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71F" lockStructure="1"/>
  <bookViews>
    <workbookView windowWidth="27945" windowHeight="12375" firstSheet="1" activeTab="6"/>
  </bookViews>
  <sheets>
    <sheet name="高三暑假上课" sheetId="6" state="hidden" r:id="rId1"/>
    <sheet name="二1-4周" sheetId="1" r:id="rId2"/>
    <sheet name="二5-8周" sheetId="4" r:id="rId3"/>
    <sheet name="Sheet1" sheetId="7" state="hidden" r:id="rId4"/>
    <sheet name="二9-12周" sheetId="9" r:id="rId5"/>
    <sheet name="课时统计表三" sheetId="8" state="hidden" r:id="rId6"/>
    <sheet name="二13-16周" sheetId="10" r:id="rId7"/>
    <sheet name="二17-20周" sheetId="11" r:id="rId8"/>
    <sheet name="二21-22周" sheetId="5" state="hidden" r:id="rId9"/>
    <sheet name="Sheet2" sheetId="12" r:id="rId10"/>
  </sheets>
  <definedNames>
    <definedName name="班主任工作奖三14">'二1-4周'!$AV$4:$AV$497</definedName>
    <definedName name="班主任工作奖三58">'二5-8周'!$AV$4:$AV$500</definedName>
    <definedName name="班主任工作奖三912">'二9-12周'!$AV$4:$AV$500</definedName>
    <definedName name="班主任工作奖暑假">高三暑假上课!$AV$4:$AV$500</definedName>
    <definedName name="班主任期工作天数三14">'二1-4周'!$J$4:$J$497</definedName>
    <definedName name="班主任所带班级三14">'二1-4周'!$K$4:$K$497</definedName>
    <definedName name="班主任所带班级三58">'二5-8周'!$K$4:$K$500</definedName>
    <definedName name="班主任所带班级三912">'二9-12周'!$K$4:$K$500</definedName>
    <definedName name="班主任所带班级暑假">高三暑假上课!$K$4:$K$500</definedName>
    <definedName name="本期班主任等级三14">'二1-4周'!$L$4:$L$497</definedName>
    <definedName name="本期班主任等级三58">'二5-8周'!$L$4:$L$500</definedName>
    <definedName name="本期班主任等级三912">'二9-12周'!$L$4:$L$500</definedName>
    <definedName name="本期班主任等级暑假">高三暑假上课!$L$4:$L$500</definedName>
    <definedName name="标准课时合计三14">'二1-4周'!$AR$4:$AR$497</definedName>
    <definedName name="标准课时合计三58">'二5-8周'!$AR$4:$AR$500</definedName>
    <definedName name="标准课时合计三912">'二9-12周'!$AR$4:$AR$500</definedName>
    <definedName name="标准课时合计暑假">高三暑假上课!$AR$4:$AR$500</definedName>
    <definedName name="代课课时数三14">'二1-4周'!$T$4:$T$497</definedName>
    <definedName name="代课课时数暑假">高三暑假上课!$T$4:$T$500</definedName>
    <definedName name="代课时数三58">'二5-8周'!$T$4:$T$500</definedName>
    <definedName name="代课时数三912">'二9-12周'!$T$4:$T$500</definedName>
    <definedName name="当期系数三14">'二1-4周'!$AW$4:$AW$497</definedName>
    <definedName name="当期系数三58">'二5-8周'!$AW$4:$AW$500</definedName>
    <definedName name="当期系数三912">'二9-12周'!$AW$4:$AW$500</definedName>
    <definedName name="当期系数暑假">高三暑假上课!$AW$4:$AW$500</definedName>
    <definedName name="党职务1">'二1-4周'!$N$4:$N$497</definedName>
    <definedName name="党职务5">'二5-8周'!$N$4:$N$500</definedName>
    <definedName name="党职务9">'二9-12周'!$N$4:$N$500</definedName>
    <definedName name="党职务补贴三14">'二1-4周'!$AS$4:$AS$497</definedName>
    <definedName name="党职务补贴三58">'二5-8周'!$AS$4:$AS$500</definedName>
    <definedName name="党职务补贴三912">'二9-12周'!$AS$4:$AS$500</definedName>
    <definedName name="党职务补贴暑假">高三暑假上课!$AS$4:$AS$500</definedName>
    <definedName name="党职务暑假">高三暑假上课!$N$4:$N$500</definedName>
    <definedName name="辅导补三14">'二1-4周'!$AQ$4:$AQ$497</definedName>
    <definedName name="辅导补三58">'二5-8周'!$AQ$4:$AQ$500</definedName>
    <definedName name="辅导补三912">'二9-12周'!$AQ$4:$AQ$500</definedName>
    <definedName name="辅导补暑假">高三暑假上课!$AQ$4:$AQ$500</definedName>
    <definedName name="辅导课节三14">'二1-4周'!$AA$4:$AA$497</definedName>
    <definedName name="辅导课节三58">'二5-8周'!$AA$4:$AA$500</definedName>
    <definedName name="辅导课节三912">'二9-12周'!$AA$4:$AA$500</definedName>
    <definedName name="辅导课节暑假">高三暑假上课!$AA$4:$AA$500</definedName>
    <definedName name="干标时三14">'二1-4周'!$AJ$4:$AJ$497</definedName>
    <definedName name="干标时三58">'二5-8周'!$AJ$4:$AJ$500</definedName>
    <definedName name="干标时三912">'二9-12周'!$AJ$4:$AJ$500</definedName>
    <definedName name="干标时暑假">高三暑假上课!$AJ$4:$AJ$500</definedName>
    <definedName name="高三补时三14">'二1-4周'!$AL$4:$AL$497</definedName>
    <definedName name="高三补时三58">'二5-8周'!$AL$4:$AL$500</definedName>
    <definedName name="高三补时三912">'二9-12周'!$AL$4:$AL$500</definedName>
    <definedName name="高三补时暑假">高三暑假上课!$AL$4:$AL$500</definedName>
    <definedName name="兼职课时三14">'二1-4周'!$X$4:$X$497</definedName>
    <definedName name="兼职课时三58">'二5-8周'!$X$4:$X$500</definedName>
    <definedName name="兼职课时三912">'二9-12周'!$X$4:$X$500</definedName>
    <definedName name="兼职课时暑假">高三暑假上课!$X$4:$X$500</definedName>
    <definedName name="教标时三14">'二1-4周'!$AK$4:$AK$497</definedName>
    <definedName name="教标时三58">'二5-8周'!$AK$4:$AK$500</definedName>
    <definedName name="教标时三912">'二9-12周'!$AK$4:$AK$500</definedName>
    <definedName name="教标时暑假">高三暑假上课!$AK$4:$AK$500</definedName>
    <definedName name="教管职务补贴三14">'二1-4周'!$AT$4:$AT$497</definedName>
    <definedName name="教管职务补贴三58">'二5-8周'!$AT$4:$AT$500</definedName>
    <definedName name="教管职务补贴三912">'二9-12周'!$AT$4:$AT$500</definedName>
    <definedName name="教管职务补贴暑假">高三暑假上课!$AT$4:$AT$500</definedName>
    <definedName name="教管职务三14">'二1-4周'!$O$4:$O$497</definedName>
    <definedName name="教管职务三58">'二5-8周'!$O$4:$O$500</definedName>
    <definedName name="教管职务三912">'二9-12周'!$O$4:$O$500</definedName>
    <definedName name="教管职务暑假">高三暑假上课!$O$4:$O$500</definedName>
    <definedName name="教学上线三14">'二1-4周'!$AG$4:$AG$497</definedName>
    <definedName name="教学上线三58">'二5-8周'!$AG$4:$AG$500</definedName>
    <definedName name="教学上线三912">'二9-12周'!$AG$4:$AG$500</definedName>
    <definedName name="教学上线暑假">高三暑假上课!$AG$4:$AG$500</definedName>
    <definedName name="满量比三14">'二1-4周'!$AN$4:$AN$497</definedName>
    <definedName name="满量比三58">'二5-8周'!$AN$4:$AN$500</definedName>
    <definedName name="满量比三912">'二9-12周'!$AN$4:$AN$500</definedName>
    <definedName name="满量比暑假">高三暑假上课!$AN$4:$AN$500</definedName>
    <definedName name="满量补时三14">'二1-4周'!$AO$4:$AO$497</definedName>
    <definedName name="满量补时三58">'二5-8周'!$AO$4:$AO$500</definedName>
    <definedName name="满量补时三912">'二9-12周'!$AO$4:$AO$500</definedName>
    <definedName name="满量补时暑假">高三暑假上课!$AO$4:$AO$500</definedName>
    <definedName name="每周课时数二1721">'二17-20周'!$Q$4:$Q$500</definedName>
    <definedName name="每周课时数二2122">'二21-22周'!$Q$4:$Q$500</definedName>
    <definedName name="每周课时数三14">'二1-4周'!$Q$4:$Q$497</definedName>
    <definedName name="每周课时数三58">'二5-8周'!$Q$4:$Q$500</definedName>
    <definedName name="每周课时数三912">'二9-12周'!$Q$4:$Q$500</definedName>
    <definedName name="每周课时数暑假">高三暑假上课!$Q$4:$Q$500</definedName>
    <definedName name="年级三14">'二1-4周'!$H$4:$H$497</definedName>
    <definedName name="年级三58">'二5-8周'!$H$4:$H$500</definedName>
    <definedName name="年级三912">'二9-12周'!$H$4:$H$500</definedName>
    <definedName name="年级暑假">高三暑假上课!$H$4:$H$500</definedName>
    <definedName name="平均周课时三14">'二1-4周'!$AE$4:$AE$497</definedName>
    <definedName name="平均周课时三58">'二5-8周'!$AE$4:$AE$500</definedName>
    <definedName name="平均周课时三912">'二9-12周'!$AE$4:$AE$500</definedName>
    <definedName name="平均周课时暑假">高三暑假上课!$AE$4:$AE$500</definedName>
    <definedName name="期系三14">'二1-4周'!$AW$2</definedName>
    <definedName name="期系三58">'二5-8周'!$AW$2</definedName>
    <definedName name="期系三912">'二9-12周'!$AW$2</definedName>
    <definedName name="期系暑假">高三暑假上课!$AW$2</definedName>
    <definedName name="缺课时三14">'二1-4周'!$V$4:$V$497</definedName>
    <definedName name="缺课时数三58">'二5-8周'!$V$4:$V$500</definedName>
    <definedName name="缺课时数三912">'二9-12周'!$V$4:$V$500</definedName>
    <definedName name="缺课时数暑假">高三暑假上课!$V$4:$V$500</definedName>
    <definedName name="上课周数二1721">'二17-20周'!$R$4:$R$500</definedName>
    <definedName name="上课周数二2122">'二21-22周'!$R$4:$R$500</definedName>
    <definedName name="上课周数三14">'二1-4周'!$R$4:$R$497</definedName>
    <definedName name="上课周数三58">'二5-8周'!$R$4:$R$500</definedName>
    <definedName name="上课周数三912">'二9-12周'!$R$4:$R$500</definedName>
    <definedName name="上课周数暑假">高三暑假上课!$R$4:$R$500</definedName>
    <definedName name="上线三14">'二1-4周'!$AH$4:$AH$497</definedName>
    <definedName name="上线三58">'二5-8周'!$AH$4:$AH$500</definedName>
    <definedName name="上线三912">'二9-12周'!$AH$4:$AH$500</definedName>
    <definedName name="上线暑假">高三暑假上课!$AH$4:$AH$500</definedName>
    <definedName name="晚修补三14">'二1-4周'!$AP$4:$AP$497</definedName>
    <definedName name="晚修补三58">'二5-8周'!$AP$4:$AP$500</definedName>
    <definedName name="晚修补三912">'二9-12周'!$AP$4:$AP$500</definedName>
    <definedName name="晚修补暑假">高三暑假上课!$AP$4:$AP$500</definedName>
    <definedName name="晚修次数三14">'二1-4周'!$AB$4:$AB$497</definedName>
    <definedName name="晚修次数三58">'二5-8周'!$AB$4:$AB$500</definedName>
    <definedName name="晚修次数三912">'二9-12周'!$AB$4:$AB$500</definedName>
    <definedName name="晚修次数暑假">高三暑假上课!$AB$4:$AB$500</definedName>
    <definedName name="下线三14">'二1-4周'!$AF$4:$AF$497</definedName>
    <definedName name="下线三58">'二5-8周'!$AF$4:$AF$500</definedName>
    <definedName name="下线三912">'二9-12周'!$AF$4:$AF$500</definedName>
    <definedName name="下线暑假">高三暑假上课!$AF$4:$AF$500</definedName>
    <definedName name="行管职务三14">'二1-4周'!$P$4:$P$497</definedName>
    <definedName name="行管职务三58">'二5-8周'!$P$4:$P$500</definedName>
    <definedName name="行管职务三912">'二9-12周'!$P$4:$P$500</definedName>
    <definedName name="行管职务暑假">高三暑假上课!$P$4:$P$500</definedName>
    <definedName name="行政职务补贴三14">'二1-4周'!$AU$4:$AU$497</definedName>
    <definedName name="行政职务补贴三58">'二5-8周'!$AU$4:$AU$500</definedName>
    <definedName name="行政职务补贴三912">'二9-12周'!$AU$4:$AU$500</definedName>
    <definedName name="行政职务补贴暑假">高三暑假上课!$AU$4:$AU$500</definedName>
    <definedName name="学科">'二1-4周'!$G$4:$G$497</definedName>
    <definedName name="学科三14">'二1-4周'!$G$4:$G$497</definedName>
    <definedName name="学科三58">'二5-8周'!$G$4:$G$500</definedName>
    <definedName name="学科三912">'二9-12周'!$G$4:$G$500</definedName>
    <definedName name="学科暑假">高三暑假上课!$G$4:$G$500</definedName>
    <definedName name="学科系数三14">'二1-4周'!$AI$4:$AI$497</definedName>
    <definedName name="学科系数三58">'二5-8周'!$AI$4:$AI$500</definedName>
    <definedName name="学科系数三912">'二9-12周'!$AI$4:$AI$500</definedName>
    <definedName name="学科系数暑假">高三暑假上课!$AI$4:$AI$500</definedName>
    <definedName name="早读体补三14">'二1-4周'!$AM$4:$AM$497</definedName>
    <definedName name="早读体补三58">'二5-8周'!$AM$4:$AM$500</definedName>
    <definedName name="早读体补三912">'二9-12周'!$AM$4:$AM$500</definedName>
    <definedName name="早读体补暑假">高三暑假上课!$AM$4:$AM$500</definedName>
    <definedName name="正常上课课时数三14">'二1-4周'!$S$4:$S$497</definedName>
    <definedName name="正常上课课时数三58">'二5-8周'!$S$4:$S$500</definedName>
    <definedName name="正常上课课时数三912">'二9-12周'!$S$4:$S$500</definedName>
    <definedName name="正常上课课时数暑假">高三暑假上课!$S$4:$S$500</definedName>
    <definedName name="周课时三14">'二1-4周'!$Q$4:$Q$497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<sst xmlns="http://schemas.openxmlformats.org/spreadsheetml/2006/main" count="4731" uniqueCount="784">
  <si>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</si>
  <si>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</si>
  <si>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</si>
  <si>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</si>
  <si>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</si>
  <si>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</si>
  <si>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</si>
  <si>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</si>
  <si>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</si>
  <si>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</si>
  <si>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</si>
  <si>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</si>
  <si>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</si>
  <si>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</si>
  <si>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</si>
  <si>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</si>
  <si>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</si>
  <si>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</si>
  <si>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</si>
  <si>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</si>
  <si>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</si>
  <si>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</si>
  <si>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</si>
  <si>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</si>
  <si>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</si>
  <si>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</si>
  <si>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</si>
  <si>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</si>
  <si>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</si>
  <si>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</si>
  <si>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</si>
  <si>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</si>
  <si>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</si>
  <si>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</si>
  <si>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</si>
  <si>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</si>
  <si>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</si>
  <si>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</si>
  <si>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</si>
  <si>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</si>
  <si>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</si>
  <si>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</si>
  <si>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</si>
  <si>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</si>
  <si>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</si>
  <si>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</si>
  <si>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</si>
  <si>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</si>
  <si>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</si>
  <si>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</si>
  <si>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</si>
  <si>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</si>
  <si>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</si>
  <si>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</si>
  <si>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</si>
  <si>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</si>
  <si>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</si>
  <si>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</si>
  <si>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</si>
  <si>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</si>
  <si>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</si>
  <si>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</si>
  <si>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</si>
  <si>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</si>
  <si>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</si>
  <si>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</si>
  <si>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</si>
  <si>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</si>
  <si>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</si>
  <si>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</si>
  <si>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</si>
  <si>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</si>
  <si>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</si>
  <si>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</si>
  <si>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</si>
  <si>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</si>
  <si>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</si>
  <si>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</si>
  <si>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</si>
  <si>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</si>
  <si>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</si>
  <si>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</si>
  <si>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</si>
  <si>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</si>
  <si>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</si>
  <si>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</si>
  <si>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</si>
  <si>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</si>
  <si>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</si>
  <si>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</si>
  <si>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</si>
  <si>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</si>
  <si>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</si>
  <si>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</si>
  <si>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</si>
  <si>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</si>
  <si>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</si>
  <si>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</si>
  <si>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</si>
  <si>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</si>
  <si>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</si>
  <si>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</si>
  <si>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</si>
  <si>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</si>
  <si>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</si>
  <si>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</si>
  <si>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</si>
  <si>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</si>
  <si>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</si>
  <si>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</si>
  <si>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</si>
  <si>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</si>
  <si>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</si>
  <si>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</si>
  <si>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</si>
  <si>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</si>
  <si>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</si>
  <si>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</si>
  <si>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</si>
  <si>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</si>
  <si>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</si>
  <si>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</si>
  <si>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</si>
  <si>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</si>
  <si>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</si>
  <si>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</si>
  <si>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</si>
  <si>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</si>
  <si>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</si>
  <si>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</si>
  <si>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</si>
  <si>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</si>
  <si>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</si>
  <si>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</si>
  <si>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</si>
  <si>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</si>
  <si>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</si>
  <si>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</si>
  <si>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</si>
  <si>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</si>
  <si>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</si>
  <si>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</si>
  <si>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</si>
  <si>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</si>
  <si>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</si>
  <si>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</si>
  <si>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</si>
  <si>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</si>
  <si>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</si>
  <si>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</si>
  <si>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</si>
  <si>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</si>
  <si>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</si>
  <si>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</si>
  <si>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</si>
  <si>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</si>
  <si>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</si>
  <si>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</si>
  <si>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</si>
  <si>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</si>
  <si>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</si>
  <si>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</si>
  <si>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</si>
  <si>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</si>
  <si>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</si>
  <si>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</si>
  <si>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</si>
  <si>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</si>
  <si>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</si>
  <si>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</si>
  <si>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</si>
  <si>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</si>
  <si>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</si>
  <si>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</si>
  <si>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</si>
  <si>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</si>
  <si>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</si>
  <si>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</si>
  <si>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</si>
  <si>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</si>
  <si>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</si>
  <si>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</si>
  <si>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</si>
  <si>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</si>
  <si>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</si>
  <si>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</si>
  <si>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</si>
  <si>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</si>
  <si>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</si>
  <si>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</si>
  <si>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</si>
  <si>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</si>
  <si>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</si>
  <si>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</si>
  <si>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</si>
  <si>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</si>
  <si>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</si>
  <si>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</si>
  <si>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</si>
  <si>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</si>
  <si>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</si>
  <si>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</si>
  <si>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</si>
  <si>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</si>
  <si>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</si>
  <si>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</si>
  <si>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</si>
  <si>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</si>
  <si>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</si>
  <si>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</si>
  <si>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</si>
  <si>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</si>
  <si>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</si>
  <si>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</si>
  <si>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</si>
  <si>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</si>
  <si>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</si>
  <si>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</si>
  <si>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</si>
  <si>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</si>
  <si>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</si>
  <si>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</si>
  <si>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</si>
  <si>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</si>
  <si>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</si>
  <si>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</si>
  <si>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</si>
  <si>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</si>
  <si>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</si>
  <si>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</si>
  <si>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</si>
  <si>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</si>
  <si>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</si>
  <si>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</si>
  <si>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</si>
  <si>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</si>
  <si>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</si>
  <si>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</si>
  <si>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</si>
  <si>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</si>
  <si>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</si>
  <si>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</si>
  <si>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</si>
  <si>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</si>
  <si>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</si>
  <si>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</si>
  <si>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</si>
  <si>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</si>
  <si>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</si>
  <si>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</si>
  <si>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</si>
  <si>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</si>
  <si>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</si>
  <si>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</si>
  <si>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</si>
  <si>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</si>
  <si>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</si>
  <si>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</si>
  <si>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</si>
  <si>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</si>
  <si>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</si>
  <si>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</si>
  <si>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</si>
  <si>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</si>
  <si>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</si>
  <si>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</si>
  <si>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</si>
  <si>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</si>
  <si>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</si>
  <si>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</si>
  <si>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</si>
  <si>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</si>
  <si>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</si>
  <si>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</si>
  <si>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</si>
  <si>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</si>
  <si>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</si>
  <si>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</si>
  <si>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</si>
  <si>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</si>
  <si>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</si>
  <si>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</si>
  <si>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</si>
  <si>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</si>
  <si>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</si>
  <si>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</si>
  <si>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</si>
  <si>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</si>
  <si>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</si>
  <si>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</si>
  <si>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</si>
  <si>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</si>
  <si>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</si>
  <si>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</si>
  <si>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</si>
  <si>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</si>
  <si>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</si>
  <si>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</si>
  <si>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</si>
  <si>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</si>
  <si>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</si>
  <si>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</si>
  <si>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</si>
  <si>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</si>
  <si>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海口实验中学绩效考核课时统计表（第1-4周）2024年2月26日-2024年3月22日</t>
  </si>
  <si>
    <t>晚修 节数</t>
  </si>
  <si>
    <t>1-4</t>
  </si>
  <si>
    <t>图管员</t>
  </si>
  <si>
    <t>魏昕</t>
  </si>
  <si>
    <t>黄记良</t>
  </si>
  <si>
    <t>梁建丹</t>
  </si>
  <si>
    <t>管理员</t>
  </si>
  <si>
    <t>满计</t>
  </si>
  <si>
    <t>D1/D4/6</t>
  </si>
  <si>
    <t>D2/3/14</t>
  </si>
  <si>
    <t>D1,1</t>
  </si>
  <si>
    <t>D2</t>
  </si>
  <si>
    <t>9,10</t>
  </si>
  <si>
    <t>D3,7</t>
  </si>
  <si>
    <t>D4,6</t>
  </si>
  <si>
    <t>D2/5</t>
  </si>
  <si>
    <t>D1,D3</t>
  </si>
  <si>
    <t>11/14/16</t>
  </si>
  <si>
    <t>1…^16</t>
  </si>
  <si>
    <t>4,10</t>
  </si>
  <si>
    <t>D1/D2</t>
  </si>
  <si>
    <t>8/D3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</si>
  <si>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</si>
  <si>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</si>
  <si>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</si>
  <si>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</si>
  <si>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</si>
  <si>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</si>
  <si>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</si>
  <si>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</si>
  <si>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</si>
  <si>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5,10-13,15.16</t>
  </si>
  <si>
    <t>1-4,14</t>
  </si>
  <si>
    <t>6,9</t>
  </si>
  <si>
    <t>11,12</t>
  </si>
  <si>
    <t>代杜和蔓</t>
  </si>
  <si>
    <t>D2,6</t>
  </si>
  <si>
    <t>D3,13</t>
  </si>
  <si>
    <t>7,8</t>
  </si>
  <si>
    <t>1,D1</t>
  </si>
  <si>
    <t>事假</t>
  </si>
  <si>
    <t>1……16</t>
  </si>
  <si>
    <t>2,3</t>
  </si>
  <si>
    <t>14,16</t>
  </si>
  <si>
    <t>病假</t>
  </si>
  <si>
    <t>4,12</t>
  </si>
  <si>
    <t>代朱琳</t>
  </si>
  <si>
    <t>1,11</t>
  </si>
  <si>
    <t>10,15</t>
  </si>
  <si>
    <t>1,3</t>
  </si>
  <si>
    <t>7,11</t>
  </si>
  <si>
    <t>6,8</t>
  </si>
  <si>
    <t>4,14</t>
  </si>
  <si>
    <t>5,12</t>
  </si>
  <si>
    <t>13,16</t>
  </si>
  <si>
    <t>9,15</t>
  </si>
  <si>
    <t>2,14</t>
  </si>
  <si>
    <t>D1,12,16</t>
  </si>
  <si>
    <t>附加</t>
  </si>
  <si>
    <t>心理</t>
  </si>
  <si>
    <t>海口实验中学绩效考核课时统计表（第5-8周）2024年3月25日-2024年4月19日</t>
  </si>
  <si>
    <t>5-8</t>
  </si>
  <si>
    <t>代刘剑</t>
  </si>
  <si>
    <t>代周俊</t>
  </si>
  <si>
    <t>公差</t>
  </si>
  <si>
    <t>退休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</si>
  <si>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</si>
  <si>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</si>
  <si>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</si>
  <si>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</si>
  <si>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</si>
  <si>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</si>
  <si>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</si>
  <si>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</si>
  <si>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</si>
  <si>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</si>
  <si>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</si>
  <si>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</si>
  <si>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</si>
  <si>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</si>
  <si>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</si>
  <si>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</si>
  <si>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</si>
  <si>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</si>
  <si>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</si>
  <si>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</si>
  <si>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</si>
  <si>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</si>
  <si>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</si>
  <si>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</si>
  <si>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</si>
  <si>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</si>
  <si>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</si>
  <si>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</si>
  <si>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</si>
  <si>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</si>
  <si>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</si>
  <si>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</si>
  <si>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</si>
  <si>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</si>
  <si>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</si>
  <si>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</si>
  <si>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</si>
  <si>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</si>
  <si>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</si>
  <si>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</si>
  <si>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</si>
  <si>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</si>
  <si>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</si>
  <si>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</si>
  <si>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</si>
  <si>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</si>
  <si>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</si>
  <si>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</si>
  <si>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</si>
  <si>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</si>
  <si>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</si>
  <si>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</si>
  <si>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</si>
  <si>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</si>
  <si>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</si>
  <si>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</si>
  <si>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</si>
  <si>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</si>
  <si>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</si>
  <si>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</si>
  <si>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</si>
  <si>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</si>
  <si>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</si>
  <si>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</si>
  <si>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</si>
  <si>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</si>
  <si>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</si>
  <si>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</si>
  <si>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</si>
  <si>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</si>
  <si>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</si>
  <si>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</si>
  <si>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</si>
  <si>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</si>
  <si>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</si>
  <si>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</si>
  <si>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</si>
  <si>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</si>
  <si>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</si>
  <si>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</si>
  <si>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</si>
  <si>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</si>
  <si>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</si>
  <si>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</si>
  <si>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</si>
  <si>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</si>
  <si>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</si>
  <si>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</si>
  <si>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</si>
  <si>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</si>
  <si>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</si>
  <si>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</si>
  <si>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</si>
  <si>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</si>
  <si>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</si>
  <si>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</si>
  <si>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</si>
  <si>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</si>
  <si>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</si>
  <si>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</si>
  <si>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</si>
  <si>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</si>
  <si>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</si>
  <si>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</si>
  <si>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</si>
  <si>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</si>
  <si>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</si>
  <si>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</si>
  <si>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</si>
  <si>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</si>
  <si>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</si>
  <si>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</si>
  <si>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</si>
  <si>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</si>
  <si>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</si>
  <si>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</si>
  <si>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</si>
  <si>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</si>
  <si>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</si>
  <si>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</si>
  <si>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</si>
  <si>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</si>
  <si>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</si>
  <si>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</si>
  <si>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</si>
  <si>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</si>
  <si>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</si>
  <si>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</si>
  <si>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</si>
  <si>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</si>
  <si>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</si>
  <si>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</si>
  <si>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</si>
  <si>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</si>
  <si>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</si>
  <si>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</si>
  <si>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</si>
  <si>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</si>
  <si>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</si>
  <si>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</si>
  <si>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</si>
  <si>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</si>
  <si>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</si>
  <si>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</si>
  <si>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</si>
  <si>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</si>
  <si>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</si>
  <si>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</si>
  <si>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</si>
  <si>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</si>
  <si>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</si>
  <si>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</si>
  <si>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</si>
  <si>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</si>
  <si>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</si>
  <si>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</si>
  <si>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</si>
  <si>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</si>
  <si>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</si>
  <si>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</si>
  <si>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</si>
  <si>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</si>
  <si>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</si>
  <si>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</si>
  <si>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</si>
  <si>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</si>
  <si>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</si>
  <si>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</si>
  <si>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</si>
  <si>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</si>
  <si>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</si>
  <si>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</si>
  <si>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</si>
  <si>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</si>
  <si>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</si>
  <si>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</si>
  <si>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</si>
  <si>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</si>
  <si>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</si>
  <si>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</si>
  <si>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</si>
  <si>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</si>
  <si>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</si>
  <si>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</si>
  <si>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</si>
  <si>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</si>
  <si>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</si>
  <si>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</si>
  <si>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</si>
  <si>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</si>
  <si>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</si>
  <si>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</si>
  <si>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</si>
  <si>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</si>
  <si>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</si>
  <si>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</si>
  <si>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</si>
  <si>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</si>
  <si>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</si>
  <si>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</si>
  <si>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</si>
  <si>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</si>
  <si>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</si>
  <si>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</si>
  <si>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</si>
  <si>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</si>
  <si>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</si>
  <si>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</si>
  <si>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</si>
  <si>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</si>
  <si>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</si>
  <si>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</si>
  <si>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</si>
  <si>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</si>
  <si>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</si>
  <si>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</si>
  <si>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</si>
  <si>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</si>
  <si>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</si>
  <si>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</si>
  <si>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</si>
  <si>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</si>
  <si>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</si>
  <si>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</si>
  <si>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</si>
  <si>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</si>
  <si>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</si>
  <si>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</si>
  <si>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</si>
  <si>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</si>
  <si>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</si>
  <si>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</si>
  <si>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</si>
  <si>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</si>
  <si>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</si>
  <si>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</si>
  <si>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</si>
  <si>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</si>
  <si>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</si>
  <si>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</si>
  <si>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</si>
  <si>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</si>
  <si>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</si>
  <si>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</si>
  <si>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</si>
  <si>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</si>
  <si>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</si>
  <si>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</si>
  <si>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</si>
  <si>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</si>
  <si>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</si>
  <si>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</si>
  <si>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</si>
  <si>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</si>
  <si>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</si>
  <si>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</si>
  <si>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</si>
  <si>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</si>
  <si>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</si>
  <si>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</si>
  <si>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</si>
  <si>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</si>
  <si>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</si>
  <si>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</si>
  <si>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</si>
  <si>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</si>
  <si>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</si>
  <si>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</si>
  <si>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</si>
  <si>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</si>
  <si>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</si>
  <si>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</si>
  <si>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</si>
  <si>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</si>
  <si>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</si>
  <si>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</si>
  <si>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</si>
  <si>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</si>
  <si>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</si>
  <si>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</si>
  <si>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</si>
  <si>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</si>
  <si>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</si>
  <si>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</si>
  <si>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</si>
  <si>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</si>
  <si>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</si>
  <si>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</si>
  <si>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</si>
  <si>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</si>
  <si>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</si>
  <si>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</si>
  <si>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</si>
  <si>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</si>
  <si>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</si>
  <si>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</si>
  <si>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</si>
  <si>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</si>
  <si>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</si>
  <si>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</si>
  <si>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</si>
  <si>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</si>
  <si>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</si>
  <si>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</si>
  <si>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</si>
  <si>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</si>
  <si>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</si>
  <si>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</si>
  <si>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</si>
  <si>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</si>
  <si>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</si>
  <si>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</si>
  <si>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</si>
  <si>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</si>
  <si>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海口实验中学绩效考核课时统计表（第9-12周）2024年4月22日-2024年5月17日</t>
  </si>
  <si>
    <t>辅导课（节）、校本课</t>
  </si>
  <si>
    <t>9-12</t>
  </si>
  <si>
    <t>代吴宛璐</t>
  </si>
  <si>
    <t>代陈晓玲</t>
  </si>
  <si>
    <t>代符海燕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</si>
  <si>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</si>
  <si>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</si>
  <si>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</si>
  <si>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</si>
  <si>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</si>
  <si>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</si>
  <si>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海口实验中学绩效考核课时统计表（第13-16周）2024年5月20日-2024年6月14日</t>
  </si>
  <si>
    <t>13-16</t>
  </si>
  <si>
    <t>高考阅卷</t>
  </si>
  <si>
    <t>代陈虹莹</t>
  </si>
  <si>
    <t>代韩絮莹</t>
  </si>
  <si>
    <t>高考命题</t>
  </si>
  <si>
    <t xml:space="preserve"> </t>
  </si>
  <si>
    <t>代王昕</t>
  </si>
  <si>
    <t>代王雪君</t>
  </si>
  <si>
    <t>代明艳</t>
  </si>
  <si>
    <t>吴晓红</t>
  </si>
  <si>
    <t>代林盼</t>
  </si>
  <si>
    <t>代江素文</t>
  </si>
  <si>
    <t>代王兰新</t>
  </si>
  <si>
    <t>海口实验中学绩效考核课时统计表（第17-20周）2024年6月17日-2024年7月12日</t>
  </si>
  <si>
    <t>17-20</t>
  </si>
  <si>
    <t>代鞠燕儿</t>
  </si>
  <si>
    <t>外派借调</t>
  </si>
  <si>
    <t>海口实验中学绩效考核课时统计表（第20-21周）2024年01月15日-2024年01月26日</t>
  </si>
  <si>
    <t>2、5</t>
  </si>
  <si>
    <t>4</t>
  </si>
  <si>
    <t>3、6</t>
  </si>
  <si>
    <t>8</t>
  </si>
  <si>
    <t>11、12</t>
  </si>
  <si>
    <t>6、8</t>
  </si>
  <si>
    <t>9</t>
  </si>
  <si>
    <t>10、11</t>
  </si>
  <si>
    <t>12、14</t>
  </si>
  <si>
    <t>2、13、16</t>
  </si>
  <si>
    <t>3、15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</si>
  <si>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</si>
  <si>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</si>
  <si>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</si>
  <si>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</si>
  <si>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</si>
  <si>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</si>
  <si>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</si>
  <si>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</si>
  <si>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</si>
  <si>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</si>
  <si>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</si>
  <si>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</si>
  <si>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</si>
  <si>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</si>
  <si>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</si>
  <si>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</si>
  <si>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</si>
  <si>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</si>
  <si>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</si>
  <si>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</si>
  <si>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</si>
  <si>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</si>
  <si>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</si>
  <si>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</si>
  <si>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</si>
  <si>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</si>
  <si>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</si>
  <si>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</si>
  <si>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</si>
  <si>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6、8、11</t>
  </si>
  <si>
    <t>3、4、5、7、12、15、16</t>
  </si>
  <si>
    <t>1、6、7、8、9、11、12、13、</t>
  </si>
  <si>
    <t>2、3、4、5、10、14、15、16；高二1-16</t>
  </si>
  <si>
    <t>1、3、8、9、11、12、15、16</t>
  </si>
  <si>
    <t>2、4、5、6、7、10、13、14</t>
  </si>
  <si>
    <t>15</t>
  </si>
  <si>
    <t>6，D1，D4</t>
  </si>
  <si>
    <t>3,14，D2</t>
  </si>
  <si>
    <t>1，D1</t>
  </si>
  <si>
    <t>7,D3</t>
  </si>
  <si>
    <t>6，D4</t>
  </si>
  <si>
    <t>5，D2</t>
  </si>
  <si>
    <t>11,16</t>
  </si>
  <si>
    <t>D1，D3</t>
  </si>
  <si>
    <t>14</t>
  </si>
  <si>
    <t>1-4,6-8,14</t>
  </si>
  <si>
    <t>5,9-13,15,16</t>
  </si>
  <si>
    <t>D1,D2</t>
  </si>
  <si>
    <t>8,D3</t>
  </si>
  <si>
    <t>5，10-13,15,16</t>
  </si>
  <si>
    <t>6-9</t>
  </si>
  <si>
    <t>6,D2</t>
  </si>
  <si>
    <t>13,D3</t>
  </si>
  <si>
    <t>1-16</t>
  </si>
  <si>
    <t>8,9</t>
  </si>
  <si>
    <t>12,16,D1</t>
  </si>
  <si>
    <t>10、高一3、7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</si>
</sst>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b/>
      <sz val="12"/>
      <color rgb="FFFF0000"/>
      <name val="宋体"/>
      <charset val="134"/>
    </font>
    <font>
      <sz val="16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17" borderId="18" applyNumberFormat="0" applyAlignment="0" applyProtection="0">
      <alignment vertical="center"/>
    </xf>
    <xf numFmtId="0" fontId="47" fillId="18" borderId="19" applyNumberFormat="0" applyAlignment="0" applyProtection="0">
      <alignment vertical="center"/>
    </xf>
    <xf numFmtId="0" fontId="48" fillId="18" borderId="18" applyNumberFormat="0" applyAlignment="0" applyProtection="0">
      <alignment vertical="center"/>
    </xf>
    <xf numFmtId="0" fontId="49" fillId="19" borderId="20" applyNumberFormat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0" fontId="6" fillId="1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58" fontId="10" fillId="12" borderId="1" xfId="0" applyNumberFormat="1" applyFont="1" applyFill="1" applyBorder="1" applyAlignment="1">
      <alignment horizontal="center" vertical="center" wrapText="1"/>
    </xf>
    <xf numFmtId="14" fontId="10" fillId="12" borderId="1" xfId="0" applyNumberFormat="1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26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24" fillId="11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7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178" fontId="32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 vertical="center"/>
    </xf>
    <xf numFmtId="0" fontId="24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14" borderId="1" xfId="0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0" fillId="14" borderId="1" xfId="0" applyFill="1" applyBorder="1" applyAlignment="1">
      <alignment horizontal="center"/>
    </xf>
    <xf numFmtId="0" fontId="16" fillId="14" borderId="1" xfId="0" applyNumberFormat="1" applyFont="1" applyFill="1" applyBorder="1" applyAlignment="1">
      <alignment horizontal="center" vertical="center" wrapText="1"/>
    </xf>
    <xf numFmtId="0" fontId="13" fillId="14" borderId="1" xfId="0" applyNumberFormat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/>
    <xf numFmtId="177" fontId="6" fillId="14" borderId="1" xfId="0" applyNumberFormat="1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justify"/>
    </xf>
    <xf numFmtId="0" fontId="6" fillId="14" borderId="1" xfId="0" applyFont="1" applyFill="1" applyBorder="1" applyAlignment="1">
      <alignment horizontal="center" vertical="center" wrapText="1"/>
    </xf>
    <xf numFmtId="176" fontId="21" fillId="14" borderId="1" xfId="0" applyNumberFormat="1" applyFont="1" applyFill="1" applyBorder="1" applyAlignment="1">
      <alignment horizontal="center" vertical="center"/>
    </xf>
    <xf numFmtId="177" fontId="21" fillId="14" borderId="1" xfId="0" applyNumberFormat="1" applyFont="1" applyFill="1" applyBorder="1" applyAlignment="1">
      <alignment horizontal="center" vertical="center"/>
    </xf>
    <xf numFmtId="176" fontId="34" fillId="14" borderId="1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35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6" fillId="12" borderId="1" xfId="51" applyNumberFormat="1" applyFont="1" applyFill="1" applyBorder="1" applyAlignment="1">
      <alignment horizontal="center" vertical="center" wrapText="1"/>
    </xf>
    <xf numFmtId="0" fontId="37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76" fontId="34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0" fontId="0" fillId="13" borderId="11" xfId="0" applyFill="1" applyBorder="1">
      <alignment vertical="center"/>
    </xf>
    <xf numFmtId="0" fontId="0" fillId="8" borderId="13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16" fillId="0" borderId="14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77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176" fontId="21" fillId="0" borderId="13" xfId="0" applyNumberFormat="1" applyFont="1" applyFill="1" applyBorder="1" applyAlignment="1">
      <alignment horizontal="center" vertical="center"/>
    </xf>
    <xf numFmtId="177" fontId="21" fillId="0" borderId="13" xfId="0" applyNumberFormat="1" applyFont="1" applyFill="1" applyBorder="1" applyAlignment="1">
      <alignment horizontal="center" vertical="center"/>
    </xf>
    <xf numFmtId="176" fontId="34" fillId="0" borderId="13" xfId="0" applyNumberFormat="1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4" borderId="1" xfId="50" applyFont="1" applyFill="1" applyBorder="1" applyAlignment="1">
      <alignment horizontal="center" vertical="center" wrapText="1"/>
    </xf>
    <xf numFmtId="0" fontId="8" fillId="4" borderId="1" xfId="54" applyFont="1" applyFill="1" applyBorder="1" applyAlignment="1">
      <alignment horizontal="center" vertic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10" fillId="4" borderId="1" xfId="5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1" fontId="0" fillId="12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79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414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>
        <f t="shared" ref="AR4:AR67" si="15">干标时暑假+教标时暑假+高三补时暑假+早读体补暑假+满量补时暑假+辅导补暑假+晚修补暑假</f>
        <v>16.6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>
        <f t="shared" ref="AX4:AX67" si="19">(标准课时合计暑假+党职务补贴暑假+教管职务补贴暑假+行政职务补贴暑假+班主任工作奖暑假)*当期系数暑假</f>
        <v>26.6</v>
      </c>
      <c r="AY4" s="51"/>
      <c r="AZ4" s="427"/>
      <c r="BA4" s="428"/>
      <c r="BB4" s="429"/>
      <c r="BC4" s="387"/>
      <c r="BD4" s="430"/>
      <c r="BE4" s="389"/>
      <c r="BF4" s="387"/>
      <c r="BG4" s="387"/>
      <c r="BH4" s="431"/>
      <c r="BI4" s="431"/>
      <c r="BJ4" s="429"/>
      <c r="BK4" s="432"/>
      <c r="BL4" s="432"/>
      <c r="BM4" s="432"/>
      <c r="BN4" s="433"/>
      <c r="BO4" s="432"/>
      <c r="BP4" s="432"/>
      <c r="BQ4" s="432"/>
      <c r="BR4" s="432"/>
      <c r="BS4" s="434"/>
    </row>
    <row r="5" s="210" customFormat="1" ht="21.6" customHeight="1" spans="1:71">
      <c r="A5" s="206" t="str">
        <f t="shared" ref="A5:A67" si="20">A4</f>
        <v>0</v>
      </c>
      <c r="B5" s="11">
        <v>1</v>
      </c>
      <c r="C5" s="12" t="s">
        <v>52</v>
      </c>
      <c r="D5" s="409">
        <f>IF(C5=E5,1)</f>
        <v>1</v>
      </c>
      <c r="E5" s="12" t="s">
        <v>52</v>
      </c>
      <c r="F5" s="410"/>
      <c r="G5" s="411" t="s">
        <v>53</v>
      </c>
      <c r="H5" s="411">
        <v>1</v>
      </c>
      <c r="I5" s="415"/>
      <c r="J5" s="11"/>
      <c r="K5" s="416"/>
      <c r="L5" s="416"/>
      <c r="M5" s="417"/>
      <c r="N5" s="416"/>
      <c r="O5" s="416"/>
      <c r="P5" s="416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>
        <f t="shared" si="8"/>
        <v>0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>
        <f t="shared" si="15"/>
        <v>0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>
        <f t="shared" si="19"/>
        <v>0</v>
      </c>
      <c r="AY5" s="75"/>
      <c r="AZ5" s="304"/>
      <c r="BA5" s="214"/>
      <c r="BB5" s="215"/>
      <c r="BC5" s="305"/>
      <c r="BD5" s="217"/>
      <c r="BE5" s="306"/>
      <c r="BF5" s="305"/>
      <c r="BG5" s="305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0"/>
        <v>0</v>
      </c>
      <c r="B6" s="11">
        <v>2</v>
      </c>
      <c r="C6" s="12" t="s">
        <v>55</v>
      </c>
      <c r="D6" s="409">
        <f t="shared" ref="D6:D69" si="21">IF(C6=E6,1)</f>
        <v>1</v>
      </c>
      <c r="E6" s="12" t="s">
        <v>55</v>
      </c>
      <c r="F6" s="410"/>
      <c r="G6" s="411" t="s">
        <v>53</v>
      </c>
      <c r="H6" s="411">
        <v>1</v>
      </c>
      <c r="I6" s="415"/>
      <c r="J6" s="11"/>
      <c r="K6" s="11"/>
      <c r="L6" s="11"/>
      <c r="M6" s="11"/>
      <c r="N6" s="11"/>
      <c r="O6" s="416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>
        <f t="shared" si="8"/>
        <v>0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>
        <f t="shared" si="15"/>
        <v>0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>
        <f t="shared" si="19"/>
        <v>0</v>
      </c>
      <c r="AY6" s="75"/>
      <c r="AZ6" s="304"/>
      <c r="BA6" s="214"/>
      <c r="BB6" s="215"/>
      <c r="BC6" s="305"/>
      <c r="BD6" s="217"/>
      <c r="BE6" s="306"/>
      <c r="BF6" s="305"/>
      <c r="BG6" s="305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0"/>
        <v>0</v>
      </c>
      <c r="B7" s="11">
        <v>3</v>
      </c>
      <c r="C7" s="12" t="s">
        <v>56</v>
      </c>
      <c r="D7" s="409">
        <f t="shared" si="21"/>
        <v>1</v>
      </c>
      <c r="E7" s="12" t="s">
        <v>56</v>
      </c>
      <c r="F7" s="410"/>
      <c r="G7" s="411" t="s">
        <v>53</v>
      </c>
      <c r="H7" s="411">
        <v>1</v>
      </c>
      <c r="I7" s="415"/>
      <c r="J7" s="11"/>
      <c r="K7" s="416"/>
      <c r="L7" s="416"/>
      <c r="M7" s="11"/>
      <c r="N7" s="417"/>
      <c r="O7" s="416"/>
      <c r="P7" s="416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>
        <f t="shared" si="8"/>
        <v>0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>
        <f t="shared" si="15"/>
        <v>0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>
        <f t="shared" si="19"/>
        <v>0</v>
      </c>
      <c r="AY7" s="75"/>
      <c r="AZ7" s="304"/>
      <c r="BA7" s="214"/>
      <c r="BB7" s="215"/>
      <c r="BC7" s="305"/>
      <c r="BD7" s="217"/>
      <c r="BE7" s="306"/>
      <c r="BF7" s="305"/>
      <c r="BG7" s="305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0"/>
        <v>0</v>
      </c>
      <c r="B8" s="11">
        <v>4</v>
      </c>
      <c r="C8" s="12" t="s">
        <v>58</v>
      </c>
      <c r="D8" s="409">
        <f t="shared" si="21"/>
        <v>1</v>
      </c>
      <c r="E8" s="12" t="s">
        <v>58</v>
      </c>
      <c r="F8" s="410"/>
      <c r="G8" s="411" t="s">
        <v>53</v>
      </c>
      <c r="H8" s="411">
        <v>1</v>
      </c>
      <c r="I8" s="415"/>
      <c r="J8" s="11"/>
      <c r="K8" s="416"/>
      <c r="L8" s="416"/>
      <c r="M8" s="418"/>
      <c r="N8" s="416"/>
      <c r="O8" s="416" t="s">
        <v>59</v>
      </c>
      <c r="P8" s="416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>
        <f t="shared" si="8"/>
        <v>0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>
        <f t="shared" si="15"/>
        <v>0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>
        <f t="shared" si="19"/>
        <v>0</v>
      </c>
      <c r="AY8" s="75"/>
      <c r="AZ8" s="304"/>
      <c r="BA8" s="214"/>
      <c r="BB8" s="215"/>
      <c r="BC8" s="305"/>
      <c r="BD8" s="217"/>
      <c r="BE8" s="306"/>
      <c r="BF8" s="305"/>
      <c r="BG8" s="305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0"/>
        <v>0</v>
      </c>
      <c r="B9" s="11">
        <v>5</v>
      </c>
      <c r="C9" s="12" t="s">
        <v>60</v>
      </c>
      <c r="D9" s="409">
        <f t="shared" si="21"/>
        <v>1</v>
      </c>
      <c r="E9" s="12" t="s">
        <v>60</v>
      </c>
      <c r="F9" s="410"/>
      <c r="G9" s="411" t="s">
        <v>53</v>
      </c>
      <c r="H9" s="411">
        <v>1</v>
      </c>
      <c r="I9" s="415"/>
      <c r="J9" s="11"/>
      <c r="K9" s="11"/>
      <c r="L9" s="11"/>
      <c r="M9" s="419"/>
      <c r="N9" s="11"/>
      <c r="O9" s="416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>
        <f t="shared" si="8"/>
        <v>0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>
        <f t="shared" si="15"/>
        <v>0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>
        <f t="shared" si="19"/>
        <v>0</v>
      </c>
      <c r="AY9" s="75"/>
      <c r="AZ9" s="304"/>
      <c r="BA9" s="214"/>
      <c r="BB9" s="215"/>
      <c r="BC9" s="305"/>
      <c r="BD9" s="217"/>
      <c r="BE9" s="306"/>
      <c r="BF9" s="305"/>
      <c r="BG9" s="305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0"/>
        <v>0</v>
      </c>
      <c r="B10" s="11">
        <v>6</v>
      </c>
      <c r="C10" s="12" t="s">
        <v>61</v>
      </c>
      <c r="D10" s="409">
        <f t="shared" si="21"/>
        <v>1</v>
      </c>
      <c r="E10" s="12" t="s">
        <v>61</v>
      </c>
      <c r="F10" s="410"/>
      <c r="G10" s="411" t="s">
        <v>53</v>
      </c>
      <c r="H10" s="411">
        <v>1</v>
      </c>
      <c r="I10" s="415"/>
      <c r="J10" s="11"/>
      <c r="K10" s="416"/>
      <c r="L10" s="416"/>
      <c r="M10" s="420"/>
      <c r="N10" s="416"/>
      <c r="O10" s="416"/>
      <c r="P10" s="416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>
        <f t="shared" si="8"/>
        <v>0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>
        <f t="shared" si="15"/>
        <v>0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>
        <f t="shared" si="19"/>
        <v>0</v>
      </c>
      <c r="AY10" s="75"/>
      <c r="AZ10" s="304"/>
      <c r="BA10" s="214"/>
      <c r="BB10" s="215"/>
      <c r="BC10" s="305"/>
      <c r="BD10" s="217"/>
      <c r="BE10" s="306"/>
      <c r="BF10" s="305"/>
      <c r="BG10" s="305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0"/>
        <v>0</v>
      </c>
      <c r="B11" s="11">
        <v>7</v>
      </c>
      <c r="C11" s="12" t="s">
        <v>62</v>
      </c>
      <c r="D11" s="409">
        <f t="shared" si="21"/>
        <v>1</v>
      </c>
      <c r="E11" s="12" t="s">
        <v>62</v>
      </c>
      <c r="F11" s="412"/>
      <c r="G11" s="411" t="s">
        <v>53</v>
      </c>
      <c r="H11" s="411">
        <v>1</v>
      </c>
      <c r="I11" s="415"/>
      <c r="J11" s="413"/>
      <c r="K11" s="411"/>
      <c r="L11" s="411"/>
      <c r="M11" s="420"/>
      <c r="N11" s="417"/>
      <c r="O11" s="416"/>
      <c r="P11" s="416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>
        <f t="shared" si="8"/>
        <v>0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>
        <f t="shared" si="15"/>
        <v>0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>
        <f t="shared" si="19"/>
        <v>0</v>
      </c>
      <c r="AY11" s="75"/>
      <c r="AZ11" s="304"/>
      <c r="BA11" s="214"/>
      <c r="BB11" s="215"/>
      <c r="BC11" s="305"/>
      <c r="BD11" s="217"/>
      <c r="BE11" s="306"/>
      <c r="BF11" s="305"/>
      <c r="BG11" s="305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0"/>
        <v>0</v>
      </c>
      <c r="B12" s="11">
        <v>8</v>
      </c>
      <c r="C12" s="12" t="s">
        <v>64</v>
      </c>
      <c r="D12" s="409">
        <f t="shared" si="21"/>
        <v>1</v>
      </c>
      <c r="E12" s="12" t="s">
        <v>64</v>
      </c>
      <c r="F12" s="410"/>
      <c r="G12" s="411" t="s">
        <v>53</v>
      </c>
      <c r="H12" s="411">
        <v>1</v>
      </c>
      <c r="I12" s="415"/>
      <c r="J12" s="11"/>
      <c r="K12" s="416"/>
      <c r="L12" s="416"/>
      <c r="M12" s="421"/>
      <c r="N12" s="416"/>
      <c r="O12" s="416"/>
      <c r="P12" s="416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>
        <f t="shared" si="8"/>
        <v>0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>
        <f t="shared" si="15"/>
        <v>0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>
        <f t="shared" si="19"/>
        <v>0</v>
      </c>
      <c r="AY12" s="75"/>
      <c r="AZ12" s="304"/>
      <c r="BA12" s="214"/>
      <c r="BB12" s="215"/>
      <c r="BC12" s="305"/>
      <c r="BD12" s="217"/>
      <c r="BE12" s="306"/>
      <c r="BF12" s="305"/>
      <c r="BG12" s="305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0"/>
        <v>0</v>
      </c>
      <c r="B13" s="11">
        <v>9</v>
      </c>
      <c r="C13" s="12" t="s">
        <v>65</v>
      </c>
      <c r="D13" s="409">
        <f t="shared" si="21"/>
        <v>1</v>
      </c>
      <c r="E13" s="12" t="s">
        <v>65</v>
      </c>
      <c r="F13" s="410"/>
      <c r="G13" s="411" t="s">
        <v>66</v>
      </c>
      <c r="H13" s="411">
        <v>1</v>
      </c>
      <c r="I13" s="415"/>
      <c r="J13" s="11"/>
      <c r="K13" s="416"/>
      <c r="L13" s="416"/>
      <c r="M13" s="11"/>
      <c r="N13" s="416"/>
      <c r="O13" s="416"/>
      <c r="P13" s="416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>
        <f t="shared" si="8"/>
        <v>0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>
        <f t="shared" si="15"/>
        <v>0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>
        <f t="shared" si="19"/>
        <v>0</v>
      </c>
      <c r="AY13" s="75"/>
      <c r="AZ13" s="304"/>
      <c r="BA13" s="214"/>
      <c r="BB13" s="215"/>
      <c r="BC13" s="305"/>
      <c r="BD13" s="217"/>
      <c r="BE13" s="306"/>
      <c r="BF13" s="305"/>
      <c r="BG13" s="305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0"/>
        <v>0</v>
      </c>
      <c r="B14" s="11">
        <v>10</v>
      </c>
      <c r="C14" s="12" t="s">
        <v>67</v>
      </c>
      <c r="D14" s="409">
        <f t="shared" si="21"/>
        <v>1</v>
      </c>
      <c r="E14" s="12" t="s">
        <v>67</v>
      </c>
      <c r="F14" s="410"/>
      <c r="G14" s="411" t="s">
        <v>66</v>
      </c>
      <c r="H14" s="411">
        <v>1</v>
      </c>
      <c r="I14" s="415"/>
      <c r="J14" s="52"/>
      <c r="K14" s="11"/>
      <c r="L14" s="11"/>
      <c r="M14" s="11"/>
      <c r="N14" s="11"/>
      <c r="O14" s="416"/>
      <c r="P14" s="416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>
        <f t="shared" si="8"/>
        <v>0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>
        <f t="shared" si="15"/>
        <v>0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>
        <f t="shared" si="19"/>
        <v>0</v>
      </c>
      <c r="AY14" s="75"/>
      <c r="AZ14" s="304"/>
      <c r="BA14" s="214"/>
      <c r="BB14" s="215"/>
      <c r="BC14" s="305"/>
      <c r="BD14" s="217"/>
      <c r="BE14" s="306"/>
      <c r="BF14" s="305"/>
      <c r="BG14" s="305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0"/>
        <v>0</v>
      </c>
      <c r="B15" s="11">
        <v>11</v>
      </c>
      <c r="C15" s="12" t="s">
        <v>68</v>
      </c>
      <c r="D15" s="409">
        <f t="shared" si="21"/>
        <v>1</v>
      </c>
      <c r="E15" s="12" t="s">
        <v>68</v>
      </c>
      <c r="F15" s="410"/>
      <c r="G15" s="411" t="s">
        <v>66</v>
      </c>
      <c r="H15" s="411">
        <v>1</v>
      </c>
      <c r="I15" s="415"/>
      <c r="J15" s="11"/>
      <c r="K15" s="416"/>
      <c r="L15" s="416"/>
      <c r="M15" s="11"/>
      <c r="N15" s="416"/>
      <c r="O15" s="416"/>
      <c r="P15" s="416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>
        <f t="shared" si="8"/>
        <v>0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>
        <f t="shared" si="15"/>
        <v>0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>
        <f t="shared" si="19"/>
        <v>0</v>
      </c>
      <c r="AY15" s="75"/>
      <c r="AZ15" s="304"/>
      <c r="BA15" s="214"/>
      <c r="BB15" s="215"/>
      <c r="BC15" s="305"/>
      <c r="BD15" s="217"/>
      <c r="BE15" s="306"/>
      <c r="BF15" s="305"/>
      <c r="BG15" s="305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0"/>
        <v>0</v>
      </c>
      <c r="B16" s="11">
        <v>12</v>
      </c>
      <c r="C16" s="12" t="s">
        <v>69</v>
      </c>
      <c r="D16" s="409">
        <f t="shared" si="21"/>
        <v>1</v>
      </c>
      <c r="E16" s="12" t="s">
        <v>69</v>
      </c>
      <c r="F16" s="410"/>
      <c r="G16" s="411" t="s">
        <v>66</v>
      </c>
      <c r="H16" s="411">
        <v>1</v>
      </c>
      <c r="I16" s="415"/>
      <c r="J16" s="11"/>
      <c r="K16" s="416"/>
      <c r="L16" s="416"/>
      <c r="M16" s="11"/>
      <c r="N16" s="416" t="s">
        <v>70</v>
      </c>
      <c r="O16" s="416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>
        <f t="shared" si="8"/>
        <v>0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>
        <f t="shared" si="15"/>
        <v>0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>
        <f t="shared" si="19"/>
        <v>0</v>
      </c>
      <c r="AY16" s="75"/>
      <c r="AZ16" s="304"/>
      <c r="BA16" s="214"/>
      <c r="BB16" s="215"/>
      <c r="BC16" s="305"/>
      <c r="BD16" s="217"/>
      <c r="BE16" s="306"/>
      <c r="BF16" s="305"/>
      <c r="BG16" s="305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0"/>
        <v>0</v>
      </c>
      <c r="B17" s="11">
        <v>13</v>
      </c>
      <c r="C17" s="12" t="s">
        <v>72</v>
      </c>
      <c r="D17" s="409">
        <f t="shared" si="21"/>
        <v>1</v>
      </c>
      <c r="E17" s="12" t="s">
        <v>72</v>
      </c>
      <c r="F17" s="410"/>
      <c r="G17" s="411" t="s">
        <v>66</v>
      </c>
      <c r="H17" s="411">
        <v>1</v>
      </c>
      <c r="I17" s="415"/>
      <c r="J17" s="11"/>
      <c r="K17" s="416"/>
      <c r="L17" s="416"/>
      <c r="M17" s="11"/>
      <c r="N17" s="416"/>
      <c r="O17" s="416"/>
      <c r="P17" s="416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>
        <f t="shared" si="8"/>
        <v>0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>
        <f t="shared" si="15"/>
        <v>0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>
        <f t="shared" si="19"/>
        <v>0</v>
      </c>
      <c r="AY17" s="75"/>
      <c r="AZ17" s="304"/>
      <c r="BA17" s="214"/>
      <c r="BB17" s="215"/>
      <c r="BC17" s="305"/>
      <c r="BD17" s="217"/>
      <c r="BE17" s="306"/>
      <c r="BF17" s="305"/>
      <c r="BG17" s="305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0"/>
        <v>0</v>
      </c>
      <c r="B18" s="11">
        <v>14</v>
      </c>
      <c r="C18" s="12" t="s">
        <v>73</v>
      </c>
      <c r="D18" s="409">
        <f t="shared" si="21"/>
        <v>1</v>
      </c>
      <c r="E18" s="12" t="s">
        <v>73</v>
      </c>
      <c r="F18" s="410"/>
      <c r="G18" s="411" t="s">
        <v>66</v>
      </c>
      <c r="H18" s="411">
        <v>1</v>
      </c>
      <c r="I18" s="415"/>
      <c r="J18" s="11"/>
      <c r="K18" s="416"/>
      <c r="L18" s="416"/>
      <c r="M18" s="420"/>
      <c r="N18" s="416"/>
      <c r="O18" s="416"/>
      <c r="P18" s="416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>
        <f t="shared" si="8"/>
        <v>0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>
        <f t="shared" si="15"/>
        <v>0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>
        <f t="shared" si="19"/>
        <v>0</v>
      </c>
      <c r="AY18" s="75"/>
      <c r="AZ18" s="304"/>
      <c r="BA18" s="214"/>
      <c r="BB18" s="215"/>
      <c r="BC18" s="305"/>
      <c r="BD18" s="217"/>
      <c r="BE18" s="306"/>
      <c r="BF18" s="305"/>
      <c r="BG18" s="305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409">
        <f t="shared" si="21"/>
        <v>1</v>
      </c>
      <c r="E19" s="12" t="s">
        <v>74</v>
      </c>
      <c r="F19" s="410"/>
      <c r="G19" s="411" t="s">
        <v>66</v>
      </c>
      <c r="H19" s="411">
        <v>1</v>
      </c>
      <c r="I19" s="415"/>
      <c r="J19" s="11"/>
      <c r="K19" s="416"/>
      <c r="L19" s="416"/>
      <c r="M19" s="422"/>
      <c r="N19" s="416"/>
      <c r="O19" s="416"/>
      <c r="P19" s="416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>
        <f t="shared" si="8"/>
        <v>0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>
        <f t="shared" si="15"/>
        <v>0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>
        <f t="shared" si="19"/>
        <v>0</v>
      </c>
      <c r="AY19" s="75"/>
      <c r="AZ19" s="304"/>
      <c r="BA19" s="214"/>
      <c r="BB19" s="215"/>
      <c r="BC19" s="305"/>
      <c r="BD19" s="217"/>
      <c r="BE19" s="306"/>
      <c r="BF19" s="305"/>
      <c r="BG19" s="305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0</v>
      </c>
      <c r="B20" s="11">
        <v>16</v>
      </c>
      <c r="C20" s="12" t="s">
        <v>75</v>
      </c>
      <c r="D20" s="409">
        <f t="shared" si="21"/>
        <v>1</v>
      </c>
      <c r="E20" s="12" t="s">
        <v>75</v>
      </c>
      <c r="F20" s="410"/>
      <c r="G20" s="411" t="s">
        <v>66</v>
      </c>
      <c r="H20" s="411">
        <v>1</v>
      </c>
      <c r="I20" s="415"/>
      <c r="J20" s="52"/>
      <c r="K20" s="11"/>
      <c r="L20" s="11"/>
      <c r="M20" s="420"/>
      <c r="N20" s="11"/>
      <c r="O20" s="11"/>
      <c r="P20" s="416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>
        <f t="shared" si="8"/>
        <v>0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>
        <f t="shared" si="15"/>
        <v>0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>
        <f t="shared" si="19"/>
        <v>0</v>
      </c>
      <c r="AY20" s="75"/>
      <c r="AZ20" s="304"/>
      <c r="BA20" s="214"/>
      <c r="BB20" s="215"/>
      <c r="BC20" s="305"/>
      <c r="BD20" s="217"/>
      <c r="BE20" s="306"/>
      <c r="BF20" s="305"/>
      <c r="BG20" s="305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0"/>
        <v>0</v>
      </c>
      <c r="B21" s="11">
        <v>17</v>
      </c>
      <c r="C21" s="12" t="s">
        <v>76</v>
      </c>
      <c r="D21" s="409">
        <f t="shared" si="21"/>
        <v>1</v>
      </c>
      <c r="E21" s="12" t="s">
        <v>76</v>
      </c>
      <c r="F21" s="410"/>
      <c r="G21" s="411" t="s">
        <v>66</v>
      </c>
      <c r="H21" s="411">
        <v>1</v>
      </c>
      <c r="I21" s="415"/>
      <c r="J21" s="52"/>
      <c r="K21" s="11"/>
      <c r="L21" s="11"/>
      <c r="M21" s="420"/>
      <c r="N21" s="11"/>
      <c r="O21" s="11"/>
      <c r="P21" s="416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>
        <f t="shared" si="8"/>
        <v>0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>
        <f t="shared" si="15"/>
        <v>0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>
        <f t="shared" si="19"/>
        <v>0</v>
      </c>
      <c r="AY21" s="75"/>
      <c r="AZ21" s="304"/>
      <c r="BA21" s="214"/>
      <c r="BB21" s="215"/>
      <c r="BC21" s="305"/>
      <c r="BD21" s="217"/>
      <c r="BE21" s="306"/>
      <c r="BF21" s="305"/>
      <c r="BG21" s="305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0"/>
        <v>0</v>
      </c>
      <c r="B22" s="11">
        <v>18</v>
      </c>
      <c r="C22" s="12" t="s">
        <v>77</v>
      </c>
      <c r="D22" s="409">
        <f t="shared" si="21"/>
        <v>1</v>
      </c>
      <c r="E22" s="12" t="s">
        <v>77</v>
      </c>
      <c r="F22" s="410"/>
      <c r="G22" s="411" t="s">
        <v>78</v>
      </c>
      <c r="H22" s="411">
        <v>1</v>
      </c>
      <c r="I22" s="415"/>
      <c r="J22" s="11"/>
      <c r="K22" s="416"/>
      <c r="L22" s="416"/>
      <c r="M22" s="11"/>
      <c r="N22" s="423"/>
      <c r="O22" s="416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>
        <f t="shared" si="8"/>
        <v>0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>
        <f t="shared" si="15"/>
        <v>0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>
        <f t="shared" si="19"/>
        <v>0</v>
      </c>
      <c r="AY22" s="75"/>
      <c r="AZ22" s="304"/>
      <c r="BA22" s="214"/>
      <c r="BB22" s="215"/>
      <c r="BC22" s="305"/>
      <c r="BD22" s="217"/>
      <c r="BE22" s="306"/>
      <c r="BF22" s="305"/>
      <c r="BG22" s="305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409">
        <f t="shared" si="21"/>
        <v>1</v>
      </c>
      <c r="E23" s="12" t="s">
        <v>79</v>
      </c>
      <c r="F23" s="410"/>
      <c r="G23" s="411" t="s">
        <v>78</v>
      </c>
      <c r="H23" s="411">
        <v>1</v>
      </c>
      <c r="I23" s="415"/>
      <c r="J23" s="11"/>
      <c r="K23" s="416"/>
      <c r="L23" s="416"/>
      <c r="M23" s="11"/>
      <c r="N23" s="416"/>
      <c r="O23" s="416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>
        <f t="shared" si="8"/>
        <v>0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>
        <f t="shared" si="15"/>
        <v>0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>
        <f t="shared" si="19"/>
        <v>0</v>
      </c>
      <c r="AY23" s="75"/>
      <c r="AZ23" s="304"/>
      <c r="BA23" s="214"/>
      <c r="BB23" s="215"/>
      <c r="BC23" s="305"/>
      <c r="BD23" s="217"/>
      <c r="BE23" s="306"/>
      <c r="BF23" s="305"/>
      <c r="BG23" s="305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0</v>
      </c>
      <c r="B24" s="11">
        <v>20</v>
      </c>
      <c r="C24" s="12" t="s">
        <v>80</v>
      </c>
      <c r="D24" s="409">
        <f t="shared" si="21"/>
        <v>1</v>
      </c>
      <c r="E24" s="12" t="s">
        <v>80</v>
      </c>
      <c r="F24" s="410"/>
      <c r="G24" s="411" t="s">
        <v>78</v>
      </c>
      <c r="H24" s="411">
        <v>1</v>
      </c>
      <c r="I24" s="415"/>
      <c r="J24" s="11"/>
      <c r="K24" s="416"/>
      <c r="L24" s="416"/>
      <c r="M24" s="11"/>
      <c r="N24" s="416"/>
      <c r="O24" s="423"/>
      <c r="P24" s="416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>
        <f t="shared" si="8"/>
        <v>0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>
        <f t="shared" si="15"/>
        <v>0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>
        <f t="shared" si="19"/>
        <v>0</v>
      </c>
      <c r="AY24" s="75"/>
      <c r="AZ24" s="304"/>
      <c r="BA24" s="214"/>
      <c r="BB24" s="215"/>
      <c r="BC24" s="305"/>
      <c r="BD24" s="217"/>
      <c r="BE24" s="306"/>
      <c r="BF24" s="305"/>
      <c r="BG24" s="305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0"/>
        <v>0</v>
      </c>
      <c r="B25" s="11">
        <v>21</v>
      </c>
      <c r="C25" s="12" t="s">
        <v>81</v>
      </c>
      <c r="D25" s="409">
        <f t="shared" si="21"/>
        <v>1</v>
      </c>
      <c r="E25" s="12" t="s">
        <v>81</v>
      </c>
      <c r="F25" s="410"/>
      <c r="G25" s="411" t="s">
        <v>78</v>
      </c>
      <c r="H25" s="411">
        <v>1</v>
      </c>
      <c r="I25" s="415"/>
      <c r="J25" s="11"/>
      <c r="K25" s="416"/>
      <c r="L25" s="416"/>
      <c r="M25" s="11"/>
      <c r="N25" s="417"/>
      <c r="O25" s="416"/>
      <c r="P25" s="416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>
        <f t="shared" si="8"/>
        <v>0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>
        <f t="shared" si="15"/>
        <v>0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>
        <f t="shared" si="19"/>
        <v>0</v>
      </c>
      <c r="AY25" s="75"/>
      <c r="AZ25" s="304"/>
      <c r="BA25" s="214"/>
      <c r="BB25" s="215"/>
      <c r="BC25" s="305"/>
      <c r="BD25" s="217"/>
      <c r="BE25" s="306"/>
      <c r="BF25" s="305"/>
      <c r="BG25" s="305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0"/>
        <v>0</v>
      </c>
      <c r="B26" s="11">
        <v>22</v>
      </c>
      <c r="C26" s="12" t="s">
        <v>82</v>
      </c>
      <c r="D26" s="409">
        <f t="shared" si="21"/>
        <v>1</v>
      </c>
      <c r="E26" s="12" t="s">
        <v>82</v>
      </c>
      <c r="F26" s="410"/>
      <c r="G26" s="411" t="s">
        <v>78</v>
      </c>
      <c r="H26" s="411">
        <v>1</v>
      </c>
      <c r="I26" s="415"/>
      <c r="J26" s="11"/>
      <c r="K26" s="11"/>
      <c r="L26" s="11"/>
      <c r="M26" s="11"/>
      <c r="N26" s="11"/>
      <c r="O26" s="416" t="s">
        <v>71</v>
      </c>
      <c r="P26" s="416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>
        <f t="shared" si="8"/>
        <v>0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>
        <f t="shared" si="15"/>
        <v>0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>
        <f t="shared" si="19"/>
        <v>0</v>
      </c>
      <c r="AY26" s="75"/>
      <c r="AZ26" s="304"/>
      <c r="BA26" s="214"/>
      <c r="BB26" s="215"/>
      <c r="BC26" s="305"/>
      <c r="BD26" s="217"/>
      <c r="BE26" s="306"/>
      <c r="BF26" s="305"/>
      <c r="BG26" s="305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0"/>
        <v>0</v>
      </c>
      <c r="B27" s="11">
        <v>23</v>
      </c>
      <c r="C27" s="12" t="s">
        <v>83</v>
      </c>
      <c r="D27" s="409">
        <f t="shared" si="21"/>
        <v>1</v>
      </c>
      <c r="E27" s="12" t="s">
        <v>83</v>
      </c>
      <c r="F27" s="410"/>
      <c r="G27" s="411" t="s">
        <v>78</v>
      </c>
      <c r="H27" s="411">
        <v>1</v>
      </c>
      <c r="I27" s="415"/>
      <c r="J27" s="11"/>
      <c r="K27" s="416"/>
      <c r="L27" s="416"/>
      <c r="M27" s="419"/>
      <c r="N27" s="416"/>
      <c r="O27" s="416"/>
      <c r="P27" s="416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>
        <f t="shared" si="8"/>
        <v>0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>
        <f t="shared" si="15"/>
        <v>0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>
        <f t="shared" si="19"/>
        <v>0</v>
      </c>
      <c r="AY27" s="75"/>
      <c r="AZ27" s="304"/>
      <c r="BA27" s="214"/>
      <c r="BB27" s="215"/>
      <c r="BC27" s="305"/>
      <c r="BD27" s="217"/>
      <c r="BE27" s="306"/>
      <c r="BF27" s="305"/>
      <c r="BG27" s="305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0"/>
        <v>0</v>
      </c>
      <c r="B28" s="11">
        <v>24</v>
      </c>
      <c r="C28" s="12" t="s">
        <v>84</v>
      </c>
      <c r="D28" s="409">
        <f t="shared" si="21"/>
        <v>1</v>
      </c>
      <c r="E28" s="12" t="s">
        <v>84</v>
      </c>
      <c r="F28" s="410"/>
      <c r="G28" s="411" t="s">
        <v>78</v>
      </c>
      <c r="H28" s="411">
        <v>1</v>
      </c>
      <c r="I28" s="415"/>
      <c r="J28" s="52"/>
      <c r="K28" s="11"/>
      <c r="L28" s="11"/>
      <c r="M28" s="420"/>
      <c r="N28" s="11"/>
      <c r="O28" s="416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>
        <f t="shared" si="8"/>
        <v>0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>
        <f t="shared" si="15"/>
        <v>0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>
        <f t="shared" si="19"/>
        <v>0</v>
      </c>
      <c r="AY28" s="75"/>
      <c r="AZ28" s="304"/>
      <c r="BA28" s="214"/>
      <c r="BB28" s="215"/>
      <c r="BC28" s="305"/>
      <c r="BD28" s="217"/>
      <c r="BE28" s="306"/>
      <c r="BF28" s="305"/>
      <c r="BG28" s="305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0"/>
        <v>0</v>
      </c>
      <c r="B29" s="11">
        <v>25</v>
      </c>
      <c r="C29" s="12" t="s">
        <v>85</v>
      </c>
      <c r="D29" s="409">
        <f t="shared" si="21"/>
        <v>1</v>
      </c>
      <c r="E29" s="12" t="s">
        <v>85</v>
      </c>
      <c r="F29" s="410"/>
      <c r="G29" s="411" t="s">
        <v>78</v>
      </c>
      <c r="H29" s="411">
        <v>1</v>
      </c>
      <c r="I29" s="415"/>
      <c r="J29" s="11"/>
      <c r="K29" s="416"/>
      <c r="L29" s="416"/>
      <c r="M29" s="421"/>
      <c r="N29" s="417"/>
      <c r="O29" s="416"/>
      <c r="P29" s="424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>
        <f t="shared" si="8"/>
        <v>0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>
        <f t="shared" si="15"/>
        <v>0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>
        <f t="shared" si="19"/>
        <v>0</v>
      </c>
      <c r="AY29" s="75"/>
      <c r="AZ29" s="304"/>
      <c r="BA29" s="214"/>
      <c r="BB29" s="215"/>
      <c r="BC29" s="305"/>
      <c r="BD29" s="217"/>
      <c r="BE29" s="306"/>
      <c r="BF29" s="305"/>
      <c r="BG29" s="305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0"/>
        <v>0</v>
      </c>
      <c r="B30" s="11">
        <v>26</v>
      </c>
      <c r="C30" s="12" t="s">
        <v>86</v>
      </c>
      <c r="D30" s="409">
        <f t="shared" si="21"/>
        <v>1</v>
      </c>
      <c r="E30" s="12" t="s">
        <v>86</v>
      </c>
      <c r="F30" s="410"/>
      <c r="G30" s="411" t="s">
        <v>78</v>
      </c>
      <c r="H30" s="411">
        <v>1</v>
      </c>
      <c r="I30" s="415"/>
      <c r="J30" s="11"/>
      <c r="K30" s="416"/>
      <c r="L30" s="416"/>
      <c r="M30" s="420"/>
      <c r="N30" s="417"/>
      <c r="O30" s="416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>
        <f t="shared" si="8"/>
        <v>0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>
        <f t="shared" si="15"/>
        <v>0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>
        <f t="shared" si="19"/>
        <v>0</v>
      </c>
      <c r="AY30" s="75"/>
      <c r="AZ30" s="304"/>
      <c r="BA30" s="214"/>
      <c r="BB30" s="215"/>
      <c r="BC30" s="305"/>
      <c r="BD30" s="217"/>
      <c r="BE30" s="306"/>
      <c r="BF30" s="305"/>
      <c r="BG30" s="305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0"/>
        <v>0</v>
      </c>
      <c r="B31" s="11">
        <v>27</v>
      </c>
      <c r="C31" s="12" t="s">
        <v>87</v>
      </c>
      <c r="D31" s="409">
        <f t="shared" si="21"/>
        <v>1</v>
      </c>
      <c r="E31" s="12" t="s">
        <v>87</v>
      </c>
      <c r="F31" s="410"/>
      <c r="G31" s="411" t="s">
        <v>88</v>
      </c>
      <c r="H31" s="411">
        <v>1</v>
      </c>
      <c r="I31" s="415"/>
      <c r="J31" s="11"/>
      <c r="K31" s="416"/>
      <c r="L31" s="416"/>
      <c r="M31" s="420"/>
      <c r="N31" s="416"/>
      <c r="O31" s="416"/>
      <c r="P31" s="416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>
        <f t="shared" si="8"/>
        <v>0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>
        <f t="shared" si="15"/>
        <v>0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>
        <f t="shared" si="19"/>
        <v>0</v>
      </c>
      <c r="AY31" s="75"/>
      <c r="AZ31" s="304"/>
      <c r="BA31" s="214"/>
      <c r="BB31" s="215"/>
      <c r="BC31" s="305"/>
      <c r="BD31" s="217"/>
      <c r="BE31" s="306"/>
      <c r="BF31" s="305"/>
      <c r="BG31" s="305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0"/>
        <v>0</v>
      </c>
      <c r="B32" s="11">
        <v>28</v>
      </c>
      <c r="C32" s="12" t="s">
        <v>89</v>
      </c>
      <c r="D32" s="409">
        <f t="shared" si="21"/>
        <v>1</v>
      </c>
      <c r="E32" s="12" t="s">
        <v>89</v>
      </c>
      <c r="F32" s="410"/>
      <c r="G32" s="411" t="s">
        <v>88</v>
      </c>
      <c r="H32" s="411">
        <v>1</v>
      </c>
      <c r="I32" s="415"/>
      <c r="J32" s="11"/>
      <c r="K32" s="11"/>
      <c r="L32" s="11"/>
      <c r="M32" s="11"/>
      <c r="N32" s="11"/>
      <c r="O32" s="416" t="s">
        <v>71</v>
      </c>
      <c r="P32" s="416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>
        <f t="shared" si="8"/>
        <v>0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>
        <f t="shared" si="15"/>
        <v>0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>
        <f t="shared" si="19"/>
        <v>0</v>
      </c>
      <c r="AY32" s="75"/>
      <c r="AZ32" s="304"/>
      <c r="BA32" s="214"/>
      <c r="BB32" s="215"/>
      <c r="BC32" s="305"/>
      <c r="BD32" s="217"/>
      <c r="BE32" s="306"/>
      <c r="BF32" s="305"/>
      <c r="BG32" s="305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0"/>
        <v>0</v>
      </c>
      <c r="B33" s="11">
        <v>29</v>
      </c>
      <c r="C33" s="12" t="s">
        <v>90</v>
      </c>
      <c r="D33" s="409">
        <f t="shared" si="21"/>
        <v>1</v>
      </c>
      <c r="E33" s="12" t="s">
        <v>90</v>
      </c>
      <c r="F33" s="410"/>
      <c r="G33" s="411" t="s">
        <v>88</v>
      </c>
      <c r="H33" s="411">
        <v>1</v>
      </c>
      <c r="I33" s="415"/>
      <c r="J33" s="52"/>
      <c r="K33" s="11"/>
      <c r="L33" s="11"/>
      <c r="M33" s="11"/>
      <c r="N33" s="11"/>
      <c r="O33" s="416"/>
      <c r="P33" s="416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>
        <f t="shared" si="8"/>
        <v>0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>
        <f t="shared" si="15"/>
        <v>0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>
        <f t="shared" si="19"/>
        <v>0</v>
      </c>
      <c r="AY33" s="75"/>
      <c r="AZ33" s="304"/>
      <c r="BA33" s="214"/>
      <c r="BB33" s="215"/>
      <c r="BC33" s="305"/>
      <c r="BD33" s="217"/>
      <c r="BE33" s="306"/>
      <c r="BF33" s="305"/>
      <c r="BG33" s="305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0"/>
        <v>0</v>
      </c>
      <c r="B34" s="11">
        <v>30</v>
      </c>
      <c r="C34" s="12" t="s">
        <v>92</v>
      </c>
      <c r="D34" s="409">
        <f t="shared" si="21"/>
        <v>1</v>
      </c>
      <c r="E34" s="12" t="s">
        <v>92</v>
      </c>
      <c r="F34" s="410"/>
      <c r="G34" s="411" t="s">
        <v>88</v>
      </c>
      <c r="H34" s="411">
        <v>1</v>
      </c>
      <c r="I34" s="415"/>
      <c r="J34" s="11"/>
      <c r="K34" s="416"/>
      <c r="L34" s="416"/>
      <c r="M34" s="11"/>
      <c r="N34" s="416"/>
      <c r="O34" s="416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>
        <f t="shared" si="8"/>
        <v>0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>
        <f t="shared" si="15"/>
        <v>0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>
        <f t="shared" si="19"/>
        <v>0</v>
      </c>
      <c r="AY34" s="75"/>
      <c r="AZ34" s="304"/>
      <c r="BA34" s="214"/>
      <c r="BB34" s="215"/>
      <c r="BC34" s="305"/>
      <c r="BD34" s="217"/>
      <c r="BE34" s="306"/>
      <c r="BF34" s="305"/>
      <c r="BG34" s="305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0"/>
        <v>0</v>
      </c>
      <c r="B35" s="11">
        <v>31</v>
      </c>
      <c r="C35" s="12" t="s">
        <v>93</v>
      </c>
      <c r="D35" s="409">
        <f t="shared" si="21"/>
        <v>1</v>
      </c>
      <c r="E35" s="12" t="s">
        <v>93</v>
      </c>
      <c r="F35" s="410"/>
      <c r="G35" s="411" t="s">
        <v>88</v>
      </c>
      <c r="H35" s="411">
        <v>1</v>
      </c>
      <c r="I35" s="415"/>
      <c r="J35" s="11"/>
      <c r="K35" s="416"/>
      <c r="L35" s="416"/>
      <c r="M35" s="419"/>
      <c r="N35" s="416"/>
      <c r="O35" s="416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>
        <f t="shared" si="8"/>
        <v>0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>
        <f t="shared" si="15"/>
        <v>0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>
        <f t="shared" si="19"/>
        <v>0</v>
      </c>
      <c r="AY35" s="75"/>
      <c r="AZ35" s="304"/>
      <c r="BA35" s="214"/>
      <c r="BB35" s="215"/>
      <c r="BC35" s="305"/>
      <c r="BD35" s="217"/>
      <c r="BE35" s="306"/>
      <c r="BF35" s="305"/>
      <c r="BG35" s="305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0"/>
        <v>0</v>
      </c>
      <c r="B36" s="11">
        <v>32</v>
      </c>
      <c r="C36" s="12" t="s">
        <v>94</v>
      </c>
      <c r="D36" s="409">
        <f t="shared" si="21"/>
        <v>1</v>
      </c>
      <c r="E36" s="12" t="s">
        <v>94</v>
      </c>
      <c r="F36" s="410"/>
      <c r="G36" s="411" t="s">
        <v>95</v>
      </c>
      <c r="H36" s="411">
        <v>1</v>
      </c>
      <c r="I36" s="415"/>
      <c r="J36" s="52"/>
      <c r="K36" s="11"/>
      <c r="L36" s="11"/>
      <c r="M36" s="11"/>
      <c r="N36" s="11"/>
      <c r="O36" s="416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>
        <f t="shared" si="15"/>
        <v>0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>
        <f t="shared" si="19"/>
        <v>0</v>
      </c>
      <c r="AY36" s="75"/>
      <c r="AZ36" s="304"/>
      <c r="BA36" s="214"/>
      <c r="BB36" s="215"/>
      <c r="BC36" s="305"/>
      <c r="BD36" s="217"/>
      <c r="BE36" s="306"/>
      <c r="BF36" s="305"/>
      <c r="BG36" s="305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0"/>
        <v>0</v>
      </c>
      <c r="B37" s="11">
        <v>33</v>
      </c>
      <c r="C37" s="12" t="s">
        <v>97</v>
      </c>
      <c r="D37" s="409">
        <f t="shared" si="21"/>
        <v>1</v>
      </c>
      <c r="E37" s="12" t="s">
        <v>97</v>
      </c>
      <c r="F37" s="410"/>
      <c r="G37" s="411" t="s">
        <v>95</v>
      </c>
      <c r="H37" s="411">
        <v>1</v>
      </c>
      <c r="I37" s="415"/>
      <c r="J37" s="52"/>
      <c r="K37" s="11"/>
      <c r="L37" s="11"/>
      <c r="M37" s="420"/>
      <c r="N37" s="11"/>
      <c r="O37" s="11"/>
      <c r="P37" s="416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>
        <f t="shared" si="29"/>
        <v>0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>
        <f t="shared" si="15"/>
        <v>0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>
        <f t="shared" si="19"/>
        <v>0</v>
      </c>
      <c r="AY37" s="75"/>
      <c r="AZ37" s="304"/>
      <c r="BA37" s="214"/>
      <c r="BB37" s="215"/>
      <c r="BC37" s="305"/>
      <c r="BD37" s="217"/>
      <c r="BE37" s="306"/>
      <c r="BF37" s="305"/>
      <c r="BG37" s="305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0"/>
        <v>0</v>
      </c>
      <c r="B38" s="11">
        <v>34</v>
      </c>
      <c r="C38" s="12" t="s">
        <v>98</v>
      </c>
      <c r="D38" s="409">
        <f t="shared" si="21"/>
        <v>1</v>
      </c>
      <c r="E38" s="12" t="s">
        <v>98</v>
      </c>
      <c r="F38" s="410"/>
      <c r="G38" s="411" t="s">
        <v>95</v>
      </c>
      <c r="H38" s="411">
        <v>1</v>
      </c>
      <c r="I38" s="415"/>
      <c r="J38" s="11"/>
      <c r="K38" s="416"/>
      <c r="L38" s="416"/>
      <c r="M38" s="420"/>
      <c r="N38" s="416"/>
      <c r="O38" s="416" t="s">
        <v>59</v>
      </c>
      <c r="P38" s="416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>
        <f t="shared" si="29"/>
        <v>0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>
        <f t="shared" si="15"/>
        <v>0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>
        <f t="shared" si="19"/>
        <v>0</v>
      </c>
      <c r="AY38" s="75"/>
      <c r="AZ38" s="304"/>
      <c r="BA38" s="214"/>
      <c r="BB38" s="215"/>
      <c r="BC38" s="305"/>
      <c r="BD38" s="217"/>
      <c r="BE38" s="306"/>
      <c r="BF38" s="305"/>
      <c r="BG38" s="305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0"/>
        <v>0</v>
      </c>
      <c r="B39" s="11">
        <v>35</v>
      </c>
      <c r="C39" s="12" t="s">
        <v>99</v>
      </c>
      <c r="D39" s="409">
        <f t="shared" si="21"/>
        <v>1</v>
      </c>
      <c r="E39" s="12" t="s">
        <v>99</v>
      </c>
      <c r="F39" s="413"/>
      <c r="G39" s="411" t="s">
        <v>95</v>
      </c>
      <c r="H39" s="411">
        <v>1</v>
      </c>
      <c r="I39" s="415"/>
      <c r="J39" s="11"/>
      <c r="K39" s="416"/>
      <c r="L39" s="416"/>
      <c r="M39" s="419"/>
      <c r="N39" s="416"/>
      <c r="O39" s="416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>
        <f t="shared" si="29"/>
        <v>0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>
        <f t="shared" si="15"/>
        <v>0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>
        <f t="shared" si="19"/>
        <v>0</v>
      </c>
      <c r="AY39" s="75"/>
      <c r="AZ39" s="304"/>
      <c r="BA39" s="214"/>
      <c r="BB39" s="215"/>
      <c r="BC39" s="305"/>
      <c r="BD39" s="217"/>
      <c r="BE39" s="306"/>
      <c r="BF39" s="305"/>
      <c r="BG39" s="305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0"/>
        <v>0</v>
      </c>
      <c r="B40" s="11">
        <v>36</v>
      </c>
      <c r="C40" s="12" t="s">
        <v>100</v>
      </c>
      <c r="D40" s="409">
        <f t="shared" si="21"/>
        <v>1</v>
      </c>
      <c r="E40" s="12" t="s">
        <v>100</v>
      </c>
      <c r="F40" s="413"/>
      <c r="G40" s="411" t="s">
        <v>101</v>
      </c>
      <c r="H40" s="411">
        <v>1</v>
      </c>
      <c r="I40" s="415"/>
      <c r="J40" s="11"/>
      <c r="K40" s="416"/>
      <c r="L40" s="416"/>
      <c r="M40" s="420"/>
      <c r="N40" s="416"/>
      <c r="O40" s="416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>
        <f t="shared" si="29"/>
        <v>0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>
        <f t="shared" si="15"/>
        <v>0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>
        <f t="shared" si="19"/>
        <v>0</v>
      </c>
      <c r="AY40" s="75"/>
      <c r="AZ40" s="304"/>
      <c r="BA40" s="214"/>
      <c r="BB40" s="215"/>
      <c r="BC40" s="305"/>
      <c r="BD40" s="217"/>
      <c r="BE40" s="306"/>
      <c r="BF40" s="305"/>
      <c r="BG40" s="305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0"/>
        <v>0</v>
      </c>
      <c r="B41" s="11">
        <v>37</v>
      </c>
      <c r="C41" s="12" t="s">
        <v>102</v>
      </c>
      <c r="D41" s="409">
        <f t="shared" si="21"/>
        <v>1</v>
      </c>
      <c r="E41" s="12" t="s">
        <v>102</v>
      </c>
      <c r="F41" s="413"/>
      <c r="G41" s="411" t="s">
        <v>101</v>
      </c>
      <c r="H41" s="411">
        <v>1</v>
      </c>
      <c r="I41" s="415"/>
      <c r="J41" s="11"/>
      <c r="K41" s="416"/>
      <c r="L41" s="416"/>
      <c r="M41" s="421"/>
      <c r="N41" s="416"/>
      <c r="O41" s="416" t="s">
        <v>71</v>
      </c>
      <c r="P41" s="416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>
        <f t="shared" si="29"/>
        <v>0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>
        <f t="shared" si="15"/>
        <v>0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>
        <f t="shared" si="19"/>
        <v>0</v>
      </c>
      <c r="AY41" s="75"/>
      <c r="AZ41" s="304"/>
      <c r="BA41" s="214"/>
      <c r="BB41" s="215"/>
      <c r="BC41" s="305"/>
      <c r="BD41" s="217"/>
      <c r="BE41" s="306"/>
      <c r="BF41" s="305"/>
      <c r="BG41" s="305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0"/>
        <v>0</v>
      </c>
      <c r="B42" s="11">
        <v>38</v>
      </c>
      <c r="C42" s="12" t="s">
        <v>103</v>
      </c>
      <c r="D42" s="409">
        <f t="shared" si="21"/>
        <v>1</v>
      </c>
      <c r="E42" s="12" t="s">
        <v>103</v>
      </c>
      <c r="F42" s="413"/>
      <c r="G42" s="411" t="s">
        <v>101</v>
      </c>
      <c r="H42" s="411">
        <v>1</v>
      </c>
      <c r="I42" s="415"/>
      <c r="J42" s="11"/>
      <c r="K42" s="416"/>
      <c r="L42" s="416"/>
      <c r="M42" s="11"/>
      <c r="N42" s="416"/>
      <c r="O42" s="416"/>
      <c r="P42" s="416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>
        <f t="shared" si="29"/>
        <v>0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>
        <f t="shared" si="15"/>
        <v>0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>
        <f t="shared" si="19"/>
        <v>0</v>
      </c>
      <c r="AY42" s="75"/>
      <c r="AZ42" s="304"/>
      <c r="BA42" s="214"/>
      <c r="BB42" s="215"/>
      <c r="BC42" s="305"/>
      <c r="BD42" s="217"/>
      <c r="BE42" s="306"/>
      <c r="BF42" s="305"/>
      <c r="BG42" s="305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0"/>
        <v>0</v>
      </c>
      <c r="B43" s="11">
        <v>39</v>
      </c>
      <c r="C43" s="12" t="s">
        <v>104</v>
      </c>
      <c r="D43" s="409">
        <f t="shared" si="21"/>
        <v>1</v>
      </c>
      <c r="E43" s="12" t="s">
        <v>104</v>
      </c>
      <c r="F43" s="413"/>
      <c r="G43" s="411" t="s">
        <v>105</v>
      </c>
      <c r="H43" s="411">
        <v>1</v>
      </c>
      <c r="I43" s="415"/>
      <c r="J43" s="11"/>
      <c r="K43" s="416"/>
      <c r="L43" s="416"/>
      <c r="M43" s="420"/>
      <c r="N43" s="416"/>
      <c r="O43" s="416"/>
      <c r="P43" s="416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>
        <f t="shared" si="29"/>
        <v>0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>
        <f t="shared" si="15"/>
        <v>0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>
        <f t="shared" si="19"/>
        <v>0</v>
      </c>
      <c r="AY43" s="75"/>
      <c r="AZ43" s="304"/>
      <c r="BA43" s="214"/>
      <c r="BB43" s="215"/>
      <c r="BC43" s="305"/>
      <c r="BD43" s="217"/>
      <c r="BE43" s="306"/>
      <c r="BF43" s="305"/>
      <c r="BG43" s="305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0"/>
        <v>0</v>
      </c>
      <c r="B44" s="11">
        <v>40</v>
      </c>
      <c r="C44" s="12" t="s">
        <v>106</v>
      </c>
      <c r="D44" s="409">
        <f t="shared" si="21"/>
        <v>1</v>
      </c>
      <c r="E44" s="12" t="s">
        <v>106</v>
      </c>
      <c r="F44" s="413"/>
      <c r="G44" s="411" t="s">
        <v>105</v>
      </c>
      <c r="H44" s="411">
        <v>1</v>
      </c>
      <c r="I44" s="415"/>
      <c r="J44" s="11"/>
      <c r="K44" s="416"/>
      <c r="L44" s="416"/>
      <c r="M44" s="11"/>
      <c r="N44" s="416"/>
      <c r="O44" s="416" t="s">
        <v>71</v>
      </c>
      <c r="P44" s="416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>
        <f t="shared" si="29"/>
        <v>0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>
        <f t="shared" si="15"/>
        <v>0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>
        <f t="shared" si="19"/>
        <v>0</v>
      </c>
      <c r="AY44" s="75"/>
      <c r="AZ44" s="304"/>
      <c r="BA44" s="214"/>
      <c r="BB44" s="215"/>
      <c r="BC44" s="305"/>
      <c r="BD44" s="217"/>
      <c r="BE44" s="306"/>
      <c r="BF44" s="305"/>
      <c r="BG44" s="305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0"/>
        <v>0</v>
      </c>
      <c r="B45" s="11">
        <v>41</v>
      </c>
      <c r="C45" s="12" t="s">
        <v>107</v>
      </c>
      <c r="D45" s="409">
        <f t="shared" si="21"/>
        <v>1</v>
      </c>
      <c r="E45" s="12" t="s">
        <v>107</v>
      </c>
      <c r="F45" s="413"/>
      <c r="G45" s="411" t="s">
        <v>105</v>
      </c>
      <c r="H45" s="411">
        <v>1</v>
      </c>
      <c r="I45" s="415"/>
      <c r="J45" s="11"/>
      <c r="K45" s="416"/>
      <c r="L45" s="416"/>
      <c r="M45" s="425"/>
      <c r="N45" s="417"/>
      <c r="O45" s="423"/>
      <c r="P45" s="416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>
        <f t="shared" si="29"/>
        <v>0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>
        <f t="shared" si="15"/>
        <v>0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>
        <f t="shared" si="19"/>
        <v>0</v>
      </c>
      <c r="AY45" s="75"/>
      <c r="AZ45" s="304"/>
      <c r="BA45" s="214"/>
      <c r="BB45" s="215"/>
      <c r="BC45" s="305"/>
      <c r="BD45" s="217"/>
      <c r="BE45" s="306"/>
      <c r="BF45" s="305"/>
      <c r="BG45" s="305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0"/>
        <v>0</v>
      </c>
      <c r="B46" s="11">
        <v>42</v>
      </c>
      <c r="C46" s="12" t="s">
        <v>108</v>
      </c>
      <c r="D46" s="409">
        <f t="shared" si="21"/>
        <v>1</v>
      </c>
      <c r="E46" s="12" t="s">
        <v>108</v>
      </c>
      <c r="F46" s="413"/>
      <c r="G46" s="411" t="s">
        <v>105</v>
      </c>
      <c r="H46" s="411">
        <v>1</v>
      </c>
      <c r="I46" s="415"/>
      <c r="J46" s="11"/>
      <c r="K46" s="416"/>
      <c r="L46" s="416"/>
      <c r="M46" s="420"/>
      <c r="N46" s="417"/>
      <c r="O46" s="424"/>
      <c r="P46" s="416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>
        <f t="shared" si="29"/>
        <v>0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>
        <f t="shared" si="15"/>
        <v>0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>
        <f t="shared" si="19"/>
        <v>0</v>
      </c>
      <c r="AY46" s="75"/>
      <c r="AZ46" s="304"/>
      <c r="BA46" s="214"/>
      <c r="BB46" s="215"/>
      <c r="BC46" s="305"/>
      <c r="BD46" s="217"/>
      <c r="BE46" s="306"/>
      <c r="BF46" s="305"/>
      <c r="BG46" s="305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0"/>
        <v>0</v>
      </c>
      <c r="B47" s="11">
        <v>43</v>
      </c>
      <c r="C47" s="12" t="s">
        <v>109</v>
      </c>
      <c r="D47" s="409">
        <f t="shared" si="21"/>
        <v>1</v>
      </c>
      <c r="E47" s="12" t="s">
        <v>109</v>
      </c>
      <c r="F47" s="413"/>
      <c r="G47" s="411" t="s">
        <v>110</v>
      </c>
      <c r="H47" s="411">
        <v>1</v>
      </c>
      <c r="I47" s="415"/>
      <c r="J47" s="11"/>
      <c r="K47" s="416"/>
      <c r="L47" s="416"/>
      <c r="M47" s="421"/>
      <c r="N47" s="416"/>
      <c r="O47" s="416"/>
      <c r="P47" s="416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>
        <f t="shared" si="29"/>
        <v>0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>
        <f t="shared" si="15"/>
        <v>0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>
        <f t="shared" si="19"/>
        <v>0</v>
      </c>
      <c r="AY47" s="75"/>
      <c r="AZ47" s="304"/>
      <c r="BA47" s="214"/>
      <c r="BB47" s="215"/>
      <c r="BC47" s="305"/>
      <c r="BD47" s="217"/>
      <c r="BE47" s="306"/>
      <c r="BF47" s="305"/>
      <c r="BG47" s="305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45</v>
      </c>
      <c r="C48" s="12" t="s">
        <v>111</v>
      </c>
      <c r="D48" s="409">
        <f t="shared" si="21"/>
        <v>1</v>
      </c>
      <c r="E48" s="12" t="s">
        <v>111</v>
      </c>
      <c r="F48" s="413"/>
      <c r="G48" s="411" t="s">
        <v>110</v>
      </c>
      <c r="H48" s="411">
        <v>1</v>
      </c>
      <c r="I48" s="415"/>
      <c r="J48" s="11"/>
      <c r="K48" s="416"/>
      <c r="L48" s="416"/>
      <c r="M48" s="11"/>
      <c r="N48" s="416"/>
      <c r="O48" s="416"/>
      <c r="P48" s="416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>
        <f t="shared" si="29"/>
        <v>0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>
        <f t="shared" si="15"/>
        <v>0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>
        <f t="shared" si="19"/>
        <v>0</v>
      </c>
      <c r="AY48" s="75"/>
      <c r="AZ48" s="304"/>
      <c r="BA48" s="214"/>
      <c r="BB48" s="215"/>
      <c r="BC48" s="305"/>
      <c r="BD48" s="217"/>
      <c r="BE48" s="306"/>
      <c r="BF48" s="305"/>
      <c r="BG48" s="305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0"/>
        <v>#REF!</v>
      </c>
      <c r="B49" s="11">
        <v>46</v>
      </c>
      <c r="C49" s="12" t="s">
        <v>112</v>
      </c>
      <c r="D49" s="409">
        <f t="shared" si="21"/>
        <v>1</v>
      </c>
      <c r="E49" s="12" t="s">
        <v>112</v>
      </c>
      <c r="F49" s="413"/>
      <c r="G49" s="411" t="s">
        <v>110</v>
      </c>
      <c r="H49" s="411">
        <v>1</v>
      </c>
      <c r="I49" s="415"/>
      <c r="J49" s="11"/>
      <c r="K49" s="11"/>
      <c r="L49" s="11"/>
      <c r="M49" s="419"/>
      <c r="N49" s="11"/>
      <c r="O49" s="416"/>
      <c r="P49" s="416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>
        <f t="shared" si="29"/>
        <v>0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>
        <f t="shared" si="15"/>
        <v>0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>
        <f t="shared" si="19"/>
        <v>0</v>
      </c>
      <c r="AY49" s="75"/>
      <c r="AZ49" s="304"/>
      <c r="BA49" s="214"/>
      <c r="BB49" s="215"/>
      <c r="BC49" s="305"/>
      <c r="BD49" s="217"/>
      <c r="BE49" s="306"/>
      <c r="BF49" s="305"/>
      <c r="BG49" s="305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0"/>
        <v>#REF!</v>
      </c>
      <c r="B50" s="11">
        <v>47</v>
      </c>
      <c r="C50" s="12" t="s">
        <v>114</v>
      </c>
      <c r="D50" s="409">
        <f t="shared" si="21"/>
        <v>1</v>
      </c>
      <c r="E50" s="12" t="s">
        <v>114</v>
      </c>
      <c r="F50" s="413"/>
      <c r="G50" s="411" t="s">
        <v>115</v>
      </c>
      <c r="H50" s="411">
        <v>1</v>
      </c>
      <c r="I50" s="426"/>
      <c r="J50" s="11"/>
      <c r="K50" s="11"/>
      <c r="L50" s="11"/>
      <c r="M50" s="419"/>
      <c r="N50" s="11" t="s">
        <v>116</v>
      </c>
      <c r="O50" s="11"/>
      <c r="P50" s="416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>
        <f t="shared" si="29"/>
        <v>0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>
        <f t="shared" si="15"/>
        <v>0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>
        <f t="shared" si="19"/>
        <v>0</v>
      </c>
      <c r="AY50" s="75"/>
      <c r="AZ50" s="304"/>
      <c r="BA50" s="214"/>
      <c r="BB50" s="215"/>
      <c r="BC50" s="305"/>
      <c r="BD50" s="217"/>
      <c r="BE50" s="306"/>
      <c r="BF50" s="305"/>
      <c r="BG50" s="305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0"/>
        <v>#REF!</v>
      </c>
      <c r="B51" s="11">
        <v>48</v>
      </c>
      <c r="C51" s="12" t="s">
        <v>117</v>
      </c>
      <c r="D51" s="409">
        <f t="shared" si="21"/>
        <v>1</v>
      </c>
      <c r="E51" s="12" t="s">
        <v>117</v>
      </c>
      <c r="F51" s="413"/>
      <c r="G51" s="411" t="s">
        <v>115</v>
      </c>
      <c r="H51" s="411">
        <v>1</v>
      </c>
      <c r="I51" s="415"/>
      <c r="J51" s="11"/>
      <c r="K51" s="11"/>
      <c r="L51" s="11"/>
      <c r="M51" s="419"/>
      <c r="N51" s="11"/>
      <c r="O51" s="416" t="s">
        <v>71</v>
      </c>
      <c r="P51" s="416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>
        <f t="shared" si="29"/>
        <v>0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>
        <f t="shared" si="15"/>
        <v>0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>
        <f t="shared" si="19"/>
        <v>0</v>
      </c>
      <c r="AY51" s="75"/>
      <c r="AZ51" s="304"/>
      <c r="BA51" s="214"/>
      <c r="BB51" s="215"/>
      <c r="BC51" s="305"/>
      <c r="BD51" s="217"/>
      <c r="BE51" s="306"/>
      <c r="BF51" s="305"/>
      <c r="BG51" s="305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0"/>
        <v>#REF!</v>
      </c>
      <c r="B52" s="11">
        <v>49</v>
      </c>
      <c r="C52" s="12" t="s">
        <v>118</v>
      </c>
      <c r="D52" s="409">
        <f t="shared" si="21"/>
        <v>1</v>
      </c>
      <c r="E52" s="12" t="s">
        <v>118</v>
      </c>
      <c r="F52" s="413"/>
      <c r="G52" s="411" t="s">
        <v>115</v>
      </c>
      <c r="H52" s="411">
        <v>1</v>
      </c>
      <c r="I52" s="415"/>
      <c r="J52" s="11"/>
      <c r="K52" s="11"/>
      <c r="L52" s="11"/>
      <c r="M52" s="419"/>
      <c r="N52" s="11"/>
      <c r="O52" s="11"/>
      <c r="P52" s="416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>
        <f t="shared" si="29"/>
        <v>0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>
        <f t="shared" si="15"/>
        <v>0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>
        <f t="shared" si="19"/>
        <v>0</v>
      </c>
      <c r="AY52" s="75"/>
      <c r="AZ52" s="304"/>
      <c r="BA52" s="214"/>
      <c r="BB52" s="215"/>
      <c r="BC52" s="305"/>
      <c r="BD52" s="217"/>
      <c r="BE52" s="306"/>
      <c r="BF52" s="305"/>
      <c r="BG52" s="305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0"/>
        <v>#REF!</v>
      </c>
      <c r="B53" s="11">
        <v>50</v>
      </c>
      <c r="C53" s="12" t="s">
        <v>119</v>
      </c>
      <c r="D53" s="409">
        <f t="shared" si="21"/>
        <v>1</v>
      </c>
      <c r="E53" s="12" t="s">
        <v>119</v>
      </c>
      <c r="F53" s="413"/>
      <c r="G53" s="411" t="s">
        <v>115</v>
      </c>
      <c r="H53" s="411">
        <v>1</v>
      </c>
      <c r="I53" s="415"/>
      <c r="J53" s="11"/>
      <c r="K53" s="11"/>
      <c r="L53" s="11"/>
      <c r="M53" s="419"/>
      <c r="N53" s="11"/>
      <c r="O53" s="11"/>
      <c r="P53" s="416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>
        <f t="shared" si="29"/>
        <v>0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>
        <f t="shared" si="15"/>
        <v>0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>
        <f t="shared" si="19"/>
        <v>0</v>
      </c>
      <c r="AY53" s="75"/>
      <c r="AZ53" s="304"/>
      <c r="BA53" s="214"/>
      <c r="BB53" s="215"/>
      <c r="BC53" s="305"/>
      <c r="BD53" s="217"/>
      <c r="BE53" s="306"/>
      <c r="BF53" s="305"/>
      <c r="BG53" s="305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0"/>
        <v>#REF!</v>
      </c>
      <c r="B54" s="11">
        <v>51</v>
      </c>
      <c r="C54" s="12" t="s">
        <v>120</v>
      </c>
      <c r="D54" s="409">
        <f t="shared" si="21"/>
        <v>1</v>
      </c>
      <c r="E54" s="12" t="s">
        <v>120</v>
      </c>
      <c r="F54" s="413"/>
      <c r="G54" s="411" t="s">
        <v>121</v>
      </c>
      <c r="H54" s="411">
        <v>1</v>
      </c>
      <c r="I54" s="415"/>
      <c r="J54" s="11"/>
      <c r="K54" s="11"/>
      <c r="L54" s="11"/>
      <c r="M54" s="419"/>
      <c r="N54" s="11"/>
      <c r="O54" s="416"/>
      <c r="P54" s="416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>
        <f t="shared" si="29"/>
        <v>0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>
        <f t="shared" si="15"/>
        <v>0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>
        <f t="shared" si="19"/>
        <v>0</v>
      </c>
      <c r="AY54" s="75"/>
      <c r="AZ54" s="304"/>
      <c r="BA54" s="214"/>
      <c r="BB54" s="215"/>
      <c r="BC54" s="305"/>
      <c r="BD54" s="217"/>
      <c r="BE54" s="306"/>
      <c r="BF54" s="305"/>
      <c r="BG54" s="305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0"/>
        <v>#REF!</v>
      </c>
      <c r="B55" s="11">
        <v>52</v>
      </c>
      <c r="C55" s="12" t="s">
        <v>122</v>
      </c>
      <c r="D55" s="409">
        <f t="shared" si="21"/>
        <v>1</v>
      </c>
      <c r="E55" s="12" t="s">
        <v>122</v>
      </c>
      <c r="F55" s="413"/>
      <c r="G55" s="411" t="s">
        <v>121</v>
      </c>
      <c r="H55" s="411">
        <v>1</v>
      </c>
      <c r="I55" s="415"/>
      <c r="J55" s="11"/>
      <c r="K55" s="11"/>
      <c r="L55" s="11"/>
      <c r="M55" s="419"/>
      <c r="N55" s="11"/>
      <c r="O55" s="416" t="s">
        <v>59</v>
      </c>
      <c r="P55" s="423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>
        <f t="shared" si="29"/>
        <v>0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>
        <f t="shared" si="15"/>
        <v>0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>
        <f t="shared" si="19"/>
        <v>0</v>
      </c>
      <c r="AY55" s="75"/>
      <c r="AZ55" s="304"/>
      <c r="BA55" s="214"/>
      <c r="BB55" s="215"/>
      <c r="BC55" s="305"/>
      <c r="BD55" s="217"/>
      <c r="BE55" s="306"/>
      <c r="BF55" s="305"/>
      <c r="BG55" s="305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0"/>
        <v>#REF!</v>
      </c>
      <c r="B56" s="11">
        <v>53</v>
      </c>
      <c r="C56" s="12" t="s">
        <v>123</v>
      </c>
      <c r="D56" s="409">
        <f t="shared" si="21"/>
        <v>1</v>
      </c>
      <c r="E56" s="12" t="s">
        <v>123</v>
      </c>
      <c r="F56" s="413"/>
      <c r="G56" s="411" t="s">
        <v>121</v>
      </c>
      <c r="H56" s="411">
        <v>1</v>
      </c>
      <c r="I56" s="415"/>
      <c r="J56" s="11"/>
      <c r="K56" s="11"/>
      <c r="L56" s="11"/>
      <c r="M56" s="419"/>
      <c r="N56" s="11"/>
      <c r="O56" s="11"/>
      <c r="P56" s="423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>
        <f t="shared" si="29"/>
        <v>0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>
        <f t="shared" si="15"/>
        <v>0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>
        <f t="shared" si="19"/>
        <v>0</v>
      </c>
      <c r="AY56" s="75"/>
      <c r="AZ56" s="304"/>
      <c r="BA56" s="214"/>
      <c r="BB56" s="215"/>
      <c r="BC56" s="305"/>
      <c r="BD56" s="217"/>
      <c r="BE56" s="306"/>
      <c r="BF56" s="305"/>
      <c r="BG56" s="305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0"/>
        <v>#REF!</v>
      </c>
      <c r="B57" s="11">
        <v>54</v>
      </c>
      <c r="C57" s="12" t="s">
        <v>124</v>
      </c>
      <c r="D57" s="409">
        <f t="shared" si="21"/>
        <v>1</v>
      </c>
      <c r="E57" s="12" t="s">
        <v>124</v>
      </c>
      <c r="F57" s="413"/>
      <c r="G57" s="411" t="s">
        <v>125</v>
      </c>
      <c r="H57" s="411">
        <v>1</v>
      </c>
      <c r="I57" s="415"/>
      <c r="J57" s="11"/>
      <c r="K57" s="11"/>
      <c r="L57" s="11"/>
      <c r="M57" s="419"/>
      <c r="N57" s="11"/>
      <c r="O57" s="11"/>
      <c r="P57" s="423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>
        <f t="shared" si="29"/>
        <v>0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>
        <f t="shared" si="15"/>
        <v>0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>
        <f t="shared" si="19"/>
        <v>0</v>
      </c>
      <c r="AY57" s="75"/>
      <c r="AZ57" s="304"/>
      <c r="BA57" s="214"/>
      <c r="BB57" s="215"/>
      <c r="BC57" s="305"/>
      <c r="BD57" s="217"/>
      <c r="BE57" s="306"/>
      <c r="BF57" s="305"/>
      <c r="BG57" s="305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0"/>
        <v>#REF!</v>
      </c>
      <c r="B58" s="11">
        <v>55</v>
      </c>
      <c r="C58" s="12" t="s">
        <v>126</v>
      </c>
      <c r="D58" s="409">
        <f t="shared" si="21"/>
        <v>1</v>
      </c>
      <c r="E58" s="12" t="s">
        <v>126</v>
      </c>
      <c r="F58" s="413"/>
      <c r="G58" s="411" t="s">
        <v>125</v>
      </c>
      <c r="H58" s="411">
        <v>1</v>
      </c>
      <c r="I58" s="415"/>
      <c r="J58" s="11"/>
      <c r="K58" s="11"/>
      <c r="L58" s="11"/>
      <c r="M58" s="419"/>
      <c r="N58" s="11"/>
      <c r="O58" s="416"/>
      <c r="P58" s="416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>
        <f t="shared" si="29"/>
        <v>0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>
        <f t="shared" si="15"/>
        <v>0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>
        <f t="shared" si="19"/>
        <v>0</v>
      </c>
      <c r="AY58" s="75"/>
      <c r="AZ58" s="304"/>
      <c r="BA58" s="214"/>
      <c r="BB58" s="215"/>
      <c r="BC58" s="305"/>
      <c r="BD58" s="217"/>
      <c r="BE58" s="306"/>
      <c r="BF58" s="305"/>
      <c r="BG58" s="305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0"/>
        <v>#REF!</v>
      </c>
      <c r="B59" s="11">
        <v>56</v>
      </c>
      <c r="C59" s="12" t="s">
        <v>127</v>
      </c>
      <c r="D59" s="409">
        <f t="shared" si="21"/>
        <v>1</v>
      </c>
      <c r="E59" s="12" t="s">
        <v>127</v>
      </c>
      <c r="F59" s="413"/>
      <c r="G59" s="411" t="s">
        <v>125</v>
      </c>
      <c r="H59" s="411">
        <v>1</v>
      </c>
      <c r="I59" s="415"/>
      <c r="J59" s="11"/>
      <c r="K59" s="11"/>
      <c r="L59" s="11"/>
      <c r="M59" s="419"/>
      <c r="N59" s="11"/>
      <c r="O59" s="416" t="s">
        <v>71</v>
      </c>
      <c r="P59" s="423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>
        <f t="shared" si="29"/>
        <v>0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>
        <f t="shared" si="15"/>
        <v>0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>
        <f t="shared" si="19"/>
        <v>0</v>
      </c>
      <c r="AY59" s="75"/>
      <c r="AZ59" s="304"/>
      <c r="BA59" s="214"/>
      <c r="BB59" s="215"/>
      <c r="BC59" s="305"/>
      <c r="BD59" s="217"/>
      <c r="BE59" s="306"/>
      <c r="BF59" s="305"/>
      <c r="BG59" s="305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0"/>
        <v>#REF!</v>
      </c>
      <c r="B60" s="11">
        <v>57</v>
      </c>
      <c r="C60" s="12" t="s">
        <v>128</v>
      </c>
      <c r="D60" s="409">
        <f t="shared" si="21"/>
        <v>1</v>
      </c>
      <c r="E60" s="12" t="s">
        <v>128</v>
      </c>
      <c r="F60" s="413"/>
      <c r="G60" s="411" t="s">
        <v>125</v>
      </c>
      <c r="H60" s="411">
        <v>1</v>
      </c>
      <c r="I60" s="415"/>
      <c r="J60" s="11"/>
      <c r="K60" s="11"/>
      <c r="L60" s="11"/>
      <c r="M60" s="419"/>
      <c r="N60" s="11"/>
      <c r="O60" s="11"/>
      <c r="P60" s="423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>
        <f t="shared" si="29"/>
        <v>0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>
        <f t="shared" si="15"/>
        <v>0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>
        <f t="shared" si="19"/>
        <v>0</v>
      </c>
      <c r="AY60" s="75"/>
      <c r="AZ60" s="304"/>
      <c r="BA60" s="214"/>
      <c r="BB60" s="215"/>
      <c r="BC60" s="305"/>
      <c r="BD60" s="217"/>
      <c r="BE60" s="306"/>
      <c r="BF60" s="305"/>
      <c r="BG60" s="305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0"/>
        <v>#REF!</v>
      </c>
      <c r="B61" s="11">
        <v>58</v>
      </c>
      <c r="C61" s="20" t="s">
        <v>129</v>
      </c>
      <c r="D61" s="409">
        <f t="shared" si="21"/>
        <v>1</v>
      </c>
      <c r="E61" s="20" t="s">
        <v>129</v>
      </c>
      <c r="F61" s="413"/>
      <c r="G61" s="411" t="s">
        <v>130</v>
      </c>
      <c r="H61" s="411">
        <v>1</v>
      </c>
      <c r="I61" s="415"/>
      <c r="J61" s="11"/>
      <c r="K61" s="11"/>
      <c r="L61" s="11"/>
      <c r="M61" s="419"/>
      <c r="N61" s="11"/>
      <c r="O61" s="11" t="s">
        <v>131</v>
      </c>
      <c r="P61" s="423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>
        <f t="shared" si="29"/>
        <v>0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>
        <f t="shared" si="15"/>
        <v>0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>
        <f t="shared" si="19"/>
        <v>0</v>
      </c>
      <c r="AY61" s="75"/>
      <c r="AZ61" s="304"/>
      <c r="BA61" s="214"/>
      <c r="BB61" s="215"/>
      <c r="BC61" s="305"/>
      <c r="BD61" s="217"/>
      <c r="BE61" s="306"/>
      <c r="BF61" s="305"/>
      <c r="BG61" s="305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0"/>
        <v>#REF!</v>
      </c>
      <c r="B62" s="11">
        <v>59</v>
      </c>
      <c r="C62" s="20" t="s">
        <v>133</v>
      </c>
      <c r="D62" s="409">
        <f t="shared" si="21"/>
        <v>1</v>
      </c>
      <c r="E62" s="20" t="s">
        <v>133</v>
      </c>
      <c r="F62" s="413"/>
      <c r="G62" s="411" t="s">
        <v>130</v>
      </c>
      <c r="H62" s="411">
        <v>1</v>
      </c>
      <c r="I62" s="415"/>
      <c r="J62" s="11"/>
      <c r="K62" s="11"/>
      <c r="L62" s="11"/>
      <c r="M62" s="419"/>
      <c r="N62" s="11"/>
      <c r="O62" s="11"/>
      <c r="P62" s="423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>
        <f t="shared" si="29"/>
        <v>0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>
        <f t="shared" si="15"/>
        <v>0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>
        <f t="shared" si="19"/>
        <v>0</v>
      </c>
      <c r="AY62" s="75"/>
      <c r="AZ62" s="304"/>
      <c r="BA62" s="214"/>
      <c r="BB62" s="215"/>
      <c r="BC62" s="305"/>
      <c r="BD62" s="217"/>
      <c r="BE62" s="306"/>
      <c r="BF62" s="305"/>
      <c r="BG62" s="305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0"/>
        <v>#REF!</v>
      </c>
      <c r="B63" s="11">
        <v>60</v>
      </c>
      <c r="C63" s="20" t="s">
        <v>134</v>
      </c>
      <c r="D63" s="409">
        <f t="shared" si="21"/>
        <v>1</v>
      </c>
      <c r="E63" s="20" t="s">
        <v>134</v>
      </c>
      <c r="F63" s="413"/>
      <c r="G63" s="411" t="s">
        <v>130</v>
      </c>
      <c r="H63" s="411">
        <v>1</v>
      </c>
      <c r="I63" s="415"/>
      <c r="J63" s="11"/>
      <c r="K63" s="11"/>
      <c r="L63" s="11"/>
      <c r="M63" s="419"/>
      <c r="N63" s="11"/>
      <c r="O63" s="416" t="s">
        <v>71</v>
      </c>
      <c r="P63" s="423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>
        <f t="shared" si="29"/>
        <v>0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>
        <f t="shared" si="15"/>
        <v>0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>
        <f t="shared" si="19"/>
        <v>0</v>
      </c>
      <c r="AY63" s="75"/>
      <c r="AZ63" s="304"/>
      <c r="BA63" s="214"/>
      <c r="BB63" s="215"/>
      <c r="BC63" s="305"/>
      <c r="BD63" s="217"/>
      <c r="BE63" s="306"/>
      <c r="BF63" s="305"/>
      <c r="BG63" s="305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0"/>
        <v>#REF!</v>
      </c>
      <c r="B64" s="11">
        <v>61</v>
      </c>
      <c r="C64" s="12" t="s">
        <v>135</v>
      </c>
      <c r="D64" s="409">
        <f t="shared" si="21"/>
        <v>1</v>
      </c>
      <c r="E64" s="12" t="s">
        <v>135</v>
      </c>
      <c r="F64" s="78"/>
      <c r="G64" s="411" t="s">
        <v>136</v>
      </c>
      <c r="H64" s="411">
        <v>1</v>
      </c>
      <c r="I64" s="415"/>
      <c r="J64" s="11"/>
      <c r="K64" s="11"/>
      <c r="L64" s="11"/>
      <c r="M64" s="419"/>
      <c r="N64" s="11"/>
      <c r="O64" s="416" t="s">
        <v>71</v>
      </c>
      <c r="P64" s="423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>
        <f t="shared" si="29"/>
        <v>0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>
        <f t="shared" si="15"/>
        <v>0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>
        <f t="shared" si="19"/>
        <v>0</v>
      </c>
      <c r="AY64" s="75"/>
      <c r="AZ64" s="304"/>
      <c r="BA64" s="214"/>
      <c r="BB64" s="215"/>
      <c r="BC64" s="305"/>
      <c r="BD64" s="217"/>
      <c r="BE64" s="306"/>
      <c r="BF64" s="305"/>
      <c r="BG64" s="305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0"/>
        <v>#REF!</v>
      </c>
      <c r="B65" s="11">
        <v>62</v>
      </c>
      <c r="C65" s="12" t="s">
        <v>137</v>
      </c>
      <c r="D65" s="409">
        <f t="shared" si="21"/>
        <v>1</v>
      </c>
      <c r="E65" s="12" t="s">
        <v>137</v>
      </c>
      <c r="F65" s="78"/>
      <c r="G65" s="411" t="s">
        <v>136</v>
      </c>
      <c r="H65" s="411">
        <v>1</v>
      </c>
      <c r="I65" s="417"/>
      <c r="J65" s="11"/>
      <c r="K65" s="437"/>
      <c r="L65" s="437"/>
      <c r="M65" s="419"/>
      <c r="N65" s="11"/>
      <c r="O65" s="11"/>
      <c r="P65" s="423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>
        <f t="shared" si="29"/>
        <v>0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>
        <f t="shared" si="15"/>
        <v>0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>
        <f t="shared" si="19"/>
        <v>0</v>
      </c>
      <c r="AY65" s="75"/>
      <c r="AZ65" s="304"/>
      <c r="BA65" s="214"/>
      <c r="BB65" s="215"/>
      <c r="BC65" s="305"/>
      <c r="BD65" s="217"/>
      <c r="BE65" s="306"/>
      <c r="BF65" s="305"/>
      <c r="BG65" s="305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0"/>
        <v>#REF!</v>
      </c>
      <c r="B66" s="11">
        <v>63</v>
      </c>
      <c r="C66" s="12" t="s">
        <v>138</v>
      </c>
      <c r="D66" s="409">
        <f t="shared" si="21"/>
        <v>1</v>
      </c>
      <c r="E66" s="12" t="s">
        <v>138</v>
      </c>
      <c r="F66" s="78"/>
      <c r="G66" s="411" t="s">
        <v>139</v>
      </c>
      <c r="H66" s="411">
        <v>1</v>
      </c>
      <c r="I66" s="417"/>
      <c r="J66" s="11"/>
      <c r="K66" s="437"/>
      <c r="L66" s="437"/>
      <c r="M66" s="419"/>
      <c r="N66" s="11"/>
      <c r="O66" s="416" t="s">
        <v>71</v>
      </c>
      <c r="P66" s="423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>
        <f t="shared" si="29"/>
        <v>0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>
        <f t="shared" si="15"/>
        <v>0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>
        <f t="shared" si="19"/>
        <v>0</v>
      </c>
      <c r="AY66" s="75"/>
      <c r="AZ66" s="304"/>
      <c r="BA66" s="214"/>
      <c r="BB66" s="215"/>
      <c r="BC66" s="305"/>
      <c r="BD66" s="217"/>
      <c r="BE66" s="306"/>
      <c r="BF66" s="305"/>
      <c r="BG66" s="305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0"/>
        <v>#REF!</v>
      </c>
      <c r="B67" s="11">
        <v>64</v>
      </c>
      <c r="C67" s="12" t="s">
        <v>140</v>
      </c>
      <c r="D67" s="409">
        <f t="shared" si="21"/>
        <v>1</v>
      </c>
      <c r="E67" s="12" t="s">
        <v>140</v>
      </c>
      <c r="F67" s="78"/>
      <c r="G67" s="411" t="s">
        <v>139</v>
      </c>
      <c r="H67" s="411">
        <v>1</v>
      </c>
      <c r="I67" s="417"/>
      <c r="J67" s="11"/>
      <c r="K67" s="437"/>
      <c r="L67" s="437"/>
      <c r="M67" s="11"/>
      <c r="N67" s="11"/>
      <c r="O67" s="416" t="s">
        <v>131</v>
      </c>
      <c r="P67" s="423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>
        <f t="shared" si="29"/>
        <v>0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>
        <f t="shared" si="15"/>
        <v>0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>
        <f t="shared" si="19"/>
        <v>0</v>
      </c>
      <c r="AY67" s="75"/>
      <c r="AZ67" s="304"/>
      <c r="BA67" s="214"/>
      <c r="BB67" s="215"/>
      <c r="BC67" s="305"/>
      <c r="BD67" s="217"/>
      <c r="BE67" s="306"/>
      <c r="BF67" s="305"/>
      <c r="BG67" s="305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32">A67</f>
        <v>#REF!</v>
      </c>
      <c r="B68" s="11">
        <v>65</v>
      </c>
      <c r="C68" s="114"/>
      <c r="D68" s="409">
        <f t="shared" si="21"/>
        <v>1</v>
      </c>
      <c r="E68" s="114"/>
      <c r="F68" s="78"/>
      <c r="G68" s="411"/>
      <c r="H68" s="411"/>
      <c r="I68" s="417"/>
      <c r="J68" s="11"/>
      <c r="K68" s="437"/>
      <c r="L68" s="437"/>
      <c r="M68" s="421"/>
      <c r="N68" s="416"/>
      <c r="O68" s="416"/>
      <c r="P68" s="423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>
        <f t="shared" ref="AR68:AR131" si="47">干标时暑假+教标时暑假+高三补时暑假+早读体补暑假+满量补时暑假+辅导补暑假+晚修补暑假</f>
        <v>0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>
        <f t="shared" ref="AX68:AX131" si="53">(标准课时合计暑假+党职务补贴暑假+教管职务补贴暑假+行政职务补贴暑假+班主任工作奖暑假)*当期系数暑假</f>
        <v>0</v>
      </c>
      <c r="AY68" s="75"/>
      <c r="AZ68" s="304"/>
      <c r="BA68" s="214"/>
      <c r="BB68" s="215"/>
      <c r="BC68" s="305"/>
      <c r="BD68" s="217"/>
      <c r="BE68" s="306"/>
      <c r="BF68" s="305"/>
      <c r="BG68" s="305"/>
      <c r="BH68" s="219"/>
      <c r="BI68" s="219"/>
      <c r="BJ68" s="215"/>
      <c r="BK68" s="12"/>
      <c r="BL68" s="12"/>
      <c r="BM68" s="12"/>
      <c r="BN68" s="220"/>
      <c r="BO68" s="12"/>
      <c r="BP68" s="12"/>
      <c r="BQ68" s="12"/>
      <c r="BR68" s="12"/>
      <c r="BS68" s="221"/>
    </row>
    <row r="69" s="350" customFormat="1" ht="21.6" customHeight="1" spans="1:71">
      <c r="A69" s="351" t="e">
        <f t="shared" si="32"/>
        <v>#REF!</v>
      </c>
      <c r="B69" s="125">
        <v>66</v>
      </c>
      <c r="C69" s="361" t="s">
        <v>141</v>
      </c>
      <c r="D69" s="409">
        <f t="shared" si="21"/>
        <v>1</v>
      </c>
      <c r="E69" s="361" t="s">
        <v>141</v>
      </c>
      <c r="F69" s="361"/>
      <c r="G69" s="435" t="s">
        <v>115</v>
      </c>
      <c r="H69" s="361">
        <v>2</v>
      </c>
      <c r="I69" s="438"/>
      <c r="J69" s="361"/>
      <c r="K69" s="361"/>
      <c r="L69" s="361"/>
      <c r="M69" s="361"/>
      <c r="N69" s="361"/>
      <c r="O69" s="361"/>
      <c r="P69" s="139" t="s">
        <v>63</v>
      </c>
      <c r="Q69" s="222"/>
      <c r="R69" s="52">
        <v>0</v>
      </c>
      <c r="S69" s="24">
        <f t="shared" si="33"/>
        <v>0</v>
      </c>
      <c r="T69" s="394"/>
      <c r="U69" s="394"/>
      <c r="V69" s="394"/>
      <c r="W69" s="395"/>
      <c r="X69" s="394"/>
      <c r="Y69" s="394"/>
      <c r="Z69" s="69">
        <f t="shared" si="1"/>
        <v>0</v>
      </c>
      <c r="AA69" s="222"/>
      <c r="AB69" s="365"/>
      <c r="AC69" s="361"/>
      <c r="AD69" s="361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>
        <f t="shared" si="40"/>
        <v>0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>
        <f t="shared" si="47"/>
        <v>0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>
        <f t="shared" si="53"/>
        <v>0</v>
      </c>
      <c r="AY69" s="366"/>
      <c r="AZ69" s="370"/>
      <c r="BA69" s="371"/>
      <c r="BB69" s="372"/>
      <c r="BC69" s="373"/>
      <c r="BD69" s="374"/>
      <c r="BE69" s="375"/>
      <c r="BF69" s="373"/>
      <c r="BG69" s="373"/>
      <c r="BH69" s="376"/>
      <c r="BI69" s="376"/>
      <c r="BJ69" s="372"/>
      <c r="BK69" s="369"/>
      <c r="BL69" s="369"/>
      <c r="BM69" s="369"/>
      <c r="BN69" s="377"/>
      <c r="BO69" s="369"/>
      <c r="BP69" s="369"/>
      <c r="BQ69" s="369"/>
      <c r="BR69" s="369"/>
      <c r="BS69" s="378"/>
    </row>
    <row r="70" s="350" customFormat="1" ht="21.6" customHeight="1" spans="1:71">
      <c r="A70" s="351" t="e">
        <f t="shared" si="32"/>
        <v>#REF!</v>
      </c>
      <c r="B70" s="125">
        <v>67</v>
      </c>
      <c r="C70" s="361" t="s">
        <v>142</v>
      </c>
      <c r="D70" s="409">
        <f t="shared" ref="D70:D133" si="54">IF(C70=E70,1)</f>
        <v>1</v>
      </c>
      <c r="E70" s="361" t="s">
        <v>142</v>
      </c>
      <c r="F70" s="361"/>
      <c r="G70" s="435" t="s">
        <v>115</v>
      </c>
      <c r="H70" s="361">
        <v>2</v>
      </c>
      <c r="I70" s="438"/>
      <c r="J70" s="361"/>
      <c r="K70" s="361"/>
      <c r="L70" s="361"/>
      <c r="M70" s="361"/>
      <c r="N70" s="361"/>
      <c r="O70" s="140" t="s">
        <v>59</v>
      </c>
      <c r="P70" s="139"/>
      <c r="Q70" s="222"/>
      <c r="R70" s="52">
        <v>0</v>
      </c>
      <c r="S70" s="24">
        <f t="shared" si="33"/>
        <v>0</v>
      </c>
      <c r="T70" s="394"/>
      <c r="U70" s="394"/>
      <c r="V70" s="394"/>
      <c r="W70" s="395"/>
      <c r="X70" s="394"/>
      <c r="Y70" s="394"/>
      <c r="Z70" s="69">
        <f t="shared" ref="Z70:Z133" si="55">S70+T70-V70+X70+Y70</f>
        <v>0</v>
      </c>
      <c r="AA70" s="222"/>
      <c r="AB70" s="365"/>
      <c r="AC70" s="361"/>
      <c r="AD70" s="361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>
        <f t="shared" si="40"/>
        <v>0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>
        <f t="shared" si="47"/>
        <v>0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>
        <f t="shared" si="53"/>
        <v>0</v>
      </c>
      <c r="AY70" s="366"/>
      <c r="AZ70" s="370"/>
      <c r="BA70" s="371"/>
      <c r="BB70" s="372"/>
      <c r="BC70" s="373"/>
      <c r="BD70" s="374"/>
      <c r="BE70" s="375"/>
      <c r="BF70" s="373"/>
      <c r="BG70" s="373"/>
      <c r="BH70" s="376"/>
      <c r="BI70" s="376"/>
      <c r="BJ70" s="372"/>
      <c r="BK70" s="369"/>
      <c r="BL70" s="369"/>
      <c r="BM70" s="369"/>
      <c r="BN70" s="377"/>
      <c r="BO70" s="369"/>
      <c r="BP70" s="369"/>
      <c r="BQ70" s="369"/>
      <c r="BR70" s="369"/>
      <c r="BS70" s="378"/>
    </row>
    <row r="71" s="350" customFormat="1" ht="21.6" customHeight="1" spans="1:71">
      <c r="A71" s="351" t="e">
        <f t="shared" si="32"/>
        <v>#REF!</v>
      </c>
      <c r="B71" s="125">
        <v>68</v>
      </c>
      <c r="C71" s="361" t="s">
        <v>143</v>
      </c>
      <c r="D71" s="409">
        <f t="shared" si="54"/>
        <v>1</v>
      </c>
      <c r="E71" s="361" t="s">
        <v>143</v>
      </c>
      <c r="F71" s="361"/>
      <c r="G71" s="435" t="s">
        <v>115</v>
      </c>
      <c r="H71" s="361">
        <v>2</v>
      </c>
      <c r="I71" s="438"/>
      <c r="J71" s="361"/>
      <c r="K71" s="361"/>
      <c r="L71" s="361"/>
      <c r="M71" s="361"/>
      <c r="N71" s="361"/>
      <c r="O71" s="361"/>
      <c r="P71" s="139"/>
      <c r="Q71" s="225"/>
      <c r="R71" s="52">
        <v>0</v>
      </c>
      <c r="S71" s="24">
        <f t="shared" si="33"/>
        <v>0</v>
      </c>
      <c r="T71" s="227"/>
      <c r="U71" s="227"/>
      <c r="V71" s="227"/>
      <c r="W71" s="352"/>
      <c r="X71" s="227"/>
      <c r="Y71" s="364"/>
      <c r="Z71" s="69">
        <f t="shared" si="55"/>
        <v>0</v>
      </c>
      <c r="AA71" s="352"/>
      <c r="AB71" s="365"/>
      <c r="AC71" s="366"/>
      <c r="AD71" s="361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>
        <f t="shared" si="40"/>
        <v>0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>
        <f t="shared" si="47"/>
        <v>0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>
        <f t="shared" si="53"/>
        <v>0</v>
      </c>
      <c r="AY71" s="366"/>
      <c r="AZ71" s="370"/>
      <c r="BA71" s="371"/>
      <c r="BB71" s="372"/>
      <c r="BC71" s="373"/>
      <c r="BD71" s="374"/>
      <c r="BE71" s="375"/>
      <c r="BF71" s="373"/>
      <c r="BG71" s="373"/>
      <c r="BH71" s="376"/>
      <c r="BI71" s="376"/>
      <c r="BJ71" s="372"/>
      <c r="BK71" s="369"/>
      <c r="BL71" s="369"/>
      <c r="BM71" s="369"/>
      <c r="BN71" s="377"/>
      <c r="BO71" s="369"/>
      <c r="BP71" s="369"/>
      <c r="BQ71" s="369"/>
      <c r="BR71" s="369"/>
      <c r="BS71" s="378"/>
    </row>
    <row r="72" s="350" customFormat="1" ht="21.6" customHeight="1" spans="1:71">
      <c r="A72" s="351" t="e">
        <f t="shared" si="32"/>
        <v>#REF!</v>
      </c>
      <c r="B72" s="125">
        <v>69</v>
      </c>
      <c r="C72" s="361" t="s">
        <v>144</v>
      </c>
      <c r="D72" s="409">
        <f t="shared" si="54"/>
        <v>1</v>
      </c>
      <c r="E72" s="361" t="s">
        <v>144</v>
      </c>
      <c r="F72" s="361"/>
      <c r="G72" s="435" t="s">
        <v>95</v>
      </c>
      <c r="H72" s="361">
        <v>2</v>
      </c>
      <c r="I72" s="438"/>
      <c r="J72" s="361"/>
      <c r="K72" s="361"/>
      <c r="L72" s="361"/>
      <c r="M72" s="361"/>
      <c r="N72" s="361"/>
      <c r="O72" s="140" t="s">
        <v>71</v>
      </c>
      <c r="P72" s="140"/>
      <c r="Q72" s="225"/>
      <c r="R72" s="52">
        <v>0</v>
      </c>
      <c r="S72" s="24">
        <f t="shared" si="33"/>
        <v>0</v>
      </c>
      <c r="T72" s="225"/>
      <c r="U72" s="225"/>
      <c r="V72" s="225"/>
      <c r="W72" s="353"/>
      <c r="X72" s="225"/>
      <c r="Y72" s="364"/>
      <c r="Z72" s="69">
        <f t="shared" si="55"/>
        <v>0</v>
      </c>
      <c r="AA72" s="353"/>
      <c r="AB72" s="365"/>
      <c r="AC72" s="366"/>
      <c r="AD72" s="361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>
        <f t="shared" si="40"/>
        <v>0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>
        <f t="shared" si="47"/>
        <v>0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>
        <f t="shared" si="53"/>
        <v>0</v>
      </c>
      <c r="AY72" s="366"/>
      <c r="AZ72" s="370"/>
      <c r="BA72" s="371"/>
      <c r="BB72" s="372"/>
      <c r="BC72" s="373"/>
      <c r="BD72" s="374"/>
      <c r="BE72" s="375"/>
      <c r="BF72" s="373"/>
      <c r="BG72" s="373"/>
      <c r="BH72" s="376"/>
      <c r="BI72" s="376"/>
      <c r="BJ72" s="372"/>
      <c r="BK72" s="369"/>
      <c r="BL72" s="369"/>
      <c r="BM72" s="369"/>
      <c r="BN72" s="377"/>
      <c r="BO72" s="369"/>
      <c r="BP72" s="369"/>
      <c r="BQ72" s="369"/>
      <c r="BR72" s="369"/>
      <c r="BS72" s="378"/>
    </row>
    <row r="73" s="350" customFormat="1" ht="21.6" customHeight="1" spans="1:71">
      <c r="A73" s="351" t="e">
        <f t="shared" si="32"/>
        <v>#REF!</v>
      </c>
      <c r="B73" s="125">
        <v>70</v>
      </c>
      <c r="C73" s="361" t="s">
        <v>145</v>
      </c>
      <c r="D73" s="409">
        <f t="shared" si="54"/>
        <v>1</v>
      </c>
      <c r="E73" s="361" t="s">
        <v>145</v>
      </c>
      <c r="F73" s="361"/>
      <c r="G73" s="435" t="s">
        <v>95</v>
      </c>
      <c r="H73" s="361">
        <v>2</v>
      </c>
      <c r="I73" s="438"/>
      <c r="J73" s="361"/>
      <c r="K73" s="361"/>
      <c r="L73" s="361"/>
      <c r="M73" s="361"/>
      <c r="N73" s="361"/>
      <c r="O73" s="361"/>
      <c r="P73" s="139"/>
      <c r="Q73" s="225"/>
      <c r="R73" s="52">
        <v>0</v>
      </c>
      <c r="S73" s="24">
        <f t="shared" si="33"/>
        <v>0</v>
      </c>
      <c r="T73" s="227"/>
      <c r="U73" s="227"/>
      <c r="V73" s="227"/>
      <c r="W73" s="353"/>
      <c r="X73" s="227"/>
      <c r="Y73" s="364"/>
      <c r="Z73" s="69">
        <f t="shared" si="55"/>
        <v>0</v>
      </c>
      <c r="AA73" s="353"/>
      <c r="AB73" s="365"/>
      <c r="AC73" s="366"/>
      <c r="AD73" s="361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>
        <f t="shared" si="40"/>
        <v>0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>
        <f t="shared" si="47"/>
        <v>0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>
        <f t="shared" si="53"/>
        <v>0</v>
      </c>
      <c r="AY73" s="366"/>
      <c r="AZ73" s="370"/>
      <c r="BA73" s="371"/>
      <c r="BB73" s="372"/>
      <c r="BC73" s="373"/>
      <c r="BD73" s="374"/>
      <c r="BE73" s="375"/>
      <c r="BF73" s="373"/>
      <c r="BG73" s="373"/>
      <c r="BH73" s="376"/>
      <c r="BI73" s="376"/>
      <c r="BJ73" s="372"/>
      <c r="BK73" s="369"/>
      <c r="BL73" s="369"/>
      <c r="BM73" s="369"/>
      <c r="BN73" s="377"/>
      <c r="BO73" s="369"/>
      <c r="BP73" s="369"/>
      <c r="BQ73" s="369"/>
      <c r="BR73" s="369"/>
      <c r="BS73" s="378"/>
    </row>
    <row r="74" s="350" customFormat="1" ht="21.6" customHeight="1" spans="1:71">
      <c r="A74" s="351" t="e">
        <f t="shared" si="32"/>
        <v>#REF!</v>
      </c>
      <c r="B74" s="125">
        <v>71</v>
      </c>
      <c r="C74" s="361" t="s">
        <v>146</v>
      </c>
      <c r="D74" s="409">
        <f t="shared" si="54"/>
        <v>1</v>
      </c>
      <c r="E74" s="361" t="s">
        <v>146</v>
      </c>
      <c r="F74" s="361"/>
      <c r="G74" s="435" t="s">
        <v>95</v>
      </c>
      <c r="H74" s="361">
        <v>2</v>
      </c>
      <c r="I74" s="438"/>
      <c r="J74" s="361"/>
      <c r="K74" s="361"/>
      <c r="L74" s="361"/>
      <c r="M74" s="361"/>
      <c r="N74" s="361"/>
      <c r="O74" s="361"/>
      <c r="P74" s="141"/>
      <c r="Q74" s="225"/>
      <c r="R74" s="52">
        <v>0</v>
      </c>
      <c r="S74" s="24">
        <f t="shared" si="33"/>
        <v>0</v>
      </c>
      <c r="T74" s="227"/>
      <c r="U74" s="227"/>
      <c r="V74" s="227"/>
      <c r="W74" s="354"/>
      <c r="X74" s="227"/>
      <c r="Y74" s="364"/>
      <c r="Z74" s="69">
        <f t="shared" si="55"/>
        <v>0</v>
      </c>
      <c r="AA74" s="354"/>
      <c r="AB74" s="365"/>
      <c r="AC74" s="366"/>
      <c r="AD74" s="361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>
        <f t="shared" si="40"/>
        <v>0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>
        <f t="shared" si="47"/>
        <v>0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>
        <f t="shared" si="53"/>
        <v>0</v>
      </c>
      <c r="AY74" s="366"/>
      <c r="AZ74" s="370"/>
      <c r="BA74" s="371"/>
      <c r="BB74" s="372"/>
      <c r="BC74" s="373"/>
      <c r="BD74" s="374"/>
      <c r="BE74" s="375"/>
      <c r="BF74" s="373"/>
      <c r="BG74" s="373"/>
      <c r="BH74" s="376"/>
      <c r="BI74" s="376"/>
      <c r="BJ74" s="372"/>
      <c r="BK74" s="369"/>
      <c r="BL74" s="369"/>
      <c r="BM74" s="369"/>
      <c r="BN74" s="377"/>
      <c r="BO74" s="369"/>
      <c r="BP74" s="369"/>
      <c r="BQ74" s="369"/>
      <c r="BR74" s="369"/>
      <c r="BS74" s="378"/>
    </row>
    <row r="75" s="350" customFormat="1" ht="21.6" customHeight="1" spans="1:71">
      <c r="A75" s="351" t="e">
        <f t="shared" si="32"/>
        <v>#REF!</v>
      </c>
      <c r="B75" s="125">
        <v>72</v>
      </c>
      <c r="C75" s="361" t="s">
        <v>147</v>
      </c>
      <c r="D75" s="409">
        <f t="shared" si="54"/>
        <v>1</v>
      </c>
      <c r="E75" s="361" t="s">
        <v>147</v>
      </c>
      <c r="F75" s="361"/>
      <c r="G75" s="435" t="s">
        <v>95</v>
      </c>
      <c r="H75" s="361">
        <v>2</v>
      </c>
      <c r="I75" s="438"/>
      <c r="J75" s="361"/>
      <c r="K75" s="361"/>
      <c r="L75" s="361"/>
      <c r="M75" s="361"/>
      <c r="N75" s="361"/>
      <c r="O75" s="361"/>
      <c r="P75" s="141"/>
      <c r="Q75" s="225"/>
      <c r="R75" s="52">
        <v>0</v>
      </c>
      <c r="S75" s="24">
        <f t="shared" si="33"/>
        <v>0</v>
      </c>
      <c r="T75" s="227"/>
      <c r="U75" s="227"/>
      <c r="V75" s="227"/>
      <c r="W75" s="355"/>
      <c r="X75" s="227"/>
      <c r="Y75" s="364"/>
      <c r="Z75" s="69">
        <f t="shared" si="55"/>
        <v>0</v>
      </c>
      <c r="AA75" s="355"/>
      <c r="AB75" s="365"/>
      <c r="AC75" s="366"/>
      <c r="AD75" s="361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>
        <f t="shared" si="40"/>
        <v>0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>
        <f t="shared" si="47"/>
        <v>0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>
        <f t="shared" si="53"/>
        <v>0</v>
      </c>
      <c r="AY75" s="366"/>
      <c r="AZ75" s="370"/>
      <c r="BA75" s="371"/>
      <c r="BB75" s="372"/>
      <c r="BC75" s="373"/>
      <c r="BD75" s="374"/>
      <c r="BE75" s="375"/>
      <c r="BF75" s="373"/>
      <c r="BG75" s="373"/>
      <c r="BH75" s="376"/>
      <c r="BI75" s="376"/>
      <c r="BJ75" s="372"/>
      <c r="BK75" s="369"/>
      <c r="BL75" s="369"/>
      <c r="BM75" s="369"/>
      <c r="BN75" s="377"/>
      <c r="BO75" s="369"/>
      <c r="BP75" s="369"/>
      <c r="BQ75" s="369"/>
      <c r="BR75" s="369"/>
      <c r="BS75" s="378"/>
    </row>
    <row r="76" s="350" customFormat="1" ht="21.6" customHeight="1" spans="1:71">
      <c r="A76" s="351" t="e">
        <f t="shared" si="32"/>
        <v>#REF!</v>
      </c>
      <c r="B76" s="125">
        <v>73</v>
      </c>
      <c r="C76" s="361" t="s">
        <v>148</v>
      </c>
      <c r="D76" s="409">
        <f t="shared" si="54"/>
        <v>1</v>
      </c>
      <c r="E76" s="361" t="s">
        <v>148</v>
      </c>
      <c r="F76" s="361"/>
      <c r="G76" s="435" t="s">
        <v>95</v>
      </c>
      <c r="H76" s="361">
        <v>2</v>
      </c>
      <c r="I76" s="438"/>
      <c r="J76" s="361"/>
      <c r="K76" s="361"/>
      <c r="L76" s="361"/>
      <c r="M76" s="361"/>
      <c r="N76" s="361" t="s">
        <v>70</v>
      </c>
      <c r="O76" s="361"/>
      <c r="P76" s="141"/>
      <c r="Q76" s="225"/>
      <c r="R76" s="52">
        <v>0</v>
      </c>
      <c r="S76" s="24">
        <f t="shared" si="33"/>
        <v>0</v>
      </c>
      <c r="T76" s="227"/>
      <c r="U76" s="227"/>
      <c r="V76" s="227"/>
      <c r="W76" s="354"/>
      <c r="X76" s="227"/>
      <c r="Y76" s="364"/>
      <c r="Z76" s="69">
        <f t="shared" si="55"/>
        <v>0</v>
      </c>
      <c r="AA76" s="354"/>
      <c r="AB76" s="365"/>
      <c r="AC76" s="366"/>
      <c r="AD76" s="361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>
        <f t="shared" si="40"/>
        <v>0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>
        <f t="shared" si="47"/>
        <v>0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>
        <f t="shared" si="53"/>
        <v>0</v>
      </c>
      <c r="AY76" s="366"/>
      <c r="AZ76" s="370"/>
      <c r="BA76" s="371"/>
      <c r="BB76" s="372"/>
      <c r="BC76" s="373"/>
      <c r="BD76" s="374"/>
      <c r="BE76" s="375"/>
      <c r="BF76" s="373"/>
      <c r="BG76" s="373"/>
      <c r="BH76" s="376"/>
      <c r="BI76" s="376"/>
      <c r="BJ76" s="372"/>
      <c r="BK76" s="369"/>
      <c r="BL76" s="369"/>
      <c r="BM76" s="369"/>
      <c r="BN76" s="377"/>
      <c r="BO76" s="369"/>
      <c r="BP76" s="369"/>
      <c r="BQ76" s="369"/>
      <c r="BR76" s="369"/>
      <c r="BS76" s="378"/>
    </row>
    <row r="77" s="350" customFormat="1" ht="21.6" customHeight="1" spans="1:71">
      <c r="A77" s="351" t="e">
        <f t="shared" si="32"/>
        <v>#REF!</v>
      </c>
      <c r="B77" s="125">
        <v>74</v>
      </c>
      <c r="C77" s="361" t="s">
        <v>149</v>
      </c>
      <c r="D77" s="409">
        <f t="shared" si="54"/>
        <v>1</v>
      </c>
      <c r="E77" s="361" t="s">
        <v>149</v>
      </c>
      <c r="F77" s="361"/>
      <c r="G77" s="435" t="s">
        <v>110</v>
      </c>
      <c r="H77" s="361">
        <v>2</v>
      </c>
      <c r="I77" s="438"/>
      <c r="J77" s="361"/>
      <c r="K77" s="361"/>
      <c r="L77" s="361"/>
      <c r="M77" s="361"/>
      <c r="N77" s="361"/>
      <c r="O77" s="140" t="s">
        <v>71</v>
      </c>
      <c r="P77" s="140"/>
      <c r="Q77" s="225"/>
      <c r="R77" s="52">
        <v>0</v>
      </c>
      <c r="S77" s="24">
        <f t="shared" si="33"/>
        <v>0</v>
      </c>
      <c r="T77" s="227"/>
      <c r="U77" s="227"/>
      <c r="V77" s="227"/>
      <c r="W77" s="353"/>
      <c r="X77" s="227"/>
      <c r="Y77" s="364"/>
      <c r="Z77" s="69">
        <f t="shared" si="55"/>
        <v>0</v>
      </c>
      <c r="AA77" s="353"/>
      <c r="AB77" s="365"/>
      <c r="AC77" s="366"/>
      <c r="AD77" s="361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>
        <f t="shared" si="40"/>
        <v>0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>
        <f t="shared" si="47"/>
        <v>0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>
        <f t="shared" si="53"/>
        <v>0</v>
      </c>
      <c r="AY77" s="366"/>
      <c r="AZ77" s="370"/>
      <c r="BA77" s="371"/>
      <c r="BB77" s="372"/>
      <c r="BC77" s="373"/>
      <c r="BD77" s="374"/>
      <c r="BE77" s="375"/>
      <c r="BF77" s="373"/>
      <c r="BG77" s="373"/>
      <c r="BH77" s="376"/>
      <c r="BI77" s="376"/>
      <c r="BJ77" s="372"/>
      <c r="BK77" s="369"/>
      <c r="BL77" s="369"/>
      <c r="BM77" s="369"/>
      <c r="BN77" s="377"/>
      <c r="BO77" s="369"/>
      <c r="BP77" s="369"/>
      <c r="BQ77" s="369"/>
      <c r="BR77" s="369"/>
      <c r="BS77" s="378"/>
    </row>
    <row r="78" s="350" customFormat="1" ht="21.6" customHeight="1" spans="1:71">
      <c r="A78" s="351" t="e">
        <f t="shared" si="32"/>
        <v>#REF!</v>
      </c>
      <c r="B78" s="125">
        <v>75</v>
      </c>
      <c r="C78" s="361" t="s">
        <v>150</v>
      </c>
      <c r="D78" s="409">
        <f t="shared" si="54"/>
        <v>1</v>
      </c>
      <c r="E78" s="361" t="s">
        <v>150</v>
      </c>
      <c r="F78" s="361"/>
      <c r="G78" s="435" t="s">
        <v>110</v>
      </c>
      <c r="H78" s="361">
        <v>2</v>
      </c>
      <c r="I78" s="438"/>
      <c r="J78" s="361"/>
      <c r="K78" s="361"/>
      <c r="L78" s="361"/>
      <c r="M78" s="361"/>
      <c r="N78" s="361"/>
      <c r="O78" s="361"/>
      <c r="P78" s="140"/>
      <c r="Q78" s="225"/>
      <c r="R78" s="52">
        <v>0</v>
      </c>
      <c r="S78" s="24">
        <f t="shared" si="33"/>
        <v>0</v>
      </c>
      <c r="T78" s="227"/>
      <c r="U78" s="227"/>
      <c r="V78" s="227"/>
      <c r="W78" s="355"/>
      <c r="X78" s="227"/>
      <c r="Y78" s="364"/>
      <c r="Z78" s="69">
        <f t="shared" si="55"/>
        <v>0</v>
      </c>
      <c r="AA78" s="355"/>
      <c r="AB78" s="365"/>
      <c r="AC78" s="366"/>
      <c r="AD78" s="361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>
        <f t="shared" si="40"/>
        <v>0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>
        <f t="shared" si="47"/>
        <v>0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>
        <f t="shared" si="53"/>
        <v>0</v>
      </c>
      <c r="AY78" s="366"/>
      <c r="AZ78" s="370"/>
      <c r="BA78" s="371"/>
      <c r="BB78" s="372"/>
      <c r="BC78" s="373"/>
      <c r="BD78" s="374"/>
      <c r="BE78" s="375"/>
      <c r="BF78" s="373"/>
      <c r="BG78" s="373"/>
      <c r="BH78" s="376"/>
      <c r="BI78" s="376"/>
      <c r="BJ78" s="372"/>
      <c r="BK78" s="369"/>
      <c r="BL78" s="369"/>
      <c r="BM78" s="369"/>
      <c r="BN78" s="377"/>
      <c r="BO78" s="369"/>
      <c r="BP78" s="369"/>
      <c r="BQ78" s="369"/>
      <c r="BR78" s="369"/>
      <c r="BS78" s="378"/>
    </row>
    <row r="79" s="350" customFormat="1" ht="21.6" customHeight="1" spans="1:71">
      <c r="A79" s="351" t="e">
        <f t="shared" si="32"/>
        <v>#REF!</v>
      </c>
      <c r="B79" s="125">
        <v>76</v>
      </c>
      <c r="C79" s="361" t="s">
        <v>151</v>
      </c>
      <c r="D79" s="409">
        <f t="shared" si="54"/>
        <v>1</v>
      </c>
      <c r="E79" s="361" t="s">
        <v>151</v>
      </c>
      <c r="F79" s="361"/>
      <c r="G79" s="435" t="s">
        <v>110</v>
      </c>
      <c r="H79" s="361">
        <v>2</v>
      </c>
      <c r="I79" s="438"/>
      <c r="J79" s="361"/>
      <c r="K79" s="361"/>
      <c r="L79" s="361"/>
      <c r="M79" s="361"/>
      <c r="N79" s="361"/>
      <c r="O79" s="361"/>
      <c r="P79" s="140"/>
      <c r="Q79" s="225"/>
      <c r="R79" s="52">
        <v>0</v>
      </c>
      <c r="S79" s="24">
        <f t="shared" si="33"/>
        <v>0</v>
      </c>
      <c r="T79" s="227"/>
      <c r="U79" s="227"/>
      <c r="V79" s="227"/>
      <c r="W79" s="354"/>
      <c r="X79" s="227"/>
      <c r="Y79" s="364"/>
      <c r="Z79" s="69">
        <f t="shared" si="55"/>
        <v>0</v>
      </c>
      <c r="AA79" s="354"/>
      <c r="AB79" s="365"/>
      <c r="AC79" s="366"/>
      <c r="AD79" s="361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>
        <f t="shared" si="40"/>
        <v>0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>
        <f t="shared" si="47"/>
        <v>0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>
        <f t="shared" si="53"/>
        <v>0</v>
      </c>
      <c r="AY79" s="366"/>
      <c r="AZ79" s="370"/>
      <c r="BA79" s="371"/>
      <c r="BB79" s="372"/>
      <c r="BC79" s="373"/>
      <c r="BD79" s="374"/>
      <c r="BE79" s="375"/>
      <c r="BF79" s="373"/>
      <c r="BG79" s="373"/>
      <c r="BH79" s="376"/>
      <c r="BI79" s="376"/>
      <c r="BJ79" s="372"/>
      <c r="BK79" s="369"/>
      <c r="BL79" s="369"/>
      <c r="BM79" s="369"/>
      <c r="BN79" s="377"/>
      <c r="BO79" s="369"/>
      <c r="BP79" s="369"/>
      <c r="BQ79" s="369"/>
      <c r="BR79" s="369"/>
      <c r="BS79" s="378"/>
    </row>
    <row r="80" s="350" customFormat="1" ht="21.6" customHeight="1" spans="1:71">
      <c r="A80" s="351" t="e">
        <f t="shared" si="32"/>
        <v>#REF!</v>
      </c>
      <c r="B80" s="125">
        <v>77</v>
      </c>
      <c r="C80" s="361" t="s">
        <v>152</v>
      </c>
      <c r="D80" s="409">
        <f t="shared" si="54"/>
        <v>1</v>
      </c>
      <c r="E80" s="361" t="s">
        <v>152</v>
      </c>
      <c r="F80" s="361"/>
      <c r="G80" s="435" t="s">
        <v>110</v>
      </c>
      <c r="H80" s="361">
        <v>2</v>
      </c>
      <c r="I80" s="438"/>
      <c r="J80" s="361"/>
      <c r="K80" s="361"/>
      <c r="L80" s="361"/>
      <c r="M80" s="361"/>
      <c r="N80" s="361"/>
      <c r="O80" s="361"/>
      <c r="P80" s="140"/>
      <c r="Q80" s="225"/>
      <c r="R80" s="52">
        <v>0</v>
      </c>
      <c r="S80" s="24">
        <f t="shared" si="33"/>
        <v>0</v>
      </c>
      <c r="T80" s="227"/>
      <c r="U80" s="227"/>
      <c r="V80" s="227"/>
      <c r="W80" s="353"/>
      <c r="X80" s="227"/>
      <c r="Y80" s="364"/>
      <c r="Z80" s="69">
        <f t="shared" si="55"/>
        <v>0</v>
      </c>
      <c r="AA80" s="353"/>
      <c r="AB80" s="365"/>
      <c r="AC80" s="366"/>
      <c r="AD80" s="361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>
        <f t="shared" si="40"/>
        <v>0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>
        <f t="shared" si="47"/>
        <v>0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>
        <f t="shared" si="53"/>
        <v>0</v>
      </c>
      <c r="AY80" s="366"/>
      <c r="AZ80" s="370"/>
      <c r="BA80" s="371"/>
      <c r="BB80" s="372"/>
      <c r="BC80" s="373"/>
      <c r="BD80" s="374"/>
      <c r="BE80" s="375"/>
      <c r="BF80" s="373"/>
      <c r="BG80" s="373"/>
      <c r="BH80" s="376"/>
      <c r="BI80" s="376"/>
      <c r="BJ80" s="372"/>
      <c r="BK80" s="369"/>
      <c r="BL80" s="369"/>
      <c r="BM80" s="369"/>
      <c r="BN80" s="377"/>
      <c r="BO80" s="369"/>
      <c r="BP80" s="369"/>
      <c r="BQ80" s="369"/>
      <c r="BR80" s="369"/>
      <c r="BS80" s="378"/>
    </row>
    <row r="81" s="350" customFormat="1" ht="21.6" customHeight="1" spans="1:71">
      <c r="A81" s="351" t="e">
        <f t="shared" si="32"/>
        <v>#REF!</v>
      </c>
      <c r="B81" s="125">
        <v>78</v>
      </c>
      <c r="C81" s="361" t="s">
        <v>153</v>
      </c>
      <c r="D81" s="409">
        <f t="shared" si="54"/>
        <v>1</v>
      </c>
      <c r="E81" s="361" t="s">
        <v>153</v>
      </c>
      <c r="F81" s="361"/>
      <c r="G81" s="435" t="s">
        <v>154</v>
      </c>
      <c r="H81" s="361">
        <v>2</v>
      </c>
      <c r="I81" s="438"/>
      <c r="J81" s="361"/>
      <c r="K81" s="361"/>
      <c r="L81" s="361"/>
      <c r="M81" s="361"/>
      <c r="N81" s="361"/>
      <c r="O81" s="140" t="s">
        <v>71</v>
      </c>
      <c r="P81" s="141"/>
      <c r="Q81" s="225"/>
      <c r="R81" s="52">
        <v>0</v>
      </c>
      <c r="S81" s="24">
        <f t="shared" si="33"/>
        <v>0</v>
      </c>
      <c r="T81" s="227"/>
      <c r="U81" s="227"/>
      <c r="V81" s="227"/>
      <c r="W81" s="354"/>
      <c r="X81" s="227"/>
      <c r="Y81" s="364"/>
      <c r="Z81" s="69">
        <f t="shared" si="55"/>
        <v>0</v>
      </c>
      <c r="AA81" s="354"/>
      <c r="AB81" s="365"/>
      <c r="AC81" s="366"/>
      <c r="AD81" s="361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>
        <f t="shared" si="40"/>
        <v>0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>
        <f t="shared" si="47"/>
        <v>0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>
        <f t="shared" si="53"/>
        <v>0</v>
      </c>
      <c r="AY81" s="366"/>
      <c r="AZ81" s="370"/>
      <c r="BA81" s="371"/>
      <c r="BB81" s="372"/>
      <c r="BC81" s="373"/>
      <c r="BD81" s="374"/>
      <c r="BE81" s="375"/>
      <c r="BF81" s="373"/>
      <c r="BG81" s="373"/>
      <c r="BH81" s="376"/>
      <c r="BI81" s="376"/>
      <c r="BJ81" s="372"/>
      <c r="BK81" s="369"/>
      <c r="BL81" s="369"/>
      <c r="BM81" s="369"/>
      <c r="BN81" s="377"/>
      <c r="BO81" s="369"/>
      <c r="BP81" s="369"/>
      <c r="BQ81" s="369"/>
      <c r="BR81" s="369"/>
      <c r="BS81" s="378"/>
    </row>
    <row r="82" s="350" customFormat="1" ht="21.6" customHeight="1" spans="1:71">
      <c r="A82" s="351" t="e">
        <f t="shared" si="32"/>
        <v>#REF!</v>
      </c>
      <c r="B82" s="125">
        <v>79</v>
      </c>
      <c r="C82" s="361" t="s">
        <v>155</v>
      </c>
      <c r="D82" s="409">
        <f t="shared" si="54"/>
        <v>1</v>
      </c>
      <c r="E82" s="361" t="s">
        <v>155</v>
      </c>
      <c r="F82" s="361"/>
      <c r="G82" s="435" t="s">
        <v>154</v>
      </c>
      <c r="H82" s="361">
        <v>2</v>
      </c>
      <c r="I82" s="438"/>
      <c r="J82" s="361"/>
      <c r="K82" s="361"/>
      <c r="L82" s="361"/>
      <c r="M82" s="361"/>
      <c r="N82" s="361"/>
      <c r="O82" s="361"/>
      <c r="P82" s="141"/>
      <c r="Q82" s="225"/>
      <c r="R82" s="52">
        <v>0</v>
      </c>
      <c r="S82" s="24">
        <f t="shared" si="33"/>
        <v>0</v>
      </c>
      <c r="T82" s="227"/>
      <c r="U82" s="227"/>
      <c r="V82" s="227"/>
      <c r="W82" s="354"/>
      <c r="X82" s="227"/>
      <c r="Y82" s="364"/>
      <c r="Z82" s="69">
        <f t="shared" si="55"/>
        <v>0</v>
      </c>
      <c r="AA82" s="354"/>
      <c r="AB82" s="365"/>
      <c r="AC82" s="366"/>
      <c r="AD82" s="361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>
        <f t="shared" si="40"/>
        <v>0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>
        <f t="shared" si="47"/>
        <v>0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>
        <f t="shared" si="53"/>
        <v>0</v>
      </c>
      <c r="AY82" s="366"/>
      <c r="AZ82" s="370"/>
      <c r="BA82" s="371"/>
      <c r="BB82" s="372"/>
      <c r="BC82" s="373"/>
      <c r="BD82" s="374"/>
      <c r="BE82" s="375"/>
      <c r="BF82" s="373"/>
      <c r="BG82" s="373"/>
      <c r="BH82" s="376"/>
      <c r="BI82" s="376"/>
      <c r="BJ82" s="372"/>
      <c r="BK82" s="369"/>
      <c r="BL82" s="369"/>
      <c r="BM82" s="369"/>
      <c r="BN82" s="377"/>
      <c r="BO82" s="369"/>
      <c r="BP82" s="369"/>
      <c r="BQ82" s="369"/>
      <c r="BR82" s="369"/>
      <c r="BS82" s="378"/>
    </row>
    <row r="83" s="350" customFormat="1" ht="21.6" customHeight="1" spans="1:71">
      <c r="A83" s="351" t="e">
        <f t="shared" si="32"/>
        <v>#REF!</v>
      </c>
      <c r="B83" s="125">
        <v>80</v>
      </c>
      <c r="C83" s="361" t="s">
        <v>156</v>
      </c>
      <c r="D83" s="409">
        <f t="shared" si="54"/>
        <v>1</v>
      </c>
      <c r="E83" s="361" t="s">
        <v>156</v>
      </c>
      <c r="F83" s="361"/>
      <c r="G83" s="435" t="s">
        <v>101</v>
      </c>
      <c r="H83" s="361">
        <v>2</v>
      </c>
      <c r="I83" s="438"/>
      <c r="J83" s="361"/>
      <c r="K83" s="361"/>
      <c r="L83" s="361"/>
      <c r="M83" s="361"/>
      <c r="N83" s="361"/>
      <c r="O83" s="361"/>
      <c r="P83" s="141"/>
      <c r="Q83" s="225"/>
      <c r="R83" s="52">
        <v>0</v>
      </c>
      <c r="S83" s="24">
        <f t="shared" si="33"/>
        <v>0</v>
      </c>
      <c r="T83" s="225"/>
      <c r="U83" s="225"/>
      <c r="V83" s="225"/>
      <c r="W83" s="353"/>
      <c r="X83" s="225"/>
      <c r="Y83" s="364"/>
      <c r="Z83" s="69">
        <f t="shared" si="55"/>
        <v>0</v>
      </c>
      <c r="AA83" s="353"/>
      <c r="AB83" s="365"/>
      <c r="AC83" s="366"/>
      <c r="AD83" s="361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>
        <f t="shared" si="40"/>
        <v>0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>
        <f t="shared" si="47"/>
        <v>0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>
        <f t="shared" si="53"/>
        <v>0</v>
      </c>
      <c r="AY83" s="366"/>
      <c r="AZ83" s="370"/>
      <c r="BA83" s="371"/>
      <c r="BB83" s="372"/>
      <c r="BC83" s="373"/>
      <c r="BD83" s="374"/>
      <c r="BE83" s="375"/>
      <c r="BF83" s="373"/>
      <c r="BG83" s="373"/>
      <c r="BH83" s="376"/>
      <c r="BI83" s="376"/>
      <c r="BJ83" s="372"/>
      <c r="BK83" s="369"/>
      <c r="BL83" s="369"/>
      <c r="BM83" s="369"/>
      <c r="BN83" s="377"/>
      <c r="BO83" s="369"/>
      <c r="BP83" s="369"/>
      <c r="BQ83" s="369"/>
      <c r="BR83" s="369"/>
      <c r="BS83" s="378"/>
    </row>
    <row r="84" s="350" customFormat="1" ht="21.6" customHeight="1" spans="1:71">
      <c r="A84" s="351" t="e">
        <f t="shared" si="32"/>
        <v>#REF!</v>
      </c>
      <c r="B84" s="125">
        <v>81</v>
      </c>
      <c r="C84" s="361" t="s">
        <v>157</v>
      </c>
      <c r="D84" s="409">
        <f t="shared" si="54"/>
        <v>1</v>
      </c>
      <c r="E84" s="361" t="s">
        <v>157</v>
      </c>
      <c r="F84" s="361"/>
      <c r="G84" s="435" t="s">
        <v>101</v>
      </c>
      <c r="H84" s="361">
        <v>2</v>
      </c>
      <c r="I84" s="438"/>
      <c r="J84" s="361"/>
      <c r="K84" s="361"/>
      <c r="L84" s="361"/>
      <c r="M84" s="361"/>
      <c r="N84" s="361"/>
      <c r="O84" s="361"/>
      <c r="P84" s="140" t="s">
        <v>57</v>
      </c>
      <c r="Q84" s="225"/>
      <c r="R84" s="52">
        <v>0</v>
      </c>
      <c r="S84" s="24">
        <f t="shared" si="33"/>
        <v>0</v>
      </c>
      <c r="T84" s="225"/>
      <c r="U84" s="225"/>
      <c r="V84" s="225"/>
      <c r="W84" s="353"/>
      <c r="X84" s="225"/>
      <c r="Y84" s="364"/>
      <c r="Z84" s="69">
        <f t="shared" si="55"/>
        <v>0</v>
      </c>
      <c r="AA84" s="353"/>
      <c r="AB84" s="365"/>
      <c r="AC84" s="366"/>
      <c r="AD84" s="361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>
        <f t="shared" si="40"/>
        <v>0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>
        <f t="shared" si="47"/>
        <v>0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>
        <f t="shared" si="53"/>
        <v>0</v>
      </c>
      <c r="AY84" s="366"/>
      <c r="AZ84" s="370"/>
      <c r="BA84" s="371"/>
      <c r="BB84" s="372"/>
      <c r="BC84" s="373"/>
      <c r="BD84" s="374"/>
      <c r="BE84" s="375"/>
      <c r="BF84" s="373"/>
      <c r="BG84" s="373"/>
      <c r="BH84" s="376"/>
      <c r="BI84" s="376"/>
      <c r="BJ84" s="372"/>
      <c r="BK84" s="369"/>
      <c r="BL84" s="369"/>
      <c r="BM84" s="369"/>
      <c r="BN84" s="377"/>
      <c r="BO84" s="369"/>
      <c r="BP84" s="369"/>
      <c r="BQ84" s="369"/>
      <c r="BR84" s="369"/>
      <c r="BS84" s="378"/>
    </row>
    <row r="85" s="350" customFormat="1" ht="21.6" customHeight="1" spans="1:71">
      <c r="A85" s="351" t="e">
        <f t="shared" si="32"/>
        <v>#REF!</v>
      </c>
      <c r="B85" s="125">
        <v>82</v>
      </c>
      <c r="C85" s="361" t="s">
        <v>158</v>
      </c>
      <c r="D85" s="409">
        <f t="shared" si="54"/>
        <v>1</v>
      </c>
      <c r="E85" s="361" t="s">
        <v>158</v>
      </c>
      <c r="F85" s="361"/>
      <c r="G85" s="435" t="s">
        <v>101</v>
      </c>
      <c r="H85" s="361">
        <v>2</v>
      </c>
      <c r="I85" s="438"/>
      <c r="J85" s="361"/>
      <c r="K85" s="361"/>
      <c r="L85" s="361"/>
      <c r="M85" s="361"/>
      <c r="N85" s="361"/>
      <c r="O85" s="361" t="s">
        <v>131</v>
      </c>
      <c r="P85" s="141"/>
      <c r="Q85" s="225"/>
      <c r="R85" s="52">
        <v>0</v>
      </c>
      <c r="S85" s="24">
        <f t="shared" si="33"/>
        <v>0</v>
      </c>
      <c r="T85" s="227"/>
      <c r="U85" s="227"/>
      <c r="V85" s="227"/>
      <c r="W85" s="353"/>
      <c r="X85" s="227"/>
      <c r="Y85" s="364"/>
      <c r="Z85" s="69">
        <f t="shared" si="55"/>
        <v>0</v>
      </c>
      <c r="AA85" s="353"/>
      <c r="AB85" s="225"/>
      <c r="AC85" s="366"/>
      <c r="AD85" s="361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>
        <f t="shared" si="40"/>
        <v>0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>
        <f t="shared" si="47"/>
        <v>0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>
        <f t="shared" si="53"/>
        <v>0</v>
      </c>
      <c r="AY85" s="366"/>
      <c r="AZ85" s="370"/>
      <c r="BA85" s="371"/>
      <c r="BB85" s="372"/>
      <c r="BC85" s="373"/>
      <c r="BD85" s="374"/>
      <c r="BE85" s="375"/>
      <c r="BF85" s="373"/>
      <c r="BG85" s="373"/>
      <c r="BH85" s="376"/>
      <c r="BI85" s="376"/>
      <c r="BJ85" s="372"/>
      <c r="BK85" s="369"/>
      <c r="BL85" s="369"/>
      <c r="BM85" s="369"/>
      <c r="BN85" s="377"/>
      <c r="BO85" s="369"/>
      <c r="BP85" s="369"/>
      <c r="BQ85" s="369"/>
      <c r="BR85" s="369"/>
      <c r="BS85" s="378"/>
    </row>
    <row r="86" s="350" customFormat="1" ht="21.6" customHeight="1" spans="1:71">
      <c r="A86" s="351" t="e">
        <f t="shared" si="32"/>
        <v>#REF!</v>
      </c>
      <c r="B86" s="125">
        <v>83</v>
      </c>
      <c r="C86" s="361" t="s">
        <v>159</v>
      </c>
      <c r="D86" s="409">
        <f t="shared" si="54"/>
        <v>1</v>
      </c>
      <c r="E86" s="361" t="s">
        <v>159</v>
      </c>
      <c r="F86" s="361"/>
      <c r="G86" s="435" t="s">
        <v>101</v>
      </c>
      <c r="H86" s="361">
        <v>2</v>
      </c>
      <c r="I86" s="438"/>
      <c r="J86" s="361"/>
      <c r="K86" s="361"/>
      <c r="L86" s="361"/>
      <c r="M86" s="361"/>
      <c r="N86" s="361"/>
      <c r="O86" s="140" t="s">
        <v>71</v>
      </c>
      <c r="P86" s="141"/>
      <c r="Q86" s="225"/>
      <c r="R86" s="52">
        <v>0</v>
      </c>
      <c r="S86" s="24">
        <f t="shared" si="33"/>
        <v>0</v>
      </c>
      <c r="T86" s="227"/>
      <c r="U86" s="227"/>
      <c r="V86" s="227"/>
      <c r="W86" s="355"/>
      <c r="X86" s="227"/>
      <c r="Y86" s="364"/>
      <c r="Z86" s="69">
        <f t="shared" si="55"/>
        <v>0</v>
      </c>
      <c r="AA86" s="355"/>
      <c r="AB86" s="225"/>
      <c r="AC86" s="366"/>
      <c r="AD86" s="361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>
        <f t="shared" si="40"/>
        <v>0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>
        <f t="shared" si="47"/>
        <v>0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>
        <f t="shared" si="53"/>
        <v>0</v>
      </c>
      <c r="AY86" s="366"/>
      <c r="AZ86" s="370"/>
      <c r="BA86" s="371"/>
      <c r="BB86" s="372"/>
      <c r="BC86" s="373"/>
      <c r="BD86" s="374"/>
      <c r="BE86" s="375"/>
      <c r="BF86" s="373"/>
      <c r="BG86" s="373"/>
      <c r="BH86" s="376"/>
      <c r="BI86" s="376"/>
      <c r="BJ86" s="372"/>
      <c r="BK86" s="369"/>
      <c r="BL86" s="369"/>
      <c r="BM86" s="369"/>
      <c r="BN86" s="377"/>
      <c r="BO86" s="369"/>
      <c r="BP86" s="369"/>
      <c r="BQ86" s="369"/>
      <c r="BR86" s="369"/>
      <c r="BS86" s="378"/>
    </row>
    <row r="87" s="350" customFormat="1" ht="21.6" customHeight="1" spans="1:71">
      <c r="A87" s="351" t="e">
        <f t="shared" si="32"/>
        <v>#REF!</v>
      </c>
      <c r="B87" s="125">
        <v>84</v>
      </c>
      <c r="C87" s="361" t="s">
        <v>160</v>
      </c>
      <c r="D87" s="409">
        <f t="shared" si="54"/>
        <v>1</v>
      </c>
      <c r="E87" s="361" t="s">
        <v>160</v>
      </c>
      <c r="F87" s="361"/>
      <c r="G87" s="435" t="s">
        <v>101</v>
      </c>
      <c r="H87" s="361">
        <v>2</v>
      </c>
      <c r="I87" s="438"/>
      <c r="J87" s="361"/>
      <c r="K87" s="361"/>
      <c r="L87" s="361"/>
      <c r="M87" s="361"/>
      <c r="N87" s="361"/>
      <c r="O87" s="361"/>
      <c r="P87" s="141"/>
      <c r="Q87" s="225"/>
      <c r="R87" s="52">
        <v>0</v>
      </c>
      <c r="S87" s="24">
        <f t="shared" si="33"/>
        <v>0</v>
      </c>
      <c r="T87" s="227"/>
      <c r="U87" s="227"/>
      <c r="V87" s="227"/>
      <c r="W87" s="352"/>
      <c r="X87" s="227"/>
      <c r="Y87" s="364"/>
      <c r="Z87" s="69">
        <f t="shared" si="55"/>
        <v>0</v>
      </c>
      <c r="AA87" s="352"/>
      <c r="AB87" s="225"/>
      <c r="AC87" s="366"/>
      <c r="AD87" s="361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>
        <f t="shared" si="40"/>
        <v>0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>
        <f t="shared" si="47"/>
        <v>0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>
        <f t="shared" si="53"/>
        <v>0</v>
      </c>
      <c r="AY87" s="366"/>
      <c r="AZ87" s="370"/>
      <c r="BA87" s="371"/>
      <c r="BB87" s="372"/>
      <c r="BC87" s="373"/>
      <c r="BD87" s="374"/>
      <c r="BE87" s="375"/>
      <c r="BF87" s="373"/>
      <c r="BG87" s="373"/>
      <c r="BH87" s="376"/>
      <c r="BI87" s="376"/>
      <c r="BJ87" s="372"/>
      <c r="BK87" s="369"/>
      <c r="BL87" s="369"/>
      <c r="BM87" s="369"/>
      <c r="BN87" s="377"/>
      <c r="BO87" s="369"/>
      <c r="BP87" s="369"/>
      <c r="BQ87" s="369"/>
      <c r="BR87" s="369"/>
      <c r="BS87" s="378"/>
    </row>
    <row r="88" s="350" customFormat="1" ht="21.6" customHeight="1" spans="1:71">
      <c r="A88" s="351" t="e">
        <f t="shared" si="32"/>
        <v>#REF!</v>
      </c>
      <c r="B88" s="125">
        <v>85</v>
      </c>
      <c r="C88" s="361" t="s">
        <v>161</v>
      </c>
      <c r="D88" s="409">
        <f t="shared" si="54"/>
        <v>1</v>
      </c>
      <c r="E88" s="361" t="s">
        <v>161</v>
      </c>
      <c r="F88" s="361"/>
      <c r="G88" s="435" t="s">
        <v>66</v>
      </c>
      <c r="H88" s="361">
        <v>2</v>
      </c>
      <c r="I88" s="438"/>
      <c r="J88" s="361"/>
      <c r="K88" s="361"/>
      <c r="L88" s="361"/>
      <c r="M88" s="361"/>
      <c r="N88" s="361"/>
      <c r="O88" s="361"/>
      <c r="P88" s="141"/>
      <c r="Q88" s="225"/>
      <c r="R88" s="52">
        <v>0</v>
      </c>
      <c r="S88" s="24">
        <f t="shared" si="33"/>
        <v>0</v>
      </c>
      <c r="T88" s="227"/>
      <c r="U88" s="227"/>
      <c r="V88" s="227"/>
      <c r="W88" s="354"/>
      <c r="X88" s="227"/>
      <c r="Y88" s="364"/>
      <c r="Z88" s="69">
        <f t="shared" si="55"/>
        <v>0</v>
      </c>
      <c r="AA88" s="354"/>
      <c r="AB88" s="225"/>
      <c r="AC88" s="366"/>
      <c r="AD88" s="361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>
        <f t="shared" si="40"/>
        <v>0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>
        <f t="shared" si="47"/>
        <v>0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>
        <f t="shared" si="53"/>
        <v>0</v>
      </c>
      <c r="AY88" s="366"/>
      <c r="AZ88" s="370"/>
      <c r="BA88" s="371"/>
      <c r="BB88" s="372"/>
      <c r="BC88" s="373"/>
      <c r="BD88" s="374"/>
      <c r="BE88" s="375"/>
      <c r="BF88" s="373"/>
      <c r="BG88" s="373"/>
      <c r="BH88" s="376"/>
      <c r="BI88" s="376"/>
      <c r="BJ88" s="372"/>
      <c r="BK88" s="369"/>
      <c r="BL88" s="369"/>
      <c r="BM88" s="369"/>
      <c r="BN88" s="377"/>
      <c r="BO88" s="369"/>
      <c r="BP88" s="369"/>
      <c r="BQ88" s="369"/>
      <c r="BR88" s="369"/>
      <c r="BS88" s="378"/>
    </row>
    <row r="89" s="350" customFormat="1" ht="21.6" customHeight="1" spans="1:71">
      <c r="A89" s="351" t="e">
        <f t="shared" si="32"/>
        <v>#REF!</v>
      </c>
      <c r="B89" s="125">
        <v>86</v>
      </c>
      <c r="C89" s="361" t="s">
        <v>162</v>
      </c>
      <c r="D89" s="409">
        <f t="shared" si="54"/>
        <v>1</v>
      </c>
      <c r="E89" s="361" t="s">
        <v>162</v>
      </c>
      <c r="F89" s="361"/>
      <c r="G89" s="435" t="s">
        <v>66</v>
      </c>
      <c r="H89" s="361">
        <v>2</v>
      </c>
      <c r="I89" s="438"/>
      <c r="J89" s="361"/>
      <c r="K89" s="361"/>
      <c r="L89" s="361"/>
      <c r="M89" s="361"/>
      <c r="N89" s="361"/>
      <c r="O89" s="361"/>
      <c r="P89" s="139"/>
      <c r="Q89" s="225"/>
      <c r="R89" s="52">
        <v>0</v>
      </c>
      <c r="S89" s="24">
        <f t="shared" si="33"/>
        <v>0</v>
      </c>
      <c r="T89" s="227"/>
      <c r="U89" s="227"/>
      <c r="V89" s="227"/>
      <c r="W89" s="355"/>
      <c r="X89" s="227"/>
      <c r="Y89" s="364"/>
      <c r="Z89" s="69">
        <f t="shared" si="55"/>
        <v>0</v>
      </c>
      <c r="AA89" s="355"/>
      <c r="AB89" s="225"/>
      <c r="AC89" s="366"/>
      <c r="AD89" s="361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>
        <f t="shared" si="40"/>
        <v>0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>
        <f t="shared" si="47"/>
        <v>0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>
        <f t="shared" si="53"/>
        <v>0</v>
      </c>
      <c r="AY89" s="366"/>
      <c r="AZ89" s="370"/>
      <c r="BA89" s="371"/>
      <c r="BB89" s="372"/>
      <c r="BC89" s="373"/>
      <c r="BD89" s="374"/>
      <c r="BE89" s="375"/>
      <c r="BF89" s="373"/>
      <c r="BG89" s="373"/>
      <c r="BH89" s="376"/>
      <c r="BI89" s="376"/>
      <c r="BJ89" s="372"/>
      <c r="BK89" s="369"/>
      <c r="BL89" s="369"/>
      <c r="BM89" s="369"/>
      <c r="BN89" s="377"/>
      <c r="BO89" s="369"/>
      <c r="BP89" s="369"/>
      <c r="BQ89" s="369"/>
      <c r="BR89" s="369"/>
      <c r="BS89" s="378"/>
    </row>
    <row r="90" s="350" customFormat="1" ht="21.6" customHeight="1" spans="1:71">
      <c r="A90" s="351" t="e">
        <f t="shared" si="32"/>
        <v>#REF!</v>
      </c>
      <c r="B90" s="125">
        <v>87</v>
      </c>
      <c r="C90" s="361" t="s">
        <v>163</v>
      </c>
      <c r="D90" s="409">
        <f t="shared" si="54"/>
        <v>1</v>
      </c>
      <c r="E90" s="361" t="s">
        <v>163</v>
      </c>
      <c r="F90" s="361"/>
      <c r="G90" s="435" t="s">
        <v>66</v>
      </c>
      <c r="H90" s="361">
        <v>2</v>
      </c>
      <c r="I90" s="438"/>
      <c r="J90" s="361"/>
      <c r="K90" s="361"/>
      <c r="L90" s="361"/>
      <c r="M90" s="361"/>
      <c r="N90" s="361"/>
      <c r="O90" s="140" t="s">
        <v>71</v>
      </c>
      <c r="P90" s="141"/>
      <c r="Q90" s="225"/>
      <c r="R90" s="52">
        <v>0</v>
      </c>
      <c r="S90" s="24">
        <f t="shared" si="33"/>
        <v>0</v>
      </c>
      <c r="T90" s="227"/>
      <c r="U90" s="227"/>
      <c r="V90" s="227"/>
      <c r="W90" s="355"/>
      <c r="X90" s="227"/>
      <c r="Y90" s="364"/>
      <c r="Z90" s="69">
        <f t="shared" si="55"/>
        <v>0</v>
      </c>
      <c r="AA90" s="355"/>
      <c r="AB90" s="225"/>
      <c r="AC90" s="366"/>
      <c r="AD90" s="361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>
        <f t="shared" si="40"/>
        <v>0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>
        <f t="shared" si="47"/>
        <v>0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>
        <f t="shared" si="53"/>
        <v>0</v>
      </c>
      <c r="AY90" s="366"/>
      <c r="AZ90" s="370"/>
      <c r="BA90" s="371"/>
      <c r="BB90" s="372"/>
      <c r="BC90" s="373"/>
      <c r="BD90" s="374"/>
      <c r="BE90" s="375"/>
      <c r="BF90" s="373"/>
      <c r="BG90" s="373"/>
      <c r="BH90" s="376"/>
      <c r="BI90" s="376"/>
      <c r="BJ90" s="372"/>
      <c r="BK90" s="369"/>
      <c r="BL90" s="369"/>
      <c r="BM90" s="369"/>
      <c r="BN90" s="377"/>
      <c r="BO90" s="369"/>
      <c r="BP90" s="369"/>
      <c r="BQ90" s="369"/>
      <c r="BR90" s="369"/>
      <c r="BS90" s="378"/>
    </row>
    <row r="91" s="350" customFormat="1" ht="21.6" customHeight="1" spans="1:71">
      <c r="A91" s="351" t="e">
        <f t="shared" si="32"/>
        <v>#REF!</v>
      </c>
      <c r="B91" s="125">
        <v>88</v>
      </c>
      <c r="C91" s="361" t="s">
        <v>164</v>
      </c>
      <c r="D91" s="409">
        <f t="shared" si="54"/>
        <v>1</v>
      </c>
      <c r="E91" s="361" t="s">
        <v>164</v>
      </c>
      <c r="F91" s="361"/>
      <c r="G91" s="435" t="s">
        <v>66</v>
      </c>
      <c r="H91" s="361">
        <v>2</v>
      </c>
      <c r="I91" s="438"/>
      <c r="J91" s="361"/>
      <c r="K91" s="361"/>
      <c r="L91" s="361"/>
      <c r="M91" s="361"/>
      <c r="N91" s="361"/>
      <c r="O91" s="361"/>
      <c r="P91" s="141"/>
      <c r="Q91" s="440"/>
      <c r="R91" s="52">
        <v>0</v>
      </c>
      <c r="S91" s="24">
        <f t="shared" si="33"/>
        <v>0</v>
      </c>
      <c r="T91" s="227"/>
      <c r="U91" s="227"/>
      <c r="V91" s="227"/>
      <c r="W91" s="355"/>
      <c r="X91" s="227"/>
      <c r="Y91" s="364"/>
      <c r="Z91" s="69">
        <f t="shared" si="55"/>
        <v>0</v>
      </c>
      <c r="AA91" s="355"/>
      <c r="AB91" s="225"/>
      <c r="AC91" s="366"/>
      <c r="AD91" s="361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>
        <f t="shared" si="40"/>
        <v>0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>
        <f t="shared" si="47"/>
        <v>0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>
        <f t="shared" si="53"/>
        <v>0</v>
      </c>
      <c r="AY91" s="366"/>
      <c r="AZ91" s="370"/>
      <c r="BA91" s="371"/>
      <c r="BB91" s="372"/>
      <c r="BC91" s="373"/>
      <c r="BD91" s="374"/>
      <c r="BE91" s="375"/>
      <c r="BF91" s="373"/>
      <c r="BG91" s="373"/>
      <c r="BH91" s="376"/>
      <c r="BI91" s="376"/>
      <c r="BJ91" s="372"/>
      <c r="BK91" s="369"/>
      <c r="BL91" s="369"/>
      <c r="BM91" s="369"/>
      <c r="BN91" s="377"/>
      <c r="BO91" s="369"/>
      <c r="BP91" s="369"/>
      <c r="BQ91" s="369"/>
      <c r="BR91" s="369"/>
      <c r="BS91" s="378"/>
    </row>
    <row r="92" s="350" customFormat="1" ht="21.6" customHeight="1" spans="1:71">
      <c r="A92" s="351" t="e">
        <f t="shared" si="32"/>
        <v>#REF!</v>
      </c>
      <c r="B92" s="125">
        <v>89</v>
      </c>
      <c r="C92" s="361" t="s">
        <v>165</v>
      </c>
      <c r="D92" s="409">
        <f t="shared" si="54"/>
        <v>1</v>
      </c>
      <c r="E92" s="361" t="s">
        <v>165</v>
      </c>
      <c r="F92" s="361"/>
      <c r="G92" s="435" t="s">
        <v>66</v>
      </c>
      <c r="H92" s="361">
        <v>2</v>
      </c>
      <c r="I92" s="438"/>
      <c r="J92" s="361"/>
      <c r="K92" s="361"/>
      <c r="L92" s="361"/>
      <c r="M92" s="361"/>
      <c r="N92" s="361"/>
      <c r="O92" s="361"/>
      <c r="P92" s="119"/>
      <c r="Q92" s="225"/>
      <c r="R92" s="52">
        <v>0</v>
      </c>
      <c r="S92" s="24">
        <f t="shared" si="33"/>
        <v>0</v>
      </c>
      <c r="T92" s="225"/>
      <c r="U92" s="225"/>
      <c r="V92" s="225"/>
      <c r="W92" s="353"/>
      <c r="X92" s="225"/>
      <c r="Y92" s="364"/>
      <c r="Z92" s="69">
        <f t="shared" si="55"/>
        <v>0</v>
      </c>
      <c r="AA92" s="353"/>
      <c r="AB92" s="225"/>
      <c r="AC92" s="366"/>
      <c r="AD92" s="361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>
        <f t="shared" si="40"/>
        <v>0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>
        <f t="shared" si="47"/>
        <v>0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>
        <f t="shared" si="53"/>
        <v>0</v>
      </c>
      <c r="AY92" s="366"/>
      <c r="AZ92" s="370"/>
      <c r="BA92" s="371"/>
      <c r="BB92" s="372"/>
      <c r="BC92" s="373"/>
      <c r="BD92" s="374"/>
      <c r="BE92" s="375"/>
      <c r="BF92" s="373"/>
      <c r="BG92" s="373"/>
      <c r="BH92" s="376"/>
      <c r="BI92" s="376"/>
      <c r="BJ92" s="372"/>
      <c r="BK92" s="369"/>
      <c r="BL92" s="369"/>
      <c r="BM92" s="369"/>
      <c r="BN92" s="377"/>
      <c r="BO92" s="369"/>
      <c r="BP92" s="369"/>
      <c r="BQ92" s="369"/>
      <c r="BR92" s="369"/>
      <c r="BS92" s="378"/>
    </row>
    <row r="93" s="350" customFormat="1" ht="21.6" customHeight="1" spans="1:71">
      <c r="A93" s="351" t="e">
        <f t="shared" si="32"/>
        <v>#REF!</v>
      </c>
      <c r="B93" s="125">
        <v>90</v>
      </c>
      <c r="C93" s="361" t="s">
        <v>166</v>
      </c>
      <c r="D93" s="409">
        <f t="shared" si="54"/>
        <v>1</v>
      </c>
      <c r="E93" s="361" t="s">
        <v>166</v>
      </c>
      <c r="F93" s="361"/>
      <c r="G93" s="435" t="s">
        <v>66</v>
      </c>
      <c r="H93" s="361">
        <v>2</v>
      </c>
      <c r="I93" s="438"/>
      <c r="J93" s="361"/>
      <c r="K93" s="361"/>
      <c r="L93" s="361"/>
      <c r="M93" s="361"/>
      <c r="N93" s="361"/>
      <c r="O93" s="361"/>
      <c r="P93" s="139"/>
      <c r="Q93" s="225"/>
      <c r="R93" s="52">
        <v>0</v>
      </c>
      <c r="S93" s="24">
        <f t="shared" si="33"/>
        <v>0</v>
      </c>
      <c r="T93" s="225"/>
      <c r="U93" s="225"/>
      <c r="V93" s="225"/>
      <c r="W93" s="357"/>
      <c r="X93" s="225"/>
      <c r="Y93" s="364"/>
      <c r="Z93" s="69">
        <f t="shared" si="55"/>
        <v>0</v>
      </c>
      <c r="AA93" s="357"/>
      <c r="AB93" s="225"/>
      <c r="AC93" s="366"/>
      <c r="AD93" s="361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>
        <f t="shared" si="40"/>
        <v>0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>
        <f t="shared" si="47"/>
        <v>0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>
        <f t="shared" si="53"/>
        <v>0</v>
      </c>
      <c r="AY93" s="366"/>
      <c r="AZ93" s="370"/>
      <c r="BA93" s="371"/>
      <c r="BB93" s="372"/>
      <c r="BC93" s="373"/>
      <c r="BD93" s="374"/>
      <c r="BE93" s="375"/>
      <c r="BF93" s="373"/>
      <c r="BG93" s="373"/>
      <c r="BH93" s="376"/>
      <c r="BI93" s="376"/>
      <c r="BJ93" s="372"/>
      <c r="BK93" s="369"/>
      <c r="BL93" s="369"/>
      <c r="BM93" s="369"/>
      <c r="BN93" s="377"/>
      <c r="BO93" s="369"/>
      <c r="BP93" s="369"/>
      <c r="BQ93" s="369"/>
      <c r="BR93" s="369"/>
      <c r="BS93" s="378"/>
    </row>
    <row r="94" s="350" customFormat="1" ht="21.6" customHeight="1" spans="1:71">
      <c r="A94" s="351" t="e">
        <f t="shared" si="32"/>
        <v>#REF!</v>
      </c>
      <c r="B94" s="125">
        <v>91</v>
      </c>
      <c r="C94" s="361" t="s">
        <v>167</v>
      </c>
      <c r="D94" s="409">
        <f t="shared" si="54"/>
        <v>1</v>
      </c>
      <c r="E94" s="361" t="s">
        <v>167</v>
      </c>
      <c r="F94" s="361"/>
      <c r="G94" s="435" t="s">
        <v>66</v>
      </c>
      <c r="H94" s="361">
        <v>2</v>
      </c>
      <c r="I94" s="438"/>
      <c r="J94" s="361"/>
      <c r="K94" s="361"/>
      <c r="L94" s="361"/>
      <c r="M94" s="361"/>
      <c r="N94" s="361"/>
      <c r="O94" s="361"/>
      <c r="P94" s="141"/>
      <c r="Q94" s="225"/>
      <c r="R94" s="52">
        <v>0</v>
      </c>
      <c r="S94" s="24">
        <f t="shared" si="33"/>
        <v>0</v>
      </c>
      <c r="T94" s="227"/>
      <c r="U94" s="227"/>
      <c r="V94" s="227"/>
      <c r="W94" s="352"/>
      <c r="X94" s="227"/>
      <c r="Y94" s="364"/>
      <c r="Z94" s="69">
        <f t="shared" si="55"/>
        <v>0</v>
      </c>
      <c r="AA94" s="352"/>
      <c r="AB94" s="225"/>
      <c r="AC94" s="366"/>
      <c r="AD94" s="361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>
        <f t="shared" si="40"/>
        <v>0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>
        <f t="shared" si="47"/>
        <v>0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>
        <f t="shared" si="53"/>
        <v>0</v>
      </c>
      <c r="AY94" s="366"/>
      <c r="AZ94" s="370"/>
      <c r="BA94" s="371"/>
      <c r="BB94" s="372"/>
      <c r="BC94" s="373"/>
      <c r="BD94" s="374"/>
      <c r="BE94" s="375"/>
      <c r="BF94" s="373"/>
      <c r="BG94" s="373"/>
      <c r="BH94" s="376"/>
      <c r="BI94" s="376"/>
      <c r="BJ94" s="372"/>
      <c r="BK94" s="369"/>
      <c r="BL94" s="369"/>
      <c r="BM94" s="369"/>
      <c r="BN94" s="377"/>
      <c r="BO94" s="369"/>
      <c r="BP94" s="369"/>
      <c r="BQ94" s="369"/>
      <c r="BR94" s="369"/>
      <c r="BS94" s="378"/>
    </row>
    <row r="95" s="350" customFormat="1" ht="21.6" customHeight="1" spans="1:71">
      <c r="A95" s="351" t="e">
        <f t="shared" si="32"/>
        <v>#REF!</v>
      </c>
      <c r="B95" s="125">
        <v>92</v>
      </c>
      <c r="C95" s="361" t="s">
        <v>168</v>
      </c>
      <c r="D95" s="409">
        <f t="shared" si="54"/>
        <v>1</v>
      </c>
      <c r="E95" s="361" t="s">
        <v>168</v>
      </c>
      <c r="F95" s="361"/>
      <c r="G95" s="435" t="s">
        <v>66</v>
      </c>
      <c r="H95" s="361">
        <v>2</v>
      </c>
      <c r="I95" s="438"/>
      <c r="J95" s="361"/>
      <c r="K95" s="361"/>
      <c r="L95" s="361"/>
      <c r="M95" s="361"/>
      <c r="N95" s="361"/>
      <c r="O95" s="361"/>
      <c r="P95" s="119"/>
      <c r="Q95" s="225"/>
      <c r="R95" s="52">
        <v>0</v>
      </c>
      <c r="S95" s="24">
        <f t="shared" si="33"/>
        <v>0</v>
      </c>
      <c r="T95" s="227"/>
      <c r="U95" s="227"/>
      <c r="V95" s="227"/>
      <c r="W95" s="355"/>
      <c r="X95" s="227"/>
      <c r="Y95" s="364"/>
      <c r="Z95" s="69">
        <f t="shared" si="55"/>
        <v>0</v>
      </c>
      <c r="AA95" s="355"/>
      <c r="AB95" s="225"/>
      <c r="AC95" s="366"/>
      <c r="AD95" s="361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>
        <f t="shared" si="40"/>
        <v>0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>
        <f t="shared" si="47"/>
        <v>0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>
        <f t="shared" si="53"/>
        <v>0</v>
      </c>
      <c r="AY95" s="366"/>
      <c r="AZ95" s="370"/>
      <c r="BA95" s="371"/>
      <c r="BB95" s="372"/>
      <c r="BC95" s="373"/>
      <c r="BD95" s="374"/>
      <c r="BE95" s="375"/>
      <c r="BF95" s="373"/>
      <c r="BG95" s="373"/>
      <c r="BH95" s="376"/>
      <c r="BI95" s="376"/>
      <c r="BJ95" s="372"/>
      <c r="BK95" s="369"/>
      <c r="BL95" s="369"/>
      <c r="BM95" s="369"/>
      <c r="BN95" s="377"/>
      <c r="BO95" s="369"/>
      <c r="BP95" s="369"/>
      <c r="BQ95" s="369"/>
      <c r="BR95" s="369"/>
      <c r="BS95" s="378"/>
    </row>
    <row r="96" s="350" customFormat="1" ht="21.6" customHeight="1" spans="1:71">
      <c r="A96" s="351" t="e">
        <f t="shared" si="32"/>
        <v>#REF!</v>
      </c>
      <c r="B96" s="125">
        <v>93</v>
      </c>
      <c r="C96" s="361" t="s">
        <v>169</v>
      </c>
      <c r="D96" s="409">
        <f t="shared" si="54"/>
        <v>1</v>
      </c>
      <c r="E96" s="361" t="s">
        <v>169</v>
      </c>
      <c r="F96" s="361"/>
      <c r="G96" s="435" t="s">
        <v>130</v>
      </c>
      <c r="H96" s="361">
        <v>2</v>
      </c>
      <c r="I96" s="438"/>
      <c r="J96" s="361"/>
      <c r="K96" s="361"/>
      <c r="L96" s="361"/>
      <c r="M96" s="361"/>
      <c r="N96" s="361"/>
      <c r="O96" s="361"/>
      <c r="P96" s="119"/>
      <c r="Q96" s="225"/>
      <c r="R96" s="52">
        <v>0</v>
      </c>
      <c r="S96" s="24">
        <f t="shared" si="33"/>
        <v>0</v>
      </c>
      <c r="T96" s="227"/>
      <c r="U96" s="227"/>
      <c r="V96" s="227"/>
      <c r="W96" s="353"/>
      <c r="X96" s="227"/>
      <c r="Y96" s="364"/>
      <c r="Z96" s="69">
        <f t="shared" si="55"/>
        <v>0</v>
      </c>
      <c r="AA96" s="353"/>
      <c r="AB96" s="225"/>
      <c r="AC96" s="366"/>
      <c r="AD96" s="361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>
        <f t="shared" si="40"/>
        <v>0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>
        <f t="shared" si="47"/>
        <v>0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>
        <f t="shared" si="53"/>
        <v>0</v>
      </c>
      <c r="AY96" s="366"/>
      <c r="AZ96" s="370"/>
      <c r="BA96" s="371"/>
      <c r="BB96" s="372"/>
      <c r="BC96" s="373"/>
      <c r="BD96" s="374"/>
      <c r="BE96" s="375"/>
      <c r="BF96" s="373"/>
      <c r="BG96" s="373"/>
      <c r="BH96" s="376"/>
      <c r="BI96" s="376"/>
      <c r="BJ96" s="372"/>
      <c r="BK96" s="369"/>
      <c r="BL96" s="369"/>
      <c r="BM96" s="369"/>
      <c r="BN96" s="377"/>
      <c r="BO96" s="369"/>
      <c r="BP96" s="369"/>
      <c r="BQ96" s="369"/>
      <c r="BR96" s="369"/>
      <c r="BS96" s="378"/>
    </row>
    <row r="97" s="350" customFormat="1" ht="21.6" customHeight="1" spans="1:71">
      <c r="A97" s="351" t="e">
        <f t="shared" si="32"/>
        <v>#REF!</v>
      </c>
      <c r="B97" s="125">
        <v>94</v>
      </c>
      <c r="C97" s="361" t="s">
        <v>170</v>
      </c>
      <c r="D97" s="409">
        <f t="shared" si="54"/>
        <v>1</v>
      </c>
      <c r="E97" s="361" t="s">
        <v>170</v>
      </c>
      <c r="F97" s="361"/>
      <c r="G97" s="435" t="s">
        <v>130</v>
      </c>
      <c r="H97" s="361">
        <v>2</v>
      </c>
      <c r="I97" s="438"/>
      <c r="J97" s="361"/>
      <c r="K97" s="361"/>
      <c r="L97" s="361"/>
      <c r="M97" s="361"/>
      <c r="N97" s="361"/>
      <c r="O97" s="140" t="s">
        <v>71</v>
      </c>
      <c r="P97" s="141"/>
      <c r="Q97" s="227"/>
      <c r="R97" s="52">
        <v>0</v>
      </c>
      <c r="S97" s="24">
        <f t="shared" si="33"/>
        <v>0</v>
      </c>
      <c r="T97" s="227"/>
      <c r="U97" s="227"/>
      <c r="V97" s="227"/>
      <c r="W97" s="358"/>
      <c r="X97" s="227"/>
      <c r="Y97" s="367"/>
      <c r="Z97" s="69">
        <f t="shared" si="55"/>
        <v>0</v>
      </c>
      <c r="AA97" s="358"/>
      <c r="AB97" s="227"/>
      <c r="AC97" s="368"/>
      <c r="AD97" s="369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>
        <f t="shared" si="40"/>
        <v>0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>
        <f t="shared" si="47"/>
        <v>0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>
        <f t="shared" si="53"/>
        <v>0</v>
      </c>
      <c r="AY97" s="366"/>
      <c r="AZ97" s="370"/>
      <c r="BA97" s="371"/>
      <c r="BB97" s="372"/>
      <c r="BC97" s="373"/>
      <c r="BD97" s="374"/>
      <c r="BE97" s="375"/>
      <c r="BF97" s="373"/>
      <c r="BG97" s="373"/>
      <c r="BH97" s="376"/>
      <c r="BI97" s="376"/>
      <c r="BJ97" s="372"/>
      <c r="BK97" s="369"/>
      <c r="BL97" s="369"/>
      <c r="BM97" s="369"/>
      <c r="BN97" s="377"/>
      <c r="BO97" s="369"/>
      <c r="BP97" s="369"/>
      <c r="BQ97" s="369"/>
      <c r="BR97" s="369"/>
      <c r="BS97" s="378"/>
    </row>
    <row r="98" s="350" customFormat="1" ht="21.6" customHeight="1" spans="1:71">
      <c r="A98" s="351" t="e">
        <f t="shared" si="32"/>
        <v>#REF!</v>
      </c>
      <c r="B98" s="125">
        <v>95</v>
      </c>
      <c r="C98" s="361" t="s">
        <v>171</v>
      </c>
      <c r="D98" s="409">
        <f t="shared" si="54"/>
        <v>1</v>
      </c>
      <c r="E98" s="361" t="s">
        <v>171</v>
      </c>
      <c r="F98" s="361"/>
      <c r="G98" s="435" t="s">
        <v>130</v>
      </c>
      <c r="H98" s="361">
        <v>2</v>
      </c>
      <c r="I98" s="379" t="s">
        <v>172</v>
      </c>
      <c r="J98" s="361"/>
      <c r="K98" s="361"/>
      <c r="L98" s="361"/>
      <c r="M98" s="361"/>
      <c r="N98" s="361"/>
      <c r="O98" s="361"/>
      <c r="P98" s="141"/>
      <c r="Q98" s="225">
        <v>4</v>
      </c>
      <c r="R98" s="52">
        <v>2</v>
      </c>
      <c r="S98" s="24">
        <f t="shared" si="33"/>
        <v>8</v>
      </c>
      <c r="T98" s="225"/>
      <c r="U98" s="225"/>
      <c r="V98" s="225"/>
      <c r="W98" s="353"/>
      <c r="X98" s="225"/>
      <c r="Y98" s="364"/>
      <c r="Z98" s="69">
        <f t="shared" si="55"/>
        <v>8</v>
      </c>
      <c r="AA98" s="353"/>
      <c r="AB98" s="225"/>
      <c r="AC98" s="366"/>
      <c r="AD98" s="361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>
        <f t="shared" si="40"/>
        <v>11.36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>
        <f t="shared" si="47"/>
        <v>13.36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>
        <f t="shared" si="53"/>
        <v>13.36</v>
      </c>
      <c r="AY98" s="366"/>
      <c r="AZ98" s="370"/>
      <c r="BA98" s="371"/>
      <c r="BB98" s="372"/>
      <c r="BC98" s="373"/>
      <c r="BD98" s="374"/>
      <c r="BE98" s="375"/>
      <c r="BF98" s="373"/>
      <c r="BG98" s="373"/>
      <c r="BH98" s="376"/>
      <c r="BI98" s="376"/>
      <c r="BJ98" s="372"/>
      <c r="BK98" s="369"/>
      <c r="BL98" s="369"/>
      <c r="BM98" s="369"/>
      <c r="BN98" s="377"/>
      <c r="BO98" s="369"/>
      <c r="BP98" s="369"/>
      <c r="BQ98" s="369"/>
      <c r="BR98" s="369"/>
      <c r="BS98" s="378"/>
    </row>
    <row r="99" s="350" customFormat="1" ht="21.6" customHeight="1" spans="1:71">
      <c r="A99" s="351" t="e">
        <f t="shared" si="32"/>
        <v>#REF!</v>
      </c>
      <c r="B99" s="125">
        <v>96</v>
      </c>
      <c r="C99" s="361" t="s">
        <v>173</v>
      </c>
      <c r="D99" s="409">
        <f t="shared" si="54"/>
        <v>1</v>
      </c>
      <c r="E99" s="361" t="s">
        <v>173</v>
      </c>
      <c r="F99" s="361"/>
      <c r="G99" s="435" t="s">
        <v>88</v>
      </c>
      <c r="H99" s="361">
        <v>2</v>
      </c>
      <c r="I99" s="438"/>
      <c r="J99" s="361"/>
      <c r="K99" s="361"/>
      <c r="L99" s="361"/>
      <c r="M99" s="361"/>
      <c r="N99" s="361"/>
      <c r="O99" s="361"/>
      <c r="P99" s="140"/>
      <c r="Q99" s="225"/>
      <c r="R99" s="52">
        <v>0</v>
      </c>
      <c r="S99" s="24">
        <f t="shared" si="33"/>
        <v>0</v>
      </c>
      <c r="T99" s="227"/>
      <c r="U99" s="227"/>
      <c r="V99" s="227"/>
      <c r="W99" s="355"/>
      <c r="X99" s="227"/>
      <c r="Y99" s="364"/>
      <c r="Z99" s="69">
        <f t="shared" si="55"/>
        <v>0</v>
      </c>
      <c r="AA99" s="355"/>
      <c r="AB99" s="225"/>
      <c r="AC99" s="366"/>
      <c r="AD99" s="361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>
        <f t="shared" si="40"/>
        <v>0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>
        <f t="shared" si="47"/>
        <v>0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>
        <f t="shared" si="53"/>
        <v>0</v>
      </c>
      <c r="AY99" s="366"/>
      <c r="AZ99" s="370"/>
      <c r="BA99" s="371"/>
      <c r="BB99" s="372"/>
      <c r="BC99" s="373"/>
      <c r="BD99" s="374"/>
      <c r="BE99" s="375"/>
      <c r="BF99" s="373"/>
      <c r="BG99" s="373"/>
      <c r="BH99" s="376"/>
      <c r="BI99" s="376"/>
      <c r="BJ99" s="372"/>
      <c r="BK99" s="369"/>
      <c r="BL99" s="369"/>
      <c r="BM99" s="369"/>
      <c r="BN99" s="377"/>
      <c r="BO99" s="369"/>
      <c r="BP99" s="369"/>
      <c r="BQ99" s="369"/>
      <c r="BR99" s="369"/>
      <c r="BS99" s="378"/>
    </row>
    <row r="100" s="350" customFormat="1" ht="21.6" customHeight="1" spans="1:71">
      <c r="A100" s="351" t="e">
        <f t="shared" si="32"/>
        <v>#REF!</v>
      </c>
      <c r="B100" s="125">
        <v>97</v>
      </c>
      <c r="C100" s="361" t="s">
        <v>174</v>
      </c>
      <c r="D100" s="409">
        <f t="shared" si="54"/>
        <v>1</v>
      </c>
      <c r="E100" s="361" t="s">
        <v>174</v>
      </c>
      <c r="F100" s="361"/>
      <c r="G100" s="435" t="s">
        <v>88</v>
      </c>
      <c r="H100" s="361">
        <v>2</v>
      </c>
      <c r="I100" s="438"/>
      <c r="J100" s="361"/>
      <c r="K100" s="361"/>
      <c r="L100" s="361"/>
      <c r="M100" s="361"/>
      <c r="N100" s="361"/>
      <c r="O100" s="361"/>
      <c r="P100" s="141"/>
      <c r="Q100" s="225"/>
      <c r="R100" s="52">
        <v>0</v>
      </c>
      <c r="S100" s="24">
        <f t="shared" ref="S100:S131" si="56">每周课时数暑假*上课周数暑假</f>
        <v>0</v>
      </c>
      <c r="T100" s="227"/>
      <c r="U100" s="227"/>
      <c r="V100" s="227"/>
      <c r="W100" s="353"/>
      <c r="X100" s="227"/>
      <c r="Y100" s="364"/>
      <c r="Z100" s="69">
        <f t="shared" si="55"/>
        <v>0</v>
      </c>
      <c r="AA100" s="353"/>
      <c r="AB100" s="225"/>
      <c r="AC100" s="366"/>
      <c r="AD100" s="361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>
        <f t="shared" si="47"/>
        <v>0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>
        <f t="shared" si="53"/>
        <v>0</v>
      </c>
      <c r="AY100" s="366"/>
      <c r="AZ100" s="370"/>
      <c r="BA100" s="371"/>
      <c r="BB100" s="372"/>
      <c r="BC100" s="373"/>
      <c r="BD100" s="374"/>
      <c r="BE100" s="375"/>
      <c r="BF100" s="373"/>
      <c r="BG100" s="373"/>
      <c r="BH100" s="376"/>
      <c r="BI100" s="376"/>
      <c r="BJ100" s="372"/>
      <c r="BK100" s="369"/>
      <c r="BL100" s="369"/>
      <c r="BM100" s="369"/>
      <c r="BN100" s="377"/>
      <c r="BO100" s="369"/>
      <c r="BP100" s="369"/>
      <c r="BQ100" s="369"/>
      <c r="BR100" s="369"/>
      <c r="BS100" s="378"/>
    </row>
    <row r="101" s="350" customFormat="1" ht="21.6" customHeight="1" spans="1:71">
      <c r="A101" s="351" t="e">
        <f t="shared" si="32"/>
        <v>#REF!</v>
      </c>
      <c r="B101" s="125">
        <v>98</v>
      </c>
      <c r="C101" s="361" t="s">
        <v>175</v>
      </c>
      <c r="D101" s="409">
        <f t="shared" si="54"/>
        <v>1</v>
      </c>
      <c r="E101" s="361" t="s">
        <v>175</v>
      </c>
      <c r="F101" s="361"/>
      <c r="G101" s="435" t="s">
        <v>88</v>
      </c>
      <c r="H101" s="361">
        <v>2</v>
      </c>
      <c r="I101" s="438"/>
      <c r="J101" s="361"/>
      <c r="K101" s="361"/>
      <c r="L101" s="361"/>
      <c r="M101" s="361"/>
      <c r="N101" s="361"/>
      <c r="O101" s="361"/>
      <c r="P101" s="141"/>
      <c r="Q101" s="225"/>
      <c r="R101" s="52">
        <v>0</v>
      </c>
      <c r="S101" s="24">
        <f t="shared" si="56"/>
        <v>0</v>
      </c>
      <c r="T101" s="227"/>
      <c r="U101" s="227"/>
      <c r="V101" s="227"/>
      <c r="W101" s="355"/>
      <c r="X101" s="227"/>
      <c r="Y101" s="364"/>
      <c r="Z101" s="69">
        <f t="shared" si="55"/>
        <v>0</v>
      </c>
      <c r="AA101" s="355"/>
      <c r="AB101" s="225"/>
      <c r="AC101" s="366"/>
      <c r="AD101" s="361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>
        <f t="shared" si="61"/>
        <v>0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>
        <f t="shared" si="47"/>
        <v>0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>
        <f t="shared" si="53"/>
        <v>0</v>
      </c>
      <c r="AY101" s="366"/>
      <c r="AZ101" s="370"/>
      <c r="BA101" s="371"/>
      <c r="BB101" s="372"/>
      <c r="BC101" s="373"/>
      <c r="BD101" s="374"/>
      <c r="BE101" s="375"/>
      <c r="BF101" s="373"/>
      <c r="BG101" s="373"/>
      <c r="BH101" s="376"/>
      <c r="BI101" s="376"/>
      <c r="BJ101" s="372"/>
      <c r="BK101" s="369"/>
      <c r="BL101" s="369"/>
      <c r="BM101" s="369"/>
      <c r="BN101" s="377"/>
      <c r="BO101" s="369"/>
      <c r="BP101" s="369"/>
      <c r="BQ101" s="369"/>
      <c r="BR101" s="369"/>
      <c r="BS101" s="378"/>
    </row>
    <row r="102" s="350" customFormat="1" ht="21.6" customHeight="1" spans="1:71">
      <c r="A102" s="351" t="e">
        <f t="shared" si="32"/>
        <v>#REF!</v>
      </c>
      <c r="B102" s="125">
        <v>99</v>
      </c>
      <c r="C102" s="361" t="s">
        <v>176</v>
      </c>
      <c r="D102" s="409">
        <f t="shared" si="54"/>
        <v>1</v>
      </c>
      <c r="E102" s="361" t="s">
        <v>176</v>
      </c>
      <c r="F102" s="361"/>
      <c r="G102" s="435" t="s">
        <v>88</v>
      </c>
      <c r="H102" s="361">
        <v>2</v>
      </c>
      <c r="I102" s="438"/>
      <c r="J102" s="361"/>
      <c r="K102" s="361"/>
      <c r="L102" s="361"/>
      <c r="M102" s="361"/>
      <c r="N102" s="361"/>
      <c r="O102" s="361"/>
      <c r="P102" s="141"/>
      <c r="Q102" s="225"/>
      <c r="R102" s="52">
        <v>0</v>
      </c>
      <c r="S102" s="24">
        <f t="shared" si="56"/>
        <v>0</v>
      </c>
      <c r="T102" s="227"/>
      <c r="U102" s="227"/>
      <c r="V102" s="227"/>
      <c r="W102" s="355"/>
      <c r="X102" s="227"/>
      <c r="Y102" s="364"/>
      <c r="Z102" s="69">
        <f t="shared" si="55"/>
        <v>0</v>
      </c>
      <c r="AA102" s="355"/>
      <c r="AB102" s="225"/>
      <c r="AC102" s="366"/>
      <c r="AD102" s="361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>
        <f t="shared" si="61"/>
        <v>0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>
        <f t="shared" si="47"/>
        <v>0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>
        <f t="shared" si="53"/>
        <v>0</v>
      </c>
      <c r="AY102" s="366"/>
      <c r="AZ102" s="370"/>
      <c r="BA102" s="371"/>
      <c r="BB102" s="372"/>
      <c r="BC102" s="373"/>
      <c r="BD102" s="374"/>
      <c r="BE102" s="375"/>
      <c r="BF102" s="373"/>
      <c r="BG102" s="373"/>
      <c r="BH102" s="376"/>
      <c r="BI102" s="376"/>
      <c r="BJ102" s="372"/>
      <c r="BK102" s="369"/>
      <c r="BL102" s="369"/>
      <c r="BM102" s="369"/>
      <c r="BN102" s="377"/>
      <c r="BO102" s="369"/>
      <c r="BP102" s="369"/>
      <c r="BQ102" s="369"/>
      <c r="BR102" s="369"/>
      <c r="BS102" s="378"/>
    </row>
    <row r="103" s="350" customFormat="1" ht="21.6" customHeight="1" spans="1:71">
      <c r="A103" s="351" t="e">
        <f t="shared" si="32"/>
        <v>#REF!</v>
      </c>
      <c r="B103" s="125">
        <v>100</v>
      </c>
      <c r="C103" s="361" t="s">
        <v>177</v>
      </c>
      <c r="D103" s="409">
        <f t="shared" si="54"/>
        <v>1</v>
      </c>
      <c r="E103" s="361" t="s">
        <v>177</v>
      </c>
      <c r="F103" s="361"/>
      <c r="G103" s="435" t="s">
        <v>88</v>
      </c>
      <c r="H103" s="361">
        <v>2</v>
      </c>
      <c r="I103" s="438"/>
      <c r="J103" s="361"/>
      <c r="K103" s="361"/>
      <c r="L103" s="361"/>
      <c r="M103" s="361"/>
      <c r="N103" s="361"/>
      <c r="O103" s="140" t="s">
        <v>71</v>
      </c>
      <c r="P103" s="141"/>
      <c r="Q103" s="225"/>
      <c r="R103" s="52">
        <v>0</v>
      </c>
      <c r="S103" s="24">
        <f t="shared" si="56"/>
        <v>0</v>
      </c>
      <c r="T103" s="227"/>
      <c r="U103" s="227"/>
      <c r="V103" s="227"/>
      <c r="W103" s="355"/>
      <c r="X103" s="227"/>
      <c r="Y103" s="364"/>
      <c r="Z103" s="69">
        <f t="shared" si="55"/>
        <v>0</v>
      </c>
      <c r="AA103" s="355"/>
      <c r="AB103" s="225"/>
      <c r="AC103" s="366"/>
      <c r="AD103" s="361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>
        <f t="shared" si="61"/>
        <v>0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>
        <f t="shared" si="47"/>
        <v>0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>
        <f t="shared" si="53"/>
        <v>0</v>
      </c>
      <c r="AY103" s="366"/>
      <c r="AZ103" s="370"/>
      <c r="BA103" s="371"/>
      <c r="BB103" s="372"/>
      <c r="BC103" s="373"/>
      <c r="BD103" s="374"/>
      <c r="BE103" s="375"/>
      <c r="BF103" s="373"/>
      <c r="BG103" s="373"/>
      <c r="BH103" s="376"/>
      <c r="BI103" s="376"/>
      <c r="BJ103" s="372"/>
      <c r="BK103" s="369"/>
      <c r="BL103" s="369"/>
      <c r="BM103" s="369"/>
      <c r="BN103" s="377"/>
      <c r="BO103" s="369"/>
      <c r="BP103" s="369"/>
      <c r="BQ103" s="369"/>
      <c r="BR103" s="369"/>
      <c r="BS103" s="378"/>
    </row>
    <row r="104" s="350" customFormat="1" ht="21.6" customHeight="1" spans="1:71">
      <c r="A104" s="351" t="e">
        <f>#REF!</f>
        <v>#REF!</v>
      </c>
      <c r="B104" s="125">
        <v>102</v>
      </c>
      <c r="C104" s="361" t="s">
        <v>178</v>
      </c>
      <c r="D104" s="409">
        <f t="shared" si="54"/>
        <v>1</v>
      </c>
      <c r="E104" s="361" t="s">
        <v>178</v>
      </c>
      <c r="F104" s="361"/>
      <c r="G104" s="435" t="s">
        <v>139</v>
      </c>
      <c r="H104" s="361">
        <v>2</v>
      </c>
      <c r="I104" s="438"/>
      <c r="J104" s="361"/>
      <c r="K104" s="361"/>
      <c r="L104" s="361"/>
      <c r="M104" s="361"/>
      <c r="N104" s="361"/>
      <c r="O104" s="361"/>
      <c r="P104" s="139"/>
      <c r="Q104" s="225"/>
      <c r="R104" s="52">
        <v>0</v>
      </c>
      <c r="S104" s="24">
        <f t="shared" si="56"/>
        <v>0</v>
      </c>
      <c r="T104" s="227"/>
      <c r="U104" s="227"/>
      <c r="V104" s="227"/>
      <c r="W104" s="355"/>
      <c r="X104" s="227"/>
      <c r="Y104" s="364"/>
      <c r="Z104" s="69">
        <f t="shared" si="55"/>
        <v>0</v>
      </c>
      <c r="AA104" s="355"/>
      <c r="AB104" s="225"/>
      <c r="AC104" s="366"/>
      <c r="AD104" s="361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>
        <f t="shared" si="61"/>
        <v>0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>
        <f t="shared" si="47"/>
        <v>0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>
        <f t="shared" si="53"/>
        <v>0</v>
      </c>
      <c r="AY104" s="366"/>
      <c r="AZ104" s="370"/>
      <c r="BA104" s="371"/>
      <c r="BB104" s="372"/>
      <c r="BC104" s="373"/>
      <c r="BD104" s="374"/>
      <c r="BE104" s="375"/>
      <c r="BF104" s="373"/>
      <c r="BG104" s="373"/>
      <c r="BH104" s="376"/>
      <c r="BI104" s="376"/>
      <c r="BJ104" s="372"/>
      <c r="BK104" s="369"/>
      <c r="BL104" s="369"/>
      <c r="BM104" s="369"/>
      <c r="BN104" s="377"/>
      <c r="BO104" s="369"/>
      <c r="BP104" s="369"/>
      <c r="BQ104" s="369"/>
      <c r="BR104" s="369"/>
      <c r="BS104" s="378"/>
    </row>
    <row r="105" s="350" customFormat="1" ht="21.6" customHeight="1" spans="1:71">
      <c r="A105" s="351" t="e">
        <f t="shared" si="32"/>
        <v>#REF!</v>
      </c>
      <c r="B105" s="125">
        <v>103</v>
      </c>
      <c r="C105" s="361" t="s">
        <v>179</v>
      </c>
      <c r="D105" s="409">
        <f t="shared" si="54"/>
        <v>1</v>
      </c>
      <c r="E105" s="361" t="s">
        <v>179</v>
      </c>
      <c r="F105" s="361"/>
      <c r="G105" s="435" t="s">
        <v>78</v>
      </c>
      <c r="H105" s="361">
        <v>2</v>
      </c>
      <c r="I105" s="438"/>
      <c r="J105" s="361"/>
      <c r="K105" s="361"/>
      <c r="L105" s="361"/>
      <c r="M105" s="361"/>
      <c r="N105" s="361"/>
      <c r="O105" s="361"/>
      <c r="P105" s="140"/>
      <c r="Q105" s="225"/>
      <c r="R105" s="52">
        <v>0</v>
      </c>
      <c r="S105" s="24">
        <f t="shared" si="56"/>
        <v>0</v>
      </c>
      <c r="T105" s="225"/>
      <c r="U105" s="225"/>
      <c r="V105" s="225"/>
      <c r="W105" s="355"/>
      <c r="X105" s="225"/>
      <c r="Y105" s="364"/>
      <c r="Z105" s="69">
        <f t="shared" si="55"/>
        <v>0</v>
      </c>
      <c r="AA105" s="355"/>
      <c r="AB105" s="225"/>
      <c r="AC105" s="366"/>
      <c r="AD105" s="361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>
        <f t="shared" si="61"/>
        <v>0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>
        <f t="shared" si="47"/>
        <v>0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>
        <f t="shared" si="53"/>
        <v>0</v>
      </c>
      <c r="AY105" s="366"/>
      <c r="AZ105" s="370"/>
      <c r="BA105" s="371"/>
      <c r="BB105" s="372"/>
      <c r="BC105" s="373"/>
      <c r="BD105" s="374"/>
      <c r="BE105" s="375"/>
      <c r="BF105" s="373"/>
      <c r="BG105" s="373"/>
      <c r="BH105" s="376"/>
      <c r="BI105" s="376"/>
      <c r="BJ105" s="372"/>
      <c r="BK105" s="369"/>
      <c r="BL105" s="369"/>
      <c r="BM105" s="369"/>
      <c r="BN105" s="377"/>
      <c r="BO105" s="369"/>
      <c r="BP105" s="369"/>
      <c r="BQ105" s="369"/>
      <c r="BR105" s="369"/>
      <c r="BS105" s="378"/>
    </row>
    <row r="106" s="350" customFormat="1" ht="21.6" customHeight="1" spans="1:71">
      <c r="A106" s="351" t="e">
        <f t="shared" si="32"/>
        <v>#REF!</v>
      </c>
      <c r="B106" s="125">
        <v>104</v>
      </c>
      <c r="C106" s="361" t="s">
        <v>180</v>
      </c>
      <c r="D106" s="409">
        <f t="shared" si="54"/>
        <v>1</v>
      </c>
      <c r="E106" s="361" t="s">
        <v>180</v>
      </c>
      <c r="F106" s="361"/>
      <c r="G106" s="435" t="s">
        <v>78</v>
      </c>
      <c r="H106" s="361">
        <v>2</v>
      </c>
      <c r="I106" s="438"/>
      <c r="J106" s="361"/>
      <c r="K106" s="361"/>
      <c r="L106" s="361"/>
      <c r="M106" s="361"/>
      <c r="N106" s="361"/>
      <c r="O106" s="361" t="s">
        <v>181</v>
      </c>
      <c r="P106" s="141"/>
      <c r="Q106" s="225"/>
      <c r="R106" s="52">
        <v>0</v>
      </c>
      <c r="S106" s="24">
        <f t="shared" si="56"/>
        <v>0</v>
      </c>
      <c r="T106" s="227"/>
      <c r="U106" s="227"/>
      <c r="V106" s="227"/>
      <c r="W106" s="355"/>
      <c r="X106" s="227"/>
      <c r="Y106" s="364"/>
      <c r="Z106" s="69">
        <f t="shared" si="55"/>
        <v>0</v>
      </c>
      <c r="AA106" s="355"/>
      <c r="AB106" s="225"/>
      <c r="AC106" s="366"/>
      <c r="AD106" s="361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>
        <f t="shared" si="61"/>
        <v>0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>
        <f t="shared" si="47"/>
        <v>0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>
        <f t="shared" si="53"/>
        <v>0</v>
      </c>
      <c r="AY106" s="366"/>
      <c r="AZ106" s="370"/>
      <c r="BA106" s="371"/>
      <c r="BB106" s="372"/>
      <c r="BC106" s="373"/>
      <c r="BD106" s="374"/>
      <c r="BE106" s="375"/>
      <c r="BF106" s="373"/>
      <c r="BG106" s="373"/>
      <c r="BH106" s="376"/>
      <c r="BI106" s="376"/>
      <c r="BJ106" s="372"/>
      <c r="BK106" s="369"/>
      <c r="BL106" s="369"/>
      <c r="BM106" s="369"/>
      <c r="BN106" s="377"/>
      <c r="BO106" s="369"/>
      <c r="BP106" s="369"/>
      <c r="BQ106" s="369"/>
      <c r="BR106" s="369"/>
      <c r="BS106" s="378"/>
    </row>
    <row r="107" s="350" customFormat="1" ht="21.6" customHeight="1" spans="1:71">
      <c r="A107" s="351" t="e">
        <f t="shared" si="32"/>
        <v>#REF!</v>
      </c>
      <c r="B107" s="125">
        <v>105</v>
      </c>
      <c r="C107" s="361" t="s">
        <v>182</v>
      </c>
      <c r="D107" s="409">
        <f t="shared" si="54"/>
        <v>1</v>
      </c>
      <c r="E107" s="361" t="s">
        <v>182</v>
      </c>
      <c r="F107" s="361"/>
      <c r="G107" s="435" t="s">
        <v>78</v>
      </c>
      <c r="H107" s="361">
        <v>2</v>
      </c>
      <c r="I107" s="438"/>
      <c r="J107" s="361"/>
      <c r="K107" s="361"/>
      <c r="L107" s="361"/>
      <c r="M107" s="361"/>
      <c r="N107" s="361"/>
      <c r="O107" s="361"/>
      <c r="P107" s="141"/>
      <c r="Q107" s="225"/>
      <c r="R107" s="52">
        <v>0</v>
      </c>
      <c r="S107" s="24">
        <f t="shared" si="56"/>
        <v>0</v>
      </c>
      <c r="T107" s="225"/>
      <c r="U107" s="225"/>
      <c r="V107" s="225"/>
      <c r="W107" s="353"/>
      <c r="X107" s="225"/>
      <c r="Y107" s="364"/>
      <c r="Z107" s="69">
        <f t="shared" si="55"/>
        <v>0</v>
      </c>
      <c r="AA107" s="353"/>
      <c r="AB107" s="225"/>
      <c r="AC107" s="366"/>
      <c r="AD107" s="361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>
        <f t="shared" si="61"/>
        <v>0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>
        <f t="shared" si="47"/>
        <v>0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>
        <f t="shared" si="53"/>
        <v>0</v>
      </c>
      <c r="AY107" s="366"/>
      <c r="AZ107" s="370"/>
      <c r="BA107" s="371"/>
      <c r="BB107" s="372"/>
      <c r="BC107" s="373"/>
      <c r="BD107" s="374"/>
      <c r="BE107" s="375"/>
      <c r="BF107" s="373"/>
      <c r="BG107" s="373"/>
      <c r="BH107" s="376"/>
      <c r="BI107" s="376"/>
      <c r="BJ107" s="372"/>
      <c r="BK107" s="369"/>
      <c r="BL107" s="369"/>
      <c r="BM107" s="369"/>
      <c r="BN107" s="377"/>
      <c r="BO107" s="369"/>
      <c r="BP107" s="369"/>
      <c r="BQ107" s="369"/>
      <c r="BR107" s="369"/>
      <c r="BS107" s="378"/>
    </row>
    <row r="108" s="350" customFormat="1" ht="21.6" customHeight="1" spans="1:71">
      <c r="A108" s="351" t="e">
        <f t="shared" si="32"/>
        <v>#REF!</v>
      </c>
      <c r="B108" s="125">
        <v>106</v>
      </c>
      <c r="C108" s="361" t="s">
        <v>183</v>
      </c>
      <c r="D108" s="409">
        <f t="shared" si="54"/>
        <v>1</v>
      </c>
      <c r="E108" s="361" t="s">
        <v>183</v>
      </c>
      <c r="F108" s="361"/>
      <c r="G108" s="435" t="s">
        <v>78</v>
      </c>
      <c r="H108" s="361">
        <v>2</v>
      </c>
      <c r="I108" s="438"/>
      <c r="J108" s="361"/>
      <c r="K108" s="361"/>
      <c r="L108" s="361"/>
      <c r="M108" s="361"/>
      <c r="N108" s="361"/>
      <c r="O108" s="361"/>
      <c r="P108" s="140"/>
      <c r="Q108" s="225"/>
      <c r="R108" s="52">
        <v>0</v>
      </c>
      <c r="S108" s="24">
        <f t="shared" si="56"/>
        <v>0</v>
      </c>
      <c r="T108" s="227"/>
      <c r="U108" s="227"/>
      <c r="V108" s="227"/>
      <c r="W108" s="355"/>
      <c r="X108" s="227"/>
      <c r="Y108" s="364"/>
      <c r="Z108" s="69">
        <f t="shared" si="55"/>
        <v>0</v>
      </c>
      <c r="AA108" s="355"/>
      <c r="AB108" s="225"/>
      <c r="AC108" s="366"/>
      <c r="AD108" s="361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>
        <f t="shared" si="61"/>
        <v>0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>
        <f t="shared" si="47"/>
        <v>0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>
        <f t="shared" si="53"/>
        <v>0</v>
      </c>
      <c r="AY108" s="366"/>
      <c r="AZ108" s="370"/>
      <c r="BA108" s="371"/>
      <c r="BB108" s="372"/>
      <c r="BC108" s="373"/>
      <c r="BD108" s="374"/>
      <c r="BE108" s="375"/>
      <c r="BF108" s="373"/>
      <c r="BG108" s="373"/>
      <c r="BH108" s="376"/>
      <c r="BI108" s="376"/>
      <c r="BJ108" s="372"/>
      <c r="BK108" s="369"/>
      <c r="BL108" s="369"/>
      <c r="BM108" s="369"/>
      <c r="BN108" s="377"/>
      <c r="BO108" s="369"/>
      <c r="BP108" s="369"/>
      <c r="BQ108" s="369"/>
      <c r="BR108" s="369"/>
      <c r="BS108" s="378"/>
    </row>
    <row r="109" s="350" customFormat="1" ht="21.6" customHeight="1" spans="1:71">
      <c r="A109" s="351" t="e">
        <f t="shared" si="32"/>
        <v>#REF!</v>
      </c>
      <c r="B109" s="125">
        <v>107</v>
      </c>
      <c r="C109" s="361" t="s">
        <v>184</v>
      </c>
      <c r="D109" s="409">
        <f t="shared" si="54"/>
        <v>1</v>
      </c>
      <c r="E109" s="361" t="s">
        <v>184</v>
      </c>
      <c r="F109" s="361"/>
      <c r="G109" s="435" t="s">
        <v>78</v>
      </c>
      <c r="H109" s="361">
        <v>2</v>
      </c>
      <c r="I109" s="438"/>
      <c r="J109" s="361"/>
      <c r="K109" s="361"/>
      <c r="L109" s="361"/>
      <c r="M109" s="361"/>
      <c r="N109" s="361"/>
      <c r="O109" s="140" t="s">
        <v>71</v>
      </c>
      <c r="P109" s="141"/>
      <c r="Q109" s="225"/>
      <c r="R109" s="52">
        <v>0</v>
      </c>
      <c r="S109" s="24">
        <f t="shared" si="56"/>
        <v>0</v>
      </c>
      <c r="T109" s="225"/>
      <c r="U109" s="225"/>
      <c r="V109" s="225"/>
      <c r="W109" s="353"/>
      <c r="X109" s="225"/>
      <c r="Y109" s="364"/>
      <c r="Z109" s="69">
        <f t="shared" si="55"/>
        <v>0</v>
      </c>
      <c r="AA109" s="353"/>
      <c r="AB109" s="225"/>
      <c r="AC109" s="366"/>
      <c r="AD109" s="361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>
        <f t="shared" si="61"/>
        <v>0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>
        <f t="shared" si="47"/>
        <v>0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>
        <f t="shared" si="53"/>
        <v>0</v>
      </c>
      <c r="AY109" s="366"/>
      <c r="AZ109" s="370"/>
      <c r="BA109" s="371"/>
      <c r="BB109" s="372"/>
      <c r="BC109" s="373"/>
      <c r="BD109" s="374"/>
      <c r="BE109" s="375"/>
      <c r="BF109" s="373"/>
      <c r="BG109" s="373"/>
      <c r="BH109" s="376"/>
      <c r="BI109" s="376"/>
      <c r="BJ109" s="372"/>
      <c r="BK109" s="369"/>
      <c r="BL109" s="369"/>
      <c r="BM109" s="369"/>
      <c r="BN109" s="377"/>
      <c r="BO109" s="369"/>
      <c r="BP109" s="369"/>
      <c r="BQ109" s="369"/>
      <c r="BR109" s="369"/>
      <c r="BS109" s="378"/>
    </row>
    <row r="110" s="350" customFormat="1" ht="21.6" customHeight="1" spans="1:71">
      <c r="A110" s="351"/>
      <c r="B110" s="125">
        <v>108</v>
      </c>
      <c r="C110" s="361" t="s">
        <v>185</v>
      </c>
      <c r="D110" s="409">
        <f t="shared" si="54"/>
        <v>1</v>
      </c>
      <c r="E110" s="361" t="s">
        <v>185</v>
      </c>
      <c r="F110" s="361"/>
      <c r="G110" s="435" t="s">
        <v>78</v>
      </c>
      <c r="H110" s="361">
        <v>2</v>
      </c>
      <c r="I110" s="438"/>
      <c r="J110" s="361"/>
      <c r="K110" s="361"/>
      <c r="L110" s="361"/>
      <c r="M110" s="361"/>
      <c r="N110" s="361"/>
      <c r="O110" s="361"/>
      <c r="P110" s="141"/>
      <c r="Q110" s="225"/>
      <c r="R110" s="52">
        <v>0</v>
      </c>
      <c r="S110" s="24">
        <f t="shared" si="56"/>
        <v>0</v>
      </c>
      <c r="T110" s="225"/>
      <c r="U110" s="225"/>
      <c r="V110" s="225"/>
      <c r="W110" s="353"/>
      <c r="X110" s="225"/>
      <c r="Y110" s="364"/>
      <c r="Z110" s="69">
        <f t="shared" si="55"/>
        <v>0</v>
      </c>
      <c r="AA110" s="353"/>
      <c r="AB110" s="225"/>
      <c r="AC110" s="366"/>
      <c r="AD110" s="361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>
        <f t="shared" si="61"/>
        <v>0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>
        <f t="shared" si="47"/>
        <v>0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>
        <f t="shared" si="53"/>
        <v>0</v>
      </c>
      <c r="AY110" s="366"/>
      <c r="AZ110" s="370"/>
      <c r="BA110" s="371"/>
      <c r="BB110" s="372"/>
      <c r="BC110" s="373"/>
      <c r="BD110" s="374"/>
      <c r="BE110" s="375"/>
      <c r="BF110" s="373"/>
      <c r="BG110" s="373"/>
      <c r="BH110" s="376"/>
      <c r="BI110" s="376"/>
      <c r="BJ110" s="372"/>
      <c r="BK110" s="369"/>
      <c r="BL110" s="369"/>
      <c r="BM110" s="369"/>
      <c r="BN110" s="377"/>
      <c r="BO110" s="369"/>
      <c r="BP110" s="369"/>
      <c r="BQ110" s="369"/>
      <c r="BR110" s="369"/>
      <c r="BS110" s="378"/>
    </row>
    <row r="111" s="350" customFormat="1" ht="21.6" customHeight="1" spans="1:71">
      <c r="A111" s="351" t="e">
        <f>A109</f>
        <v>#REF!</v>
      </c>
      <c r="B111" s="125">
        <v>109</v>
      </c>
      <c r="C111" s="361" t="s">
        <v>186</v>
      </c>
      <c r="D111" s="409">
        <f t="shared" si="54"/>
        <v>1</v>
      </c>
      <c r="E111" s="361" t="s">
        <v>186</v>
      </c>
      <c r="F111" s="361"/>
      <c r="G111" s="435" t="s">
        <v>78</v>
      </c>
      <c r="H111" s="361">
        <v>2</v>
      </c>
      <c r="I111" s="438"/>
      <c r="J111" s="361"/>
      <c r="K111" s="361"/>
      <c r="L111" s="361"/>
      <c r="M111" s="361"/>
      <c r="N111" s="361"/>
      <c r="O111" s="361"/>
      <c r="P111" s="141"/>
      <c r="Q111" s="225"/>
      <c r="R111" s="52">
        <v>0</v>
      </c>
      <c r="S111" s="24">
        <f t="shared" si="56"/>
        <v>0</v>
      </c>
      <c r="T111" s="225"/>
      <c r="U111" s="225"/>
      <c r="V111" s="225"/>
      <c r="W111" s="353"/>
      <c r="X111" s="225"/>
      <c r="Y111" s="364"/>
      <c r="Z111" s="69">
        <f t="shared" si="55"/>
        <v>0</v>
      </c>
      <c r="AA111" s="353"/>
      <c r="AB111" s="225"/>
      <c r="AC111" s="366"/>
      <c r="AD111" s="361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>
        <f t="shared" si="61"/>
        <v>0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>
        <f t="shared" si="47"/>
        <v>0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>
        <f t="shared" si="53"/>
        <v>0</v>
      </c>
      <c r="AY111" s="366"/>
      <c r="AZ111" s="370"/>
      <c r="BA111" s="371"/>
      <c r="BB111" s="372"/>
      <c r="BC111" s="373"/>
      <c r="BD111" s="374"/>
      <c r="BE111" s="375"/>
      <c r="BF111" s="373"/>
      <c r="BG111" s="373"/>
      <c r="BH111" s="376"/>
      <c r="BI111" s="376"/>
      <c r="BJ111" s="372"/>
      <c r="BK111" s="369"/>
      <c r="BL111" s="369"/>
      <c r="BM111" s="369"/>
      <c r="BN111" s="377"/>
      <c r="BO111" s="369"/>
      <c r="BP111" s="369"/>
      <c r="BQ111" s="369"/>
      <c r="BR111" s="369"/>
      <c r="BS111" s="378"/>
    </row>
    <row r="112" s="350" customFormat="1" ht="21.6" customHeight="1" spans="1:71">
      <c r="A112" s="351" t="e">
        <f t="shared" si="32"/>
        <v>#REF!</v>
      </c>
      <c r="B112" s="125">
        <v>110</v>
      </c>
      <c r="C112" s="361" t="s">
        <v>187</v>
      </c>
      <c r="D112" s="409">
        <f t="shared" si="54"/>
        <v>1</v>
      </c>
      <c r="E112" s="361" t="s">
        <v>187</v>
      </c>
      <c r="F112" s="361"/>
      <c r="G112" s="435" t="s">
        <v>78</v>
      </c>
      <c r="H112" s="361">
        <v>2</v>
      </c>
      <c r="I112" s="438"/>
      <c r="J112" s="361"/>
      <c r="K112" s="361"/>
      <c r="L112" s="361"/>
      <c r="M112" s="361"/>
      <c r="N112" s="361"/>
      <c r="O112" s="361"/>
      <c r="P112" s="141"/>
      <c r="Q112" s="225"/>
      <c r="R112" s="52">
        <v>0</v>
      </c>
      <c r="S112" s="24">
        <f t="shared" si="56"/>
        <v>0</v>
      </c>
      <c r="T112" s="225"/>
      <c r="U112" s="225"/>
      <c r="V112" s="225"/>
      <c r="W112" s="353"/>
      <c r="X112" s="225"/>
      <c r="Y112" s="364"/>
      <c r="Z112" s="69">
        <f t="shared" si="55"/>
        <v>0</v>
      </c>
      <c r="AA112" s="353"/>
      <c r="AB112" s="225"/>
      <c r="AC112" s="366"/>
      <c r="AD112" s="361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>
        <f t="shared" si="61"/>
        <v>0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>
        <f t="shared" si="47"/>
        <v>0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>
        <f t="shared" si="53"/>
        <v>0</v>
      </c>
      <c r="AY112" s="366"/>
      <c r="AZ112" s="370"/>
      <c r="BA112" s="371"/>
      <c r="BB112" s="372"/>
      <c r="BC112" s="373"/>
      <c r="BD112" s="374"/>
      <c r="BE112" s="375"/>
      <c r="BF112" s="373"/>
      <c r="BG112" s="373"/>
      <c r="BH112" s="376"/>
      <c r="BI112" s="376"/>
      <c r="BJ112" s="372"/>
      <c r="BK112" s="369"/>
      <c r="BL112" s="369"/>
      <c r="BM112" s="369"/>
      <c r="BN112" s="377"/>
      <c r="BO112" s="369"/>
      <c r="BP112" s="369"/>
      <c r="BQ112" s="369"/>
      <c r="BR112" s="369"/>
      <c r="BS112" s="378"/>
    </row>
    <row r="113" s="350" customFormat="1" ht="21.6" customHeight="1" spans="1:71">
      <c r="A113" s="351" t="e">
        <f t="shared" si="32"/>
        <v>#REF!</v>
      </c>
      <c r="B113" s="125">
        <v>111</v>
      </c>
      <c r="C113" s="361" t="s">
        <v>188</v>
      </c>
      <c r="D113" s="409">
        <f t="shared" si="54"/>
        <v>1</v>
      </c>
      <c r="E113" s="361" t="s">
        <v>188</v>
      </c>
      <c r="F113" s="361"/>
      <c r="G113" s="435" t="s">
        <v>53</v>
      </c>
      <c r="H113" s="361">
        <v>2</v>
      </c>
      <c r="I113" s="438"/>
      <c r="J113" s="361"/>
      <c r="K113" s="361"/>
      <c r="L113" s="361"/>
      <c r="M113" s="361"/>
      <c r="N113" s="361"/>
      <c r="O113" s="361"/>
      <c r="P113" s="141" t="s">
        <v>63</v>
      </c>
      <c r="Q113" s="225"/>
      <c r="R113" s="52">
        <v>0</v>
      </c>
      <c r="S113" s="24">
        <f t="shared" si="56"/>
        <v>0</v>
      </c>
      <c r="T113" s="225"/>
      <c r="U113" s="225"/>
      <c r="V113" s="225"/>
      <c r="W113" s="353"/>
      <c r="X113" s="225"/>
      <c r="Y113" s="364"/>
      <c r="Z113" s="69">
        <f t="shared" si="55"/>
        <v>0</v>
      </c>
      <c r="AA113" s="353"/>
      <c r="AB113" s="225"/>
      <c r="AC113" s="366"/>
      <c r="AD113" s="361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>
        <f t="shared" si="61"/>
        <v>0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>
        <f t="shared" si="47"/>
        <v>0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>
        <f t="shared" si="53"/>
        <v>0</v>
      </c>
      <c r="AY113" s="366"/>
      <c r="AZ113" s="370"/>
      <c r="BA113" s="371"/>
      <c r="BB113" s="372"/>
      <c r="BC113" s="373"/>
      <c r="BD113" s="374"/>
      <c r="BE113" s="375"/>
      <c r="BF113" s="373"/>
      <c r="BG113" s="373"/>
      <c r="BH113" s="376"/>
      <c r="BI113" s="376"/>
      <c r="BJ113" s="372"/>
      <c r="BK113" s="369"/>
      <c r="BL113" s="369"/>
      <c r="BM113" s="369"/>
      <c r="BN113" s="377"/>
      <c r="BO113" s="369"/>
      <c r="BP113" s="369"/>
      <c r="BQ113" s="369"/>
      <c r="BR113" s="369"/>
      <c r="BS113" s="378"/>
    </row>
    <row r="114" s="350" customFormat="1" ht="21.6" customHeight="1" spans="1:71">
      <c r="A114" s="351" t="e">
        <f t="shared" si="32"/>
        <v>#REF!</v>
      </c>
      <c r="B114" s="125">
        <v>112</v>
      </c>
      <c r="C114" s="361" t="s">
        <v>189</v>
      </c>
      <c r="D114" s="409">
        <f t="shared" si="54"/>
        <v>1</v>
      </c>
      <c r="E114" s="361" t="s">
        <v>189</v>
      </c>
      <c r="F114" s="361"/>
      <c r="G114" s="435" t="s">
        <v>53</v>
      </c>
      <c r="H114" s="361">
        <v>2</v>
      </c>
      <c r="I114" s="438"/>
      <c r="J114" s="361"/>
      <c r="K114" s="361"/>
      <c r="L114" s="361"/>
      <c r="M114" s="361"/>
      <c r="N114" s="361"/>
      <c r="O114" s="140" t="s">
        <v>190</v>
      </c>
      <c r="P114" s="119"/>
      <c r="Q114" s="441"/>
      <c r="R114" s="52">
        <v>0</v>
      </c>
      <c r="S114" s="24">
        <f t="shared" si="56"/>
        <v>0</v>
      </c>
      <c r="T114" s="146"/>
      <c r="U114" s="146"/>
      <c r="V114" s="146"/>
      <c r="W114" s="355"/>
      <c r="X114" s="146"/>
      <c r="Y114" s="363"/>
      <c r="Z114" s="69">
        <f t="shared" si="55"/>
        <v>0</v>
      </c>
      <c r="AA114" s="355"/>
      <c r="AB114" s="366"/>
      <c r="AC114" s="366"/>
      <c r="AD114" s="361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>
        <f t="shared" si="61"/>
        <v>0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>
        <f t="shared" si="47"/>
        <v>0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>
        <f t="shared" si="53"/>
        <v>0</v>
      </c>
      <c r="AY114" s="366"/>
      <c r="AZ114" s="370"/>
      <c r="BA114" s="371"/>
      <c r="BB114" s="372"/>
      <c r="BC114" s="373"/>
      <c r="BD114" s="374"/>
      <c r="BE114" s="375"/>
      <c r="BF114" s="373"/>
      <c r="BG114" s="373"/>
      <c r="BH114" s="376"/>
      <c r="BI114" s="376"/>
      <c r="BJ114" s="372"/>
      <c r="BK114" s="369"/>
      <c r="BL114" s="369"/>
      <c r="BM114" s="369"/>
      <c r="BN114" s="377"/>
      <c r="BO114" s="369"/>
      <c r="BP114" s="369"/>
      <c r="BQ114" s="369"/>
      <c r="BR114" s="369"/>
      <c r="BS114" s="378"/>
    </row>
    <row r="115" s="350" customFormat="1" ht="21.6" customHeight="1" spans="1:71">
      <c r="A115" s="351" t="e">
        <f t="shared" si="32"/>
        <v>#REF!</v>
      </c>
      <c r="B115" s="125">
        <v>113</v>
      </c>
      <c r="C115" s="361" t="s">
        <v>191</v>
      </c>
      <c r="D115" s="409">
        <f t="shared" si="54"/>
        <v>1</v>
      </c>
      <c r="E115" s="361" t="s">
        <v>191</v>
      </c>
      <c r="F115" s="361"/>
      <c r="G115" s="435" t="s">
        <v>53</v>
      </c>
      <c r="H115" s="361">
        <v>2</v>
      </c>
      <c r="I115" s="438"/>
      <c r="J115" s="361"/>
      <c r="K115" s="361"/>
      <c r="L115" s="361"/>
      <c r="M115" s="361"/>
      <c r="N115" s="361"/>
      <c r="O115" s="361"/>
      <c r="P115" s="119"/>
      <c r="Q115" s="441"/>
      <c r="R115" s="52">
        <v>0</v>
      </c>
      <c r="S115" s="24">
        <f t="shared" si="56"/>
        <v>0</v>
      </c>
      <c r="T115" s="146"/>
      <c r="U115" s="146"/>
      <c r="V115" s="146"/>
      <c r="W115" s="355"/>
      <c r="X115" s="146"/>
      <c r="Y115" s="363"/>
      <c r="Z115" s="69">
        <f t="shared" si="55"/>
        <v>0</v>
      </c>
      <c r="AA115" s="355"/>
      <c r="AB115" s="366"/>
      <c r="AC115" s="366"/>
      <c r="AD115" s="361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>
        <f t="shared" si="61"/>
        <v>0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>
        <f t="shared" si="47"/>
        <v>0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>
        <f t="shared" si="53"/>
        <v>0</v>
      </c>
      <c r="AY115" s="366"/>
      <c r="AZ115" s="370"/>
      <c r="BA115" s="371"/>
      <c r="BB115" s="372"/>
      <c r="BC115" s="373"/>
      <c r="BD115" s="374"/>
      <c r="BE115" s="375"/>
      <c r="BF115" s="373"/>
      <c r="BG115" s="373"/>
      <c r="BH115" s="376"/>
      <c r="BI115" s="376"/>
      <c r="BJ115" s="372"/>
      <c r="BK115" s="369"/>
      <c r="BL115" s="369"/>
      <c r="BM115" s="369"/>
      <c r="BN115" s="377"/>
      <c r="BO115" s="369"/>
      <c r="BP115" s="369"/>
      <c r="BQ115" s="369"/>
      <c r="BR115" s="369"/>
      <c r="BS115" s="378"/>
    </row>
    <row r="116" s="350" customFormat="1" ht="21.6" customHeight="1" spans="1:71">
      <c r="A116" s="351" t="e">
        <f t="shared" si="32"/>
        <v>#REF!</v>
      </c>
      <c r="B116" s="125">
        <v>114</v>
      </c>
      <c r="C116" s="361" t="s">
        <v>192</v>
      </c>
      <c r="D116" s="409">
        <f t="shared" si="54"/>
        <v>1</v>
      </c>
      <c r="E116" s="361" t="s">
        <v>192</v>
      </c>
      <c r="F116" s="361"/>
      <c r="G116" s="435" t="s">
        <v>53</v>
      </c>
      <c r="H116" s="361">
        <v>2</v>
      </c>
      <c r="I116" s="438"/>
      <c r="J116" s="361"/>
      <c r="K116" s="361"/>
      <c r="L116" s="361"/>
      <c r="M116" s="361"/>
      <c r="N116" s="361"/>
      <c r="O116" s="361"/>
      <c r="P116" s="140"/>
      <c r="Q116" s="146"/>
      <c r="R116" s="52">
        <v>0</v>
      </c>
      <c r="S116" s="24">
        <f t="shared" si="56"/>
        <v>0</v>
      </c>
      <c r="T116" s="363"/>
      <c r="U116" s="363"/>
      <c r="V116" s="363"/>
      <c r="W116" s="363"/>
      <c r="X116" s="363"/>
      <c r="Y116" s="363"/>
      <c r="Z116" s="69">
        <f t="shared" si="55"/>
        <v>0</v>
      </c>
      <c r="AA116" s="355"/>
      <c r="AB116" s="366"/>
      <c r="AC116" s="361"/>
      <c r="AD116" s="361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>
        <f t="shared" si="61"/>
        <v>0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>
        <f t="shared" si="47"/>
        <v>0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>
        <f t="shared" si="53"/>
        <v>0</v>
      </c>
      <c r="AY116" s="366"/>
      <c r="AZ116" s="370"/>
      <c r="BA116" s="371"/>
      <c r="BB116" s="372"/>
      <c r="BC116" s="373"/>
      <c r="BD116" s="374"/>
      <c r="BE116" s="375"/>
      <c r="BF116" s="373"/>
      <c r="BG116" s="373"/>
      <c r="BH116" s="376"/>
      <c r="BI116" s="376"/>
      <c r="BJ116" s="372"/>
      <c r="BK116" s="369"/>
      <c r="BL116" s="369"/>
      <c r="BM116" s="369"/>
      <c r="BN116" s="377"/>
      <c r="BO116" s="369"/>
      <c r="BP116" s="369"/>
      <c r="BQ116" s="369"/>
      <c r="BR116" s="369"/>
      <c r="BS116" s="378"/>
    </row>
    <row r="117" s="350" customFormat="1" ht="21.6" customHeight="1" spans="1:71">
      <c r="A117" s="351" t="e">
        <f t="shared" si="32"/>
        <v>#REF!</v>
      </c>
      <c r="B117" s="125">
        <v>115</v>
      </c>
      <c r="C117" s="361" t="s">
        <v>193</v>
      </c>
      <c r="D117" s="409">
        <f t="shared" si="54"/>
        <v>1</v>
      </c>
      <c r="E117" s="361" t="s">
        <v>193</v>
      </c>
      <c r="F117" s="361"/>
      <c r="G117" s="435" t="s">
        <v>53</v>
      </c>
      <c r="H117" s="361">
        <v>2</v>
      </c>
      <c r="I117" s="438"/>
      <c r="J117" s="361"/>
      <c r="K117" s="361"/>
      <c r="L117" s="361"/>
      <c r="M117" s="361"/>
      <c r="N117" s="361"/>
      <c r="O117" s="361"/>
      <c r="P117" s="119"/>
      <c r="Q117" s="146"/>
      <c r="R117" s="52">
        <v>0</v>
      </c>
      <c r="S117" s="24">
        <f t="shared" si="56"/>
        <v>0</v>
      </c>
      <c r="T117" s="363"/>
      <c r="U117" s="363"/>
      <c r="V117" s="363"/>
      <c r="W117" s="363"/>
      <c r="X117" s="363"/>
      <c r="Y117" s="363"/>
      <c r="Z117" s="69">
        <f t="shared" si="55"/>
        <v>0</v>
      </c>
      <c r="AA117" s="355"/>
      <c r="AB117" s="366"/>
      <c r="AC117" s="361"/>
      <c r="AD117" s="361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>
        <f t="shared" si="61"/>
        <v>0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>
        <f t="shared" si="47"/>
        <v>0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>
        <f t="shared" si="53"/>
        <v>0</v>
      </c>
      <c r="AY117" s="366"/>
      <c r="AZ117" s="370"/>
      <c r="BA117" s="371"/>
      <c r="BB117" s="372"/>
      <c r="BC117" s="373"/>
      <c r="BD117" s="374"/>
      <c r="BE117" s="375"/>
      <c r="BF117" s="373"/>
      <c r="BG117" s="373"/>
      <c r="BH117" s="376"/>
      <c r="BI117" s="376"/>
      <c r="BJ117" s="372"/>
      <c r="BK117" s="369"/>
      <c r="BL117" s="369"/>
      <c r="BM117" s="369"/>
      <c r="BN117" s="377"/>
      <c r="BO117" s="369"/>
      <c r="BP117" s="369"/>
      <c r="BQ117" s="369"/>
      <c r="BR117" s="369"/>
      <c r="BS117" s="378"/>
    </row>
    <row r="118" s="350" customFormat="1" ht="21.6" customHeight="1" spans="1:71">
      <c r="A118" s="351" t="e">
        <f t="shared" si="32"/>
        <v>#REF!</v>
      </c>
      <c r="B118" s="125">
        <v>116</v>
      </c>
      <c r="C118" s="361" t="s">
        <v>194</v>
      </c>
      <c r="D118" s="409">
        <f t="shared" si="54"/>
        <v>1</v>
      </c>
      <c r="E118" s="361" t="s">
        <v>194</v>
      </c>
      <c r="F118" s="361"/>
      <c r="G118" s="435" t="s">
        <v>53</v>
      </c>
      <c r="H118" s="361">
        <v>2</v>
      </c>
      <c r="I118" s="438"/>
      <c r="J118" s="361"/>
      <c r="K118" s="361"/>
      <c r="L118" s="361"/>
      <c r="M118" s="361"/>
      <c r="N118" s="361"/>
      <c r="O118" s="361"/>
      <c r="P118" s="140"/>
      <c r="Q118" s="146"/>
      <c r="R118" s="52">
        <v>0</v>
      </c>
      <c r="S118" s="24">
        <f t="shared" si="56"/>
        <v>0</v>
      </c>
      <c r="T118" s="363"/>
      <c r="U118" s="363"/>
      <c r="V118" s="363"/>
      <c r="W118" s="363"/>
      <c r="X118" s="363"/>
      <c r="Y118" s="363"/>
      <c r="Z118" s="69">
        <f t="shared" si="55"/>
        <v>0</v>
      </c>
      <c r="AA118" s="355"/>
      <c r="AB118" s="366"/>
      <c r="AC118" s="361"/>
      <c r="AD118" s="361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>
        <f t="shared" si="61"/>
        <v>0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>
        <f t="shared" si="47"/>
        <v>0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>
        <f t="shared" si="53"/>
        <v>0</v>
      </c>
      <c r="AY118" s="366"/>
      <c r="AZ118" s="370"/>
      <c r="BA118" s="371"/>
      <c r="BB118" s="372"/>
      <c r="BC118" s="373"/>
      <c r="BD118" s="374"/>
      <c r="BE118" s="375"/>
      <c r="BF118" s="373"/>
      <c r="BG118" s="373"/>
      <c r="BH118" s="376"/>
      <c r="BI118" s="376"/>
      <c r="BJ118" s="372"/>
      <c r="BK118" s="369"/>
      <c r="BL118" s="369"/>
      <c r="BM118" s="369"/>
      <c r="BN118" s="377"/>
      <c r="BO118" s="369"/>
      <c r="BP118" s="369"/>
      <c r="BQ118" s="369"/>
      <c r="BR118" s="369"/>
      <c r="BS118" s="378"/>
    </row>
    <row r="119" s="350" customFormat="1" ht="21.6" customHeight="1" spans="1:71">
      <c r="A119" s="351" t="e">
        <f t="shared" si="32"/>
        <v>#REF!</v>
      </c>
      <c r="B119" s="125">
        <v>117</v>
      </c>
      <c r="C119" s="361" t="s">
        <v>195</v>
      </c>
      <c r="D119" s="409">
        <f t="shared" si="54"/>
        <v>1</v>
      </c>
      <c r="E119" s="361" t="s">
        <v>195</v>
      </c>
      <c r="F119" s="361"/>
      <c r="G119" s="435" t="s">
        <v>53</v>
      </c>
      <c r="H119" s="361">
        <v>2</v>
      </c>
      <c r="I119" s="438"/>
      <c r="J119" s="361"/>
      <c r="K119" s="361"/>
      <c r="L119" s="361"/>
      <c r="M119" s="361"/>
      <c r="N119" s="361"/>
      <c r="O119" s="361"/>
      <c r="P119" s="139"/>
      <c r="Q119" s="146"/>
      <c r="R119" s="52">
        <v>0</v>
      </c>
      <c r="S119" s="24">
        <f t="shared" si="56"/>
        <v>0</v>
      </c>
      <c r="T119" s="363"/>
      <c r="U119" s="363"/>
      <c r="V119" s="363"/>
      <c r="W119" s="363"/>
      <c r="X119" s="363"/>
      <c r="Y119" s="363"/>
      <c r="Z119" s="69">
        <f t="shared" si="55"/>
        <v>0</v>
      </c>
      <c r="AA119" s="355"/>
      <c r="AB119" s="366"/>
      <c r="AC119" s="361"/>
      <c r="AD119" s="361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>
        <f t="shared" si="61"/>
        <v>0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>
        <f t="shared" si="47"/>
        <v>0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>
        <f t="shared" si="53"/>
        <v>0</v>
      </c>
      <c r="AY119" s="366"/>
      <c r="AZ119" s="370"/>
      <c r="BA119" s="371"/>
      <c r="BB119" s="372"/>
      <c r="BC119" s="373"/>
      <c r="BD119" s="374"/>
      <c r="BE119" s="375"/>
      <c r="BF119" s="373"/>
      <c r="BG119" s="373"/>
      <c r="BH119" s="376"/>
      <c r="BI119" s="376"/>
      <c r="BJ119" s="372"/>
      <c r="BK119" s="369"/>
      <c r="BL119" s="369"/>
      <c r="BM119" s="369"/>
      <c r="BN119" s="377"/>
      <c r="BO119" s="369"/>
      <c r="BP119" s="369"/>
      <c r="BQ119" s="369"/>
      <c r="BR119" s="369"/>
      <c r="BS119" s="378"/>
    </row>
    <row r="120" s="350" customFormat="1" ht="21.6" customHeight="1" spans="1:71">
      <c r="A120" s="351" t="e">
        <f t="shared" si="32"/>
        <v>#REF!</v>
      </c>
      <c r="B120" s="125">
        <v>118</v>
      </c>
      <c r="C120" s="361" t="s">
        <v>196</v>
      </c>
      <c r="D120" s="409">
        <f t="shared" si="54"/>
        <v>1</v>
      </c>
      <c r="E120" s="361" t="s">
        <v>196</v>
      </c>
      <c r="F120" s="361"/>
      <c r="G120" s="435" t="s">
        <v>53</v>
      </c>
      <c r="H120" s="361">
        <v>2</v>
      </c>
      <c r="I120" s="438"/>
      <c r="J120" s="361"/>
      <c r="K120" s="361"/>
      <c r="L120" s="361"/>
      <c r="M120" s="361"/>
      <c r="N120" s="361"/>
      <c r="O120" s="361"/>
      <c r="P120" s="139"/>
      <c r="Q120" s="146"/>
      <c r="R120" s="52">
        <v>0</v>
      </c>
      <c r="S120" s="24">
        <f t="shared" si="56"/>
        <v>0</v>
      </c>
      <c r="T120" s="363"/>
      <c r="U120" s="363"/>
      <c r="V120" s="363"/>
      <c r="W120" s="363"/>
      <c r="X120" s="363"/>
      <c r="Y120" s="363"/>
      <c r="Z120" s="69">
        <f t="shared" si="55"/>
        <v>0</v>
      </c>
      <c r="AA120" s="355"/>
      <c r="AB120" s="366"/>
      <c r="AC120" s="361"/>
      <c r="AD120" s="361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>
        <f t="shared" si="61"/>
        <v>0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>
        <f t="shared" si="47"/>
        <v>0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>
        <f t="shared" si="53"/>
        <v>0</v>
      </c>
      <c r="AY120" s="366"/>
      <c r="AZ120" s="370"/>
      <c r="BA120" s="371"/>
      <c r="BB120" s="372"/>
      <c r="BC120" s="373"/>
      <c r="BD120" s="374"/>
      <c r="BE120" s="375"/>
      <c r="BF120" s="373"/>
      <c r="BG120" s="373"/>
      <c r="BH120" s="376"/>
      <c r="BI120" s="376"/>
      <c r="BJ120" s="372"/>
      <c r="BK120" s="369"/>
      <c r="BL120" s="369"/>
      <c r="BM120" s="369"/>
      <c r="BN120" s="377"/>
      <c r="BO120" s="369"/>
      <c r="BP120" s="369"/>
      <c r="BQ120" s="369"/>
      <c r="BR120" s="369"/>
      <c r="BS120" s="378"/>
    </row>
    <row r="121" s="350" customFormat="1" ht="21.6" customHeight="1" spans="1:71">
      <c r="A121" s="351" t="e">
        <f t="shared" si="32"/>
        <v>#REF!</v>
      </c>
      <c r="B121" s="125">
        <v>119</v>
      </c>
      <c r="C121" s="361" t="s">
        <v>197</v>
      </c>
      <c r="D121" s="409">
        <f t="shared" si="54"/>
        <v>1</v>
      </c>
      <c r="E121" s="361" t="s">
        <v>197</v>
      </c>
      <c r="F121" s="361"/>
      <c r="G121" s="435" t="s">
        <v>53</v>
      </c>
      <c r="H121" s="361">
        <v>2</v>
      </c>
      <c r="I121" s="438"/>
      <c r="J121" s="361"/>
      <c r="K121" s="361"/>
      <c r="L121" s="361"/>
      <c r="M121" s="361"/>
      <c r="N121" s="361"/>
      <c r="O121" s="361"/>
      <c r="P121" s="139"/>
      <c r="Q121" s="146"/>
      <c r="R121" s="52">
        <v>0</v>
      </c>
      <c r="S121" s="24">
        <f t="shared" si="56"/>
        <v>0</v>
      </c>
      <c r="T121" s="363"/>
      <c r="U121" s="363"/>
      <c r="V121" s="363"/>
      <c r="W121" s="363"/>
      <c r="X121" s="363"/>
      <c r="Y121" s="363"/>
      <c r="Z121" s="69">
        <f t="shared" si="55"/>
        <v>0</v>
      </c>
      <c r="AA121" s="355"/>
      <c r="AB121" s="366"/>
      <c r="AC121" s="361"/>
      <c r="AD121" s="361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>
        <f t="shared" si="61"/>
        <v>0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>
        <f t="shared" si="47"/>
        <v>0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>
        <f t="shared" si="53"/>
        <v>0</v>
      </c>
      <c r="AY121" s="366"/>
      <c r="AZ121" s="370"/>
      <c r="BA121" s="371"/>
      <c r="BB121" s="372"/>
      <c r="BC121" s="373"/>
      <c r="BD121" s="374"/>
      <c r="BE121" s="375"/>
      <c r="BF121" s="373"/>
      <c r="BG121" s="373"/>
      <c r="BH121" s="376"/>
      <c r="BI121" s="376"/>
      <c r="BJ121" s="372"/>
      <c r="BK121" s="369"/>
      <c r="BL121" s="369"/>
      <c r="BM121" s="369"/>
      <c r="BN121" s="377"/>
      <c r="BO121" s="369"/>
      <c r="BP121" s="369"/>
      <c r="BQ121" s="369"/>
      <c r="BR121" s="369"/>
      <c r="BS121" s="378"/>
    </row>
    <row r="122" s="350" customFormat="1" ht="21.6" customHeight="1" spans="1:71">
      <c r="A122" s="351" t="e">
        <f t="shared" si="32"/>
        <v>#REF!</v>
      </c>
      <c r="B122" s="125">
        <v>120</v>
      </c>
      <c r="C122" s="361" t="s">
        <v>198</v>
      </c>
      <c r="D122" s="409">
        <f t="shared" si="54"/>
        <v>1</v>
      </c>
      <c r="E122" s="361" t="s">
        <v>198</v>
      </c>
      <c r="F122" s="361"/>
      <c r="G122" s="435" t="s">
        <v>105</v>
      </c>
      <c r="H122" s="361">
        <v>2</v>
      </c>
      <c r="I122" s="438"/>
      <c r="J122" s="361"/>
      <c r="K122" s="361"/>
      <c r="L122" s="361"/>
      <c r="M122" s="361"/>
      <c r="N122" s="361"/>
      <c r="O122" s="361"/>
      <c r="P122" s="139" t="s">
        <v>91</v>
      </c>
      <c r="Q122" s="146"/>
      <c r="R122" s="52">
        <v>0</v>
      </c>
      <c r="S122" s="24">
        <f t="shared" si="56"/>
        <v>0</v>
      </c>
      <c r="T122" s="363"/>
      <c r="U122" s="363"/>
      <c r="V122" s="363"/>
      <c r="W122" s="363"/>
      <c r="X122" s="363"/>
      <c r="Y122" s="363"/>
      <c r="Z122" s="69">
        <f t="shared" si="55"/>
        <v>0</v>
      </c>
      <c r="AA122" s="355"/>
      <c r="AB122" s="366"/>
      <c r="AC122" s="361"/>
      <c r="AD122" s="361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>
        <f t="shared" si="61"/>
        <v>0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>
        <f t="shared" si="47"/>
        <v>0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>
        <f t="shared" si="53"/>
        <v>0</v>
      </c>
      <c r="AY122" s="366"/>
      <c r="AZ122" s="370"/>
      <c r="BA122" s="371"/>
      <c r="BB122" s="372"/>
      <c r="BC122" s="373"/>
      <c r="BD122" s="374"/>
      <c r="BE122" s="375"/>
      <c r="BF122" s="373"/>
      <c r="BG122" s="373"/>
      <c r="BH122" s="376"/>
      <c r="BI122" s="376"/>
      <c r="BJ122" s="372"/>
      <c r="BK122" s="369"/>
      <c r="BL122" s="369"/>
      <c r="BM122" s="369"/>
      <c r="BN122" s="377"/>
      <c r="BO122" s="369"/>
      <c r="BP122" s="369"/>
      <c r="BQ122" s="369"/>
      <c r="BR122" s="369"/>
      <c r="BS122" s="378"/>
    </row>
    <row r="123" s="350" customFormat="1" ht="21.6" customHeight="1" spans="1:71">
      <c r="A123" s="351"/>
      <c r="B123" s="125">
        <v>121</v>
      </c>
      <c r="C123" s="361" t="s">
        <v>199</v>
      </c>
      <c r="D123" s="409">
        <f t="shared" si="54"/>
        <v>1</v>
      </c>
      <c r="E123" s="361" t="s">
        <v>199</v>
      </c>
      <c r="F123" s="361"/>
      <c r="G123" s="435" t="s">
        <v>105</v>
      </c>
      <c r="H123" s="361">
        <v>2</v>
      </c>
      <c r="I123" s="438"/>
      <c r="J123" s="361"/>
      <c r="K123" s="361"/>
      <c r="L123" s="361"/>
      <c r="M123" s="361"/>
      <c r="N123" s="361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63"/>
      <c r="U123" s="363"/>
      <c r="V123" s="363"/>
      <c r="W123" s="363"/>
      <c r="X123" s="363"/>
      <c r="Y123" s="363"/>
      <c r="Z123" s="69">
        <f t="shared" si="55"/>
        <v>0</v>
      </c>
      <c r="AA123" s="355"/>
      <c r="AB123" s="366"/>
      <c r="AC123" s="361"/>
      <c r="AD123" s="361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>
        <f t="shared" si="61"/>
        <v>0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>
        <f t="shared" si="47"/>
        <v>0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>
        <f t="shared" si="53"/>
        <v>0</v>
      </c>
      <c r="AY123" s="366"/>
      <c r="AZ123" s="370"/>
      <c r="BA123" s="371"/>
      <c r="BB123" s="372"/>
      <c r="BC123" s="373"/>
      <c r="BD123" s="374"/>
      <c r="BE123" s="375"/>
      <c r="BF123" s="373"/>
      <c r="BG123" s="373"/>
      <c r="BH123" s="376"/>
      <c r="BI123" s="376"/>
      <c r="BJ123" s="372"/>
      <c r="BK123" s="369"/>
      <c r="BL123" s="369"/>
      <c r="BM123" s="369"/>
      <c r="BN123" s="377"/>
      <c r="BO123" s="369"/>
      <c r="BP123" s="369"/>
      <c r="BQ123" s="369"/>
      <c r="BR123" s="369"/>
      <c r="BS123" s="378"/>
    </row>
    <row r="124" s="350" customFormat="1" ht="21.6" customHeight="1" spans="1:71">
      <c r="A124" s="351"/>
      <c r="B124" s="125">
        <v>122</v>
      </c>
      <c r="C124" s="361"/>
      <c r="D124" s="409">
        <f t="shared" si="54"/>
        <v>1</v>
      </c>
      <c r="E124" s="361"/>
      <c r="F124" s="361"/>
      <c r="G124" s="361"/>
      <c r="H124" s="361"/>
      <c r="I124" s="361"/>
      <c r="J124" s="361"/>
      <c r="K124" s="361"/>
      <c r="L124" s="361"/>
      <c r="M124" s="361"/>
      <c r="N124" s="361"/>
      <c r="O124" s="361"/>
      <c r="P124" s="139"/>
      <c r="Q124" s="146"/>
      <c r="R124" s="52">
        <v>0</v>
      </c>
      <c r="S124" s="24">
        <f t="shared" si="56"/>
        <v>0</v>
      </c>
      <c r="T124" s="363"/>
      <c r="U124" s="363"/>
      <c r="V124" s="363"/>
      <c r="W124" s="363"/>
      <c r="X124" s="363"/>
      <c r="Y124" s="363"/>
      <c r="Z124" s="69">
        <f t="shared" si="55"/>
        <v>0</v>
      </c>
      <c r="AA124" s="355"/>
      <c r="AB124" s="366"/>
      <c r="AC124" s="361"/>
      <c r="AD124" s="361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>
        <f t="shared" si="61"/>
        <v>0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>
        <f t="shared" si="47"/>
        <v>0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>
        <f t="shared" si="53"/>
        <v>0</v>
      </c>
      <c r="AY124" s="366"/>
      <c r="AZ124" s="370"/>
      <c r="BA124" s="371"/>
      <c r="BB124" s="372"/>
      <c r="BC124" s="373"/>
      <c r="BD124" s="374"/>
      <c r="BE124" s="375"/>
      <c r="BF124" s="373"/>
      <c r="BG124" s="373"/>
      <c r="BH124" s="376"/>
      <c r="BI124" s="376"/>
      <c r="BJ124" s="372"/>
      <c r="BK124" s="369"/>
      <c r="BL124" s="369"/>
      <c r="BM124" s="369"/>
      <c r="BN124" s="377"/>
      <c r="BO124" s="369"/>
      <c r="BP124" s="369"/>
      <c r="BQ124" s="369"/>
      <c r="BR124" s="369"/>
      <c r="BS124" s="378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409">
        <f t="shared" si="54"/>
        <v>1</v>
      </c>
      <c r="E125" s="135" t="s">
        <v>200</v>
      </c>
      <c r="F125" s="135"/>
      <c r="G125" s="436" t="s">
        <v>53</v>
      </c>
      <c r="H125" s="177">
        <v>3</v>
      </c>
      <c r="I125" s="439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>
        <f t="shared" si="61"/>
        <v>48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>
        <f t="shared" si="47"/>
        <v>64.5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>
        <f t="shared" si="53"/>
        <v>82.5</v>
      </c>
      <c r="AY125" s="176"/>
      <c r="AZ125" s="327"/>
      <c r="BA125" s="237"/>
      <c r="BB125" s="238"/>
      <c r="BC125" s="328"/>
      <c r="BD125" s="240"/>
      <c r="BE125" s="330"/>
      <c r="BF125" s="328"/>
      <c r="BG125" s="328"/>
      <c r="BH125" s="244"/>
      <c r="BI125" s="244"/>
      <c r="BJ125" s="238"/>
      <c r="BK125" s="245"/>
      <c r="BL125" s="245"/>
      <c r="BM125" s="245"/>
      <c r="BN125" s="248"/>
      <c r="BO125" s="245"/>
      <c r="BP125" s="245"/>
      <c r="BQ125" s="245"/>
      <c r="BR125" s="245"/>
      <c r="BS125" s="249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409">
        <f t="shared" si="54"/>
        <v>1</v>
      </c>
      <c r="E126" s="135" t="s">
        <v>203</v>
      </c>
      <c r="F126" s="135"/>
      <c r="G126" s="436" t="s">
        <v>53</v>
      </c>
      <c r="H126" s="177">
        <v>3</v>
      </c>
      <c r="I126" s="439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>
        <f t="shared" si="61"/>
        <v>48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>
        <f t="shared" si="47"/>
        <v>63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>
        <f t="shared" si="53"/>
        <v>63</v>
      </c>
      <c r="AY126" s="176"/>
      <c r="AZ126" s="327"/>
      <c r="BA126" s="237"/>
      <c r="BB126" s="238"/>
      <c r="BC126" s="328"/>
      <c r="BD126" s="240"/>
      <c r="BE126" s="330"/>
      <c r="BF126" s="328"/>
      <c r="BG126" s="328"/>
      <c r="BH126" s="244"/>
      <c r="BI126" s="244"/>
      <c r="BJ126" s="238"/>
      <c r="BK126" s="245"/>
      <c r="BL126" s="245"/>
      <c r="BM126" s="245"/>
      <c r="BN126" s="248"/>
      <c r="BO126" s="245"/>
      <c r="BP126" s="245"/>
      <c r="BQ126" s="245"/>
      <c r="BR126" s="245"/>
      <c r="BS126" s="249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409">
        <f t="shared" si="54"/>
        <v>1</v>
      </c>
      <c r="E127" s="135" t="s">
        <v>205</v>
      </c>
      <c r="F127" s="135"/>
      <c r="G127" s="436" t="s">
        <v>53</v>
      </c>
      <c r="H127" s="177">
        <v>3</v>
      </c>
      <c r="I127" s="439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>
        <f t="shared" si="61"/>
        <v>48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>
        <f t="shared" si="47"/>
        <v>64.5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>
        <f t="shared" si="53"/>
        <v>76.5</v>
      </c>
      <c r="AY127" s="176"/>
      <c r="AZ127" s="327"/>
      <c r="BA127" s="237"/>
      <c r="BB127" s="238"/>
      <c r="BC127" s="328"/>
      <c r="BD127" s="240"/>
      <c r="BE127" s="330"/>
      <c r="BF127" s="328"/>
      <c r="BG127" s="328"/>
      <c r="BH127" s="244"/>
      <c r="BI127" s="244"/>
      <c r="BJ127" s="238"/>
      <c r="BK127" s="245"/>
      <c r="BL127" s="245"/>
      <c r="BM127" s="245"/>
      <c r="BN127" s="248"/>
      <c r="BO127" s="245"/>
      <c r="BP127" s="245"/>
      <c r="BQ127" s="245"/>
      <c r="BR127" s="245"/>
      <c r="BS127" s="249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409">
        <f t="shared" si="54"/>
        <v>1</v>
      </c>
      <c r="E128" s="135" t="s">
        <v>207</v>
      </c>
      <c r="F128" s="135"/>
      <c r="G128" s="436" t="s">
        <v>53</v>
      </c>
      <c r="H128" s="177">
        <v>3</v>
      </c>
      <c r="I128" s="439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>
        <f t="shared" si="61"/>
        <v>48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>
        <f t="shared" si="47"/>
        <v>64.5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>
        <f t="shared" si="53"/>
        <v>64.5</v>
      </c>
      <c r="AY128" s="176"/>
      <c r="AZ128" s="327"/>
      <c r="BA128" s="237"/>
      <c r="BB128" s="238"/>
      <c r="BC128" s="328"/>
      <c r="BD128" s="240"/>
      <c r="BE128" s="330"/>
      <c r="BF128" s="328"/>
      <c r="BG128" s="328"/>
      <c r="BH128" s="244"/>
      <c r="BI128" s="244"/>
      <c r="BJ128" s="238"/>
      <c r="BK128" s="245"/>
      <c r="BL128" s="245"/>
      <c r="BM128" s="245"/>
      <c r="BN128" s="248"/>
      <c r="BO128" s="245"/>
      <c r="BP128" s="245"/>
      <c r="BQ128" s="245"/>
      <c r="BR128" s="245"/>
      <c r="BS128" s="249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409">
        <f t="shared" si="54"/>
        <v>1</v>
      </c>
      <c r="E129" s="135" t="s">
        <v>209</v>
      </c>
      <c r="F129" s="135"/>
      <c r="G129" s="436" t="s">
        <v>53</v>
      </c>
      <c r="H129" s="177">
        <v>3</v>
      </c>
      <c r="I129" s="439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>
        <f t="shared" si="61"/>
        <v>48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>
        <f t="shared" si="47"/>
        <v>64.5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>
        <f t="shared" si="53"/>
        <v>64.5</v>
      </c>
      <c r="AY129" s="176"/>
      <c r="AZ129" s="327"/>
      <c r="BA129" s="237"/>
      <c r="BB129" s="238"/>
      <c r="BC129" s="328"/>
      <c r="BD129" s="240"/>
      <c r="BE129" s="330"/>
      <c r="BF129" s="328"/>
      <c r="BG129" s="328"/>
      <c r="BH129" s="244"/>
      <c r="BI129" s="244"/>
      <c r="BJ129" s="238"/>
      <c r="BK129" s="245"/>
      <c r="BL129" s="245"/>
      <c r="BM129" s="245"/>
      <c r="BN129" s="248"/>
      <c r="BO129" s="245"/>
      <c r="BP129" s="245"/>
      <c r="BQ129" s="245"/>
      <c r="BR129" s="245"/>
      <c r="BS129" s="249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409">
        <f t="shared" si="54"/>
        <v>1</v>
      </c>
      <c r="E130" s="135" t="s">
        <v>211</v>
      </c>
      <c r="F130" s="135"/>
      <c r="G130" s="436" t="s">
        <v>53</v>
      </c>
      <c r="H130" s="177">
        <v>3</v>
      </c>
      <c r="I130" s="439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>
        <f t="shared" si="61"/>
        <v>48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>
        <f t="shared" si="47"/>
        <v>64.5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>
        <f t="shared" si="53"/>
        <v>74.5</v>
      </c>
      <c r="AY130" s="176"/>
      <c r="AZ130" s="327"/>
      <c r="BA130" s="237"/>
      <c r="BB130" s="238"/>
      <c r="BC130" s="328"/>
      <c r="BD130" s="240"/>
      <c r="BE130" s="330"/>
      <c r="BF130" s="328"/>
      <c r="BG130" s="328"/>
      <c r="BH130" s="244"/>
      <c r="BI130" s="244"/>
      <c r="BJ130" s="238"/>
      <c r="BK130" s="245"/>
      <c r="BL130" s="245"/>
      <c r="BM130" s="245"/>
      <c r="BN130" s="248"/>
      <c r="BO130" s="245"/>
      <c r="BP130" s="245"/>
      <c r="BQ130" s="245"/>
      <c r="BR130" s="245"/>
      <c r="BS130" s="249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409">
        <f t="shared" si="54"/>
        <v>1</v>
      </c>
      <c r="E131" s="135" t="s">
        <v>213</v>
      </c>
      <c r="F131" s="135"/>
      <c r="G131" s="436" t="s">
        <v>53</v>
      </c>
      <c r="H131" s="177">
        <v>3</v>
      </c>
      <c r="I131" s="439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>
        <f t="shared" si="61"/>
        <v>48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>
        <f t="shared" si="47"/>
        <v>64.5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>
        <f t="shared" si="53"/>
        <v>74.5</v>
      </c>
      <c r="AY131" s="176"/>
      <c r="AZ131" s="327"/>
      <c r="BA131" s="237"/>
      <c r="BB131" s="238"/>
      <c r="BC131" s="328"/>
      <c r="BD131" s="240"/>
      <c r="BE131" s="330"/>
      <c r="BF131" s="328"/>
      <c r="BG131" s="328"/>
      <c r="BH131" s="244"/>
      <c r="BI131" s="244"/>
      <c r="BJ131" s="238"/>
      <c r="BK131" s="245"/>
      <c r="BL131" s="245"/>
      <c r="BM131" s="245"/>
      <c r="BN131" s="248"/>
      <c r="BO131" s="245"/>
      <c r="BP131" s="245"/>
      <c r="BQ131" s="245"/>
      <c r="BR131" s="245"/>
      <c r="BS131" s="249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409">
        <f t="shared" si="54"/>
        <v>1</v>
      </c>
      <c r="E132" s="135" t="s">
        <v>215</v>
      </c>
      <c r="F132" s="135"/>
      <c r="G132" s="436" t="s">
        <v>53</v>
      </c>
      <c r="H132" s="177">
        <v>3</v>
      </c>
      <c r="I132" s="439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48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>
        <f t="shared" ref="AR132:AR182" si="79">干标时暑假+教标时暑假+高三补时暑假+早读体补暑假+满量补时暑假+辅导补暑假+晚修补暑假</f>
        <v>64.5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>
        <f t="shared" ref="AX132:AX182" si="85">(标准课时合计暑假+党职务补贴暑假+教管职务补贴暑假+行政职务补贴暑假+班主任工作奖暑假)*当期系数暑假</f>
        <v>64.5</v>
      </c>
      <c r="AY132" s="176"/>
      <c r="AZ132" s="327"/>
      <c r="BA132" s="237"/>
      <c r="BB132" s="238"/>
      <c r="BC132" s="328"/>
      <c r="BD132" s="240"/>
      <c r="BE132" s="330"/>
      <c r="BF132" s="328"/>
      <c r="BG132" s="328"/>
      <c r="BH132" s="244"/>
      <c r="BI132" s="244"/>
      <c r="BJ132" s="238"/>
      <c r="BK132" s="245"/>
      <c r="BL132" s="245"/>
      <c r="BM132" s="245"/>
      <c r="BN132" s="248"/>
      <c r="BO132" s="245"/>
      <c r="BP132" s="245"/>
      <c r="BQ132" s="245"/>
      <c r="BR132" s="245"/>
      <c r="BS132" s="249"/>
    </row>
    <row r="133" s="182" customFormat="1" ht="21.6" customHeight="1" spans="1:71">
      <c r="A133" s="181"/>
      <c r="B133" s="134">
        <v>131</v>
      </c>
      <c r="C133" s="135" t="s">
        <v>217</v>
      </c>
      <c r="D133" s="409">
        <f t="shared" si="54"/>
        <v>1</v>
      </c>
      <c r="E133" s="135" t="s">
        <v>217</v>
      </c>
      <c r="F133" s="135"/>
      <c r="G133" s="436" t="s">
        <v>66</v>
      </c>
      <c r="H133" s="177">
        <v>3</v>
      </c>
      <c r="I133" s="439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>
        <f t="shared" si="72"/>
        <v>48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>
        <f t="shared" si="79"/>
        <v>62.5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>
        <f t="shared" si="85"/>
        <v>79.5</v>
      </c>
      <c r="AY133" s="176"/>
      <c r="AZ133" s="327"/>
      <c r="BA133" s="237"/>
      <c r="BB133" s="238"/>
      <c r="BC133" s="328"/>
      <c r="BD133" s="240"/>
      <c r="BE133" s="330"/>
      <c r="BF133" s="328"/>
      <c r="BG133" s="328"/>
      <c r="BH133" s="244"/>
      <c r="BI133" s="244"/>
      <c r="BJ133" s="238"/>
      <c r="BK133" s="245"/>
      <c r="BL133" s="245"/>
      <c r="BM133" s="245"/>
      <c r="BN133" s="248"/>
      <c r="BO133" s="245"/>
      <c r="BP133" s="245"/>
      <c r="BQ133" s="245"/>
      <c r="BR133" s="245"/>
      <c r="BS133" s="249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409">
        <f t="shared" ref="D134:D178" si="86">IF(C134=E134,1)</f>
        <v>1</v>
      </c>
      <c r="E134" s="135" t="s">
        <v>219</v>
      </c>
      <c r="F134" s="135"/>
      <c r="G134" s="436" t="s">
        <v>66</v>
      </c>
      <c r="H134" s="177">
        <v>3</v>
      </c>
      <c r="I134" s="439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>
        <f t="shared" si="72"/>
        <v>48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>
        <f t="shared" si="79"/>
        <v>62.5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>
        <f t="shared" si="85"/>
        <v>72.5</v>
      </c>
      <c r="AY134" s="176"/>
      <c r="AZ134" s="327"/>
      <c r="BA134" s="237"/>
      <c r="BB134" s="238"/>
      <c r="BC134" s="328"/>
      <c r="BD134" s="240"/>
      <c r="BE134" s="330"/>
      <c r="BF134" s="328"/>
      <c r="BG134" s="328"/>
      <c r="BH134" s="244"/>
      <c r="BI134" s="244"/>
      <c r="BJ134" s="238"/>
      <c r="BK134" s="245"/>
      <c r="BL134" s="245"/>
      <c r="BM134" s="245"/>
      <c r="BN134" s="248"/>
      <c r="BO134" s="245"/>
      <c r="BP134" s="245"/>
      <c r="BQ134" s="245"/>
      <c r="BR134" s="245"/>
      <c r="BS134" s="249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409">
        <f t="shared" si="86"/>
        <v>1</v>
      </c>
      <c r="E135" s="135" t="s">
        <v>221</v>
      </c>
      <c r="F135" s="135"/>
      <c r="G135" s="436" t="s">
        <v>66</v>
      </c>
      <c r="H135" s="177">
        <v>3</v>
      </c>
      <c r="I135" s="439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>
        <f t="shared" si="72"/>
        <v>48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>
        <f t="shared" si="79"/>
        <v>62.5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>
        <f t="shared" si="85"/>
        <v>62.5</v>
      </c>
      <c r="AY135" s="176"/>
      <c r="AZ135" s="327"/>
      <c r="BA135" s="237"/>
      <c r="BB135" s="238"/>
      <c r="BC135" s="328"/>
      <c r="BD135" s="240"/>
      <c r="BE135" s="330"/>
      <c r="BF135" s="328"/>
      <c r="BG135" s="328"/>
      <c r="BH135" s="244"/>
      <c r="BI135" s="244"/>
      <c r="BJ135" s="238"/>
      <c r="BK135" s="245"/>
      <c r="BL135" s="245"/>
      <c r="BM135" s="245"/>
      <c r="BN135" s="248"/>
      <c r="BO135" s="245"/>
      <c r="BP135" s="245"/>
      <c r="BQ135" s="245"/>
      <c r="BR135" s="245"/>
      <c r="BS135" s="249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409">
        <f t="shared" si="86"/>
        <v>1</v>
      </c>
      <c r="E136" s="135" t="s">
        <v>223</v>
      </c>
      <c r="F136" s="135"/>
      <c r="G136" s="436" t="s">
        <v>66</v>
      </c>
      <c r="H136" s="177">
        <v>3</v>
      </c>
      <c r="I136" s="439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>
        <f t="shared" si="72"/>
        <v>48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>
        <f t="shared" si="79"/>
        <v>62.5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>
        <f t="shared" si="85"/>
        <v>62.5</v>
      </c>
      <c r="AY136" s="176"/>
      <c r="AZ136" s="327"/>
      <c r="BA136" s="237"/>
      <c r="BB136" s="238"/>
      <c r="BC136" s="328"/>
      <c r="BD136" s="240"/>
      <c r="BE136" s="330"/>
      <c r="BF136" s="328"/>
      <c r="BG136" s="328"/>
      <c r="BH136" s="244"/>
      <c r="BI136" s="244"/>
      <c r="BJ136" s="238"/>
      <c r="BK136" s="245"/>
      <c r="BL136" s="245"/>
      <c r="BM136" s="245"/>
      <c r="BN136" s="248"/>
      <c r="BO136" s="245"/>
      <c r="BP136" s="245"/>
      <c r="BQ136" s="245"/>
      <c r="BR136" s="245"/>
      <c r="BS136" s="249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409">
        <f t="shared" si="86"/>
        <v>1</v>
      </c>
      <c r="E137" s="135" t="s">
        <v>225</v>
      </c>
      <c r="F137" s="135"/>
      <c r="G137" s="436" t="s">
        <v>66</v>
      </c>
      <c r="H137" s="177">
        <v>3</v>
      </c>
      <c r="I137" s="439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>
        <f t="shared" si="72"/>
        <v>48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>
        <f t="shared" si="79"/>
        <v>62.5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>
        <f t="shared" si="85"/>
        <v>79.5</v>
      </c>
      <c r="AY137" s="176"/>
      <c r="AZ137" s="327"/>
      <c r="BA137" s="237"/>
      <c r="BB137" s="238"/>
      <c r="BC137" s="328"/>
      <c r="BD137" s="240"/>
      <c r="BE137" s="330"/>
      <c r="BF137" s="328"/>
      <c r="BG137" s="328"/>
      <c r="BH137" s="244"/>
      <c r="BI137" s="244"/>
      <c r="BJ137" s="238"/>
      <c r="BK137" s="245"/>
      <c r="BL137" s="245"/>
      <c r="BM137" s="245"/>
      <c r="BN137" s="248"/>
      <c r="BO137" s="245"/>
      <c r="BP137" s="245"/>
      <c r="BQ137" s="245"/>
      <c r="BR137" s="245"/>
      <c r="BS137" s="249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409">
        <f t="shared" si="86"/>
        <v>1</v>
      </c>
      <c r="E138" s="135" t="s">
        <v>227</v>
      </c>
      <c r="F138" s="135"/>
      <c r="G138" s="436" t="s">
        <v>66</v>
      </c>
      <c r="H138" s="177">
        <v>3</v>
      </c>
      <c r="I138" s="439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>
        <f t="shared" si="72"/>
        <v>48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>
        <f t="shared" si="79"/>
        <v>62.5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>
        <f t="shared" si="85"/>
        <v>62.5</v>
      </c>
      <c r="AY138" s="176"/>
      <c r="AZ138" s="327"/>
      <c r="BA138" s="237"/>
      <c r="BB138" s="238"/>
      <c r="BC138" s="328"/>
      <c r="BD138" s="240"/>
      <c r="BE138" s="330"/>
      <c r="BF138" s="328"/>
      <c r="BG138" s="328"/>
      <c r="BH138" s="244"/>
      <c r="BI138" s="244"/>
      <c r="BJ138" s="238"/>
      <c r="BK138" s="245"/>
      <c r="BL138" s="245"/>
      <c r="BM138" s="245"/>
      <c r="BN138" s="248"/>
      <c r="BO138" s="245"/>
      <c r="BP138" s="245"/>
      <c r="BQ138" s="245"/>
      <c r="BR138" s="245"/>
      <c r="BS138" s="249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409">
        <f t="shared" si="86"/>
        <v>1</v>
      </c>
      <c r="E139" s="135" t="s">
        <v>229</v>
      </c>
      <c r="F139" s="135"/>
      <c r="G139" s="436" t="s">
        <v>66</v>
      </c>
      <c r="H139" s="177">
        <v>3</v>
      </c>
      <c r="I139" s="439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>
        <f t="shared" si="72"/>
        <v>48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>
        <f t="shared" si="79"/>
        <v>62.5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>
        <f t="shared" si="85"/>
        <v>62.5</v>
      </c>
      <c r="AY139" s="176"/>
      <c r="AZ139" s="327"/>
      <c r="BA139" s="237"/>
      <c r="BB139" s="238"/>
      <c r="BC139" s="328"/>
      <c r="BD139" s="240"/>
      <c r="BE139" s="330"/>
      <c r="BF139" s="328"/>
      <c r="BG139" s="328"/>
      <c r="BH139" s="244"/>
      <c r="BI139" s="244"/>
      <c r="BJ139" s="238"/>
      <c r="BK139" s="245"/>
      <c r="BL139" s="245"/>
      <c r="BM139" s="245"/>
      <c r="BN139" s="248"/>
      <c r="BO139" s="245"/>
      <c r="BP139" s="245"/>
      <c r="BQ139" s="245"/>
      <c r="BR139" s="245"/>
      <c r="BS139" s="249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409">
        <f t="shared" si="86"/>
        <v>1</v>
      </c>
      <c r="E140" s="135" t="s">
        <v>231</v>
      </c>
      <c r="F140" s="135"/>
      <c r="G140" s="436" t="s">
        <v>66</v>
      </c>
      <c r="H140" s="177">
        <v>3</v>
      </c>
      <c r="I140" s="439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>
        <f t="shared" si="72"/>
        <v>48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>
        <f t="shared" si="79"/>
        <v>62.5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>
        <f t="shared" si="85"/>
        <v>62.5</v>
      </c>
      <c r="AY140" s="176"/>
      <c r="AZ140" s="327"/>
      <c r="BA140" s="237"/>
      <c r="BB140" s="238"/>
      <c r="BC140" s="328"/>
      <c r="BD140" s="240"/>
      <c r="BE140" s="330"/>
      <c r="BF140" s="328"/>
      <c r="BG140" s="328"/>
      <c r="BH140" s="244"/>
      <c r="BI140" s="244"/>
      <c r="BJ140" s="238"/>
      <c r="BK140" s="245"/>
      <c r="BL140" s="245"/>
      <c r="BM140" s="245"/>
      <c r="BN140" s="248"/>
      <c r="BO140" s="245"/>
      <c r="BP140" s="245"/>
      <c r="BQ140" s="245"/>
      <c r="BR140" s="245"/>
      <c r="BS140" s="249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409">
        <f t="shared" si="86"/>
        <v>1</v>
      </c>
      <c r="E141" s="135" t="s">
        <v>233</v>
      </c>
      <c r="F141" s="135"/>
      <c r="G141" s="436" t="s">
        <v>78</v>
      </c>
      <c r="H141" s="177">
        <v>3</v>
      </c>
      <c r="I141" s="439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>
        <f t="shared" si="72"/>
        <v>0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>
        <f t="shared" si="79"/>
        <v>56.5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>
        <f t="shared" si="85"/>
        <v>67.5</v>
      </c>
      <c r="AY141" s="176"/>
      <c r="AZ141" s="327"/>
      <c r="BA141" s="237"/>
      <c r="BB141" s="238"/>
      <c r="BC141" s="328"/>
      <c r="BD141" s="240"/>
      <c r="BE141" s="330"/>
      <c r="BF141" s="328"/>
      <c r="BG141" s="328"/>
      <c r="BH141" s="244"/>
      <c r="BI141" s="244"/>
      <c r="BJ141" s="238"/>
      <c r="BK141" s="245"/>
      <c r="BL141" s="245"/>
      <c r="BM141" s="245"/>
      <c r="BN141" s="248"/>
      <c r="BO141" s="245"/>
      <c r="BP141" s="245"/>
      <c r="BQ141" s="245"/>
      <c r="BR141" s="245"/>
      <c r="BS141" s="249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409">
        <f t="shared" si="86"/>
        <v>1</v>
      </c>
      <c r="E142" s="135" t="s">
        <v>235</v>
      </c>
      <c r="F142" s="135"/>
      <c r="G142" s="436" t="s">
        <v>78</v>
      </c>
      <c r="H142" s="177">
        <v>3</v>
      </c>
      <c r="I142" s="439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>
        <f t="shared" si="72"/>
        <v>48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>
        <f t="shared" si="79"/>
        <v>64.5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>
        <f t="shared" si="85"/>
        <v>71.5</v>
      </c>
      <c r="AY142" s="176"/>
      <c r="AZ142" s="327"/>
      <c r="BA142" s="237"/>
      <c r="BB142" s="238"/>
      <c r="BC142" s="328"/>
      <c r="BD142" s="240"/>
      <c r="BE142" s="330"/>
      <c r="BF142" s="328"/>
      <c r="BG142" s="328"/>
      <c r="BH142" s="244"/>
      <c r="BI142" s="244"/>
      <c r="BJ142" s="238"/>
      <c r="BK142" s="245"/>
      <c r="BL142" s="245"/>
      <c r="BM142" s="245"/>
      <c r="BN142" s="248"/>
      <c r="BO142" s="245"/>
      <c r="BP142" s="245"/>
      <c r="BQ142" s="245"/>
      <c r="BR142" s="245"/>
      <c r="BS142" s="249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409">
        <f t="shared" si="86"/>
        <v>1</v>
      </c>
      <c r="E143" s="135" t="s">
        <v>237</v>
      </c>
      <c r="F143" s="135"/>
      <c r="G143" s="436" t="s">
        <v>78</v>
      </c>
      <c r="H143" s="177">
        <v>3</v>
      </c>
      <c r="I143" s="439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>
        <f t="shared" si="72"/>
        <v>48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>
        <f t="shared" si="79"/>
        <v>65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>
        <f t="shared" si="85"/>
        <v>75</v>
      </c>
      <c r="AY143" s="176"/>
      <c r="AZ143" s="327"/>
      <c r="BA143" s="237"/>
      <c r="BB143" s="238"/>
      <c r="BC143" s="328"/>
      <c r="BD143" s="240"/>
      <c r="BE143" s="330"/>
      <c r="BF143" s="328"/>
      <c r="BG143" s="328"/>
      <c r="BH143" s="244"/>
      <c r="BI143" s="244"/>
      <c r="BJ143" s="238"/>
      <c r="BK143" s="245"/>
      <c r="BL143" s="245"/>
      <c r="BM143" s="245"/>
      <c r="BN143" s="248"/>
      <c r="BO143" s="245"/>
      <c r="BP143" s="245"/>
      <c r="BQ143" s="245"/>
      <c r="BR143" s="245"/>
      <c r="BS143" s="249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409">
        <f t="shared" si="86"/>
        <v>1</v>
      </c>
      <c r="E144" s="135" t="s">
        <v>238</v>
      </c>
      <c r="F144" s="135"/>
      <c r="G144" s="436" t="s">
        <v>78</v>
      </c>
      <c r="H144" s="177">
        <v>3</v>
      </c>
      <c r="I144" s="439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>
        <f t="shared" si="72"/>
        <v>0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>
        <f t="shared" si="79"/>
        <v>53.5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>
        <f t="shared" si="85"/>
        <v>63.5</v>
      </c>
      <c r="AY144" s="176"/>
      <c r="AZ144" s="327"/>
      <c r="BA144" s="237"/>
      <c r="BB144" s="238"/>
      <c r="BC144" s="328"/>
      <c r="BD144" s="240"/>
      <c r="BE144" s="330"/>
      <c r="BF144" s="328"/>
      <c r="BG144" s="328"/>
      <c r="BH144" s="244"/>
      <c r="BI144" s="244"/>
      <c r="BJ144" s="238"/>
      <c r="BK144" s="245"/>
      <c r="BL144" s="245"/>
      <c r="BM144" s="245"/>
      <c r="BN144" s="248"/>
      <c r="BO144" s="245"/>
      <c r="BP144" s="245"/>
      <c r="BQ144" s="245"/>
      <c r="BR144" s="245"/>
      <c r="BS144" s="249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409">
        <f t="shared" si="86"/>
        <v>1</v>
      </c>
      <c r="E145" s="135" t="s">
        <v>240</v>
      </c>
      <c r="F145" s="135"/>
      <c r="G145" s="436" t="s">
        <v>78</v>
      </c>
      <c r="H145" s="177">
        <v>3</v>
      </c>
      <c r="I145" s="439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>
        <f t="shared" si="72"/>
        <v>48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>
        <f t="shared" si="79"/>
        <v>63.5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>
        <f t="shared" si="85"/>
        <v>63.5</v>
      </c>
      <c r="AY145" s="176"/>
      <c r="AZ145" s="327"/>
      <c r="BA145" s="237"/>
      <c r="BB145" s="238"/>
      <c r="BC145" s="328"/>
      <c r="BD145" s="240"/>
      <c r="BE145" s="330"/>
      <c r="BF145" s="328"/>
      <c r="BG145" s="328"/>
      <c r="BH145" s="244"/>
      <c r="BI145" s="244"/>
      <c r="BJ145" s="238"/>
      <c r="BK145" s="245"/>
      <c r="BL145" s="245"/>
      <c r="BM145" s="245"/>
      <c r="BN145" s="248"/>
      <c r="BO145" s="245"/>
      <c r="BP145" s="245"/>
      <c r="BQ145" s="245"/>
      <c r="BR145" s="245"/>
      <c r="BS145" s="249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409">
        <f t="shared" si="86"/>
        <v>1</v>
      </c>
      <c r="E146" s="135" t="s">
        <v>241</v>
      </c>
      <c r="F146" s="135"/>
      <c r="G146" s="436" t="s">
        <v>78</v>
      </c>
      <c r="H146" s="177">
        <v>3</v>
      </c>
      <c r="I146" s="439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>
        <f t="shared" si="72"/>
        <v>48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>
        <f t="shared" si="79"/>
        <v>60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>
        <f t="shared" si="85"/>
        <v>60</v>
      </c>
      <c r="AY146" s="176"/>
      <c r="AZ146" s="327"/>
      <c r="BA146" s="237"/>
      <c r="BB146" s="238"/>
      <c r="BC146" s="328"/>
      <c r="BD146" s="240"/>
      <c r="BE146" s="330"/>
      <c r="BF146" s="328"/>
      <c r="BG146" s="328"/>
      <c r="BH146" s="244"/>
      <c r="BI146" s="244"/>
      <c r="BJ146" s="238"/>
      <c r="BK146" s="245"/>
      <c r="BL146" s="245"/>
      <c r="BM146" s="245"/>
      <c r="BN146" s="248"/>
      <c r="BO146" s="245"/>
      <c r="BP146" s="245"/>
      <c r="BQ146" s="245"/>
      <c r="BR146" s="245"/>
      <c r="BS146" s="249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409">
        <f t="shared" si="86"/>
        <v>1</v>
      </c>
      <c r="E147" s="135" t="s">
        <v>243</v>
      </c>
      <c r="F147" s="135"/>
      <c r="G147" s="436" t="s">
        <v>78</v>
      </c>
      <c r="H147" s="177">
        <v>3</v>
      </c>
      <c r="I147" s="439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>
        <f t="shared" si="72"/>
        <v>48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>
        <f t="shared" si="79"/>
        <v>63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>
        <f t="shared" si="85"/>
        <v>73</v>
      </c>
      <c r="AY147" s="176"/>
      <c r="AZ147" s="327"/>
      <c r="BA147" s="237"/>
      <c r="BB147" s="238"/>
      <c r="BC147" s="328"/>
      <c r="BD147" s="240"/>
      <c r="BE147" s="330"/>
      <c r="BF147" s="328"/>
      <c r="BG147" s="328"/>
      <c r="BH147" s="244"/>
      <c r="BI147" s="244"/>
      <c r="BJ147" s="238"/>
      <c r="BK147" s="245"/>
      <c r="BL147" s="245"/>
      <c r="BM147" s="245"/>
      <c r="BN147" s="248"/>
      <c r="BO147" s="245"/>
      <c r="BP147" s="245"/>
      <c r="BQ147" s="245"/>
      <c r="BR147" s="245"/>
      <c r="BS147" s="249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409">
        <f t="shared" si="86"/>
        <v>1</v>
      </c>
      <c r="E148" s="135" t="s">
        <v>245</v>
      </c>
      <c r="F148" s="135"/>
      <c r="G148" s="436" t="s">
        <v>78</v>
      </c>
      <c r="H148" s="177">
        <v>3</v>
      </c>
      <c r="I148" s="439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>
        <f t="shared" si="72"/>
        <v>48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>
        <f t="shared" si="79"/>
        <v>64.5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>
        <f t="shared" si="85"/>
        <v>64.5</v>
      </c>
      <c r="AY148" s="176"/>
      <c r="AZ148" s="327"/>
      <c r="BA148" s="237"/>
      <c r="BB148" s="238"/>
      <c r="BC148" s="328"/>
      <c r="BD148" s="240"/>
      <c r="BE148" s="330"/>
      <c r="BF148" s="328"/>
      <c r="BG148" s="328"/>
      <c r="BH148" s="244"/>
      <c r="BI148" s="244"/>
      <c r="BJ148" s="238"/>
      <c r="BK148" s="245"/>
      <c r="BL148" s="245"/>
      <c r="BM148" s="245"/>
      <c r="BN148" s="248"/>
      <c r="BO148" s="245"/>
      <c r="BP148" s="245"/>
      <c r="BQ148" s="245"/>
      <c r="BR148" s="245"/>
      <c r="BS148" s="249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409">
        <f t="shared" si="86"/>
        <v>1</v>
      </c>
      <c r="E149" s="135" t="s">
        <v>246</v>
      </c>
      <c r="F149" s="135"/>
      <c r="G149" s="436" t="s">
        <v>78</v>
      </c>
      <c r="H149" s="177">
        <v>3</v>
      </c>
      <c r="I149" s="439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>
        <f t="shared" si="72"/>
        <v>48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>
        <f t="shared" si="79"/>
        <v>62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>
        <f t="shared" si="85"/>
        <v>64</v>
      </c>
      <c r="AY149" s="176"/>
      <c r="AZ149" s="327"/>
      <c r="BA149" s="237"/>
      <c r="BB149" s="238"/>
      <c r="BC149" s="328"/>
      <c r="BD149" s="240"/>
      <c r="BE149" s="330"/>
      <c r="BF149" s="328"/>
      <c r="BG149" s="328"/>
      <c r="BH149" s="244"/>
      <c r="BI149" s="244"/>
      <c r="BJ149" s="238"/>
      <c r="BK149" s="245"/>
      <c r="BL149" s="245"/>
      <c r="BM149" s="245"/>
      <c r="BN149" s="248"/>
      <c r="BO149" s="245"/>
      <c r="BP149" s="245"/>
      <c r="BQ149" s="245"/>
      <c r="BR149" s="245"/>
      <c r="BS149" s="249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409">
        <f t="shared" si="86"/>
        <v>1</v>
      </c>
      <c r="E150" s="135" t="s">
        <v>247</v>
      </c>
      <c r="F150" s="135"/>
      <c r="G150" s="436" t="s">
        <v>88</v>
      </c>
      <c r="H150" s="177">
        <v>3</v>
      </c>
      <c r="I150" s="439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>
        <f t="shared" si="72"/>
        <v>40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>
        <f t="shared" si="79"/>
        <v>52.5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>
        <f t="shared" si="85"/>
        <v>61.5</v>
      </c>
      <c r="AY150" s="176"/>
      <c r="AZ150" s="327"/>
      <c r="BA150" s="237"/>
      <c r="BB150" s="238"/>
      <c r="BC150" s="328"/>
      <c r="BD150" s="240"/>
      <c r="BE150" s="330"/>
      <c r="BF150" s="328"/>
      <c r="BG150" s="328"/>
      <c r="BH150" s="244"/>
      <c r="BI150" s="244"/>
      <c r="BJ150" s="238"/>
      <c r="BK150" s="245"/>
      <c r="BL150" s="245"/>
      <c r="BM150" s="245"/>
      <c r="BN150" s="248"/>
      <c r="BO150" s="245"/>
      <c r="BP150" s="245"/>
      <c r="BQ150" s="245"/>
      <c r="BR150" s="245"/>
      <c r="BS150" s="249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409">
        <f t="shared" si="86"/>
        <v>1</v>
      </c>
      <c r="E151" s="135" t="s">
        <v>249</v>
      </c>
      <c r="F151" s="135"/>
      <c r="G151" s="436" t="s">
        <v>88</v>
      </c>
      <c r="H151" s="177">
        <v>3</v>
      </c>
      <c r="I151" s="439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>
        <f t="shared" si="72"/>
        <v>40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>
        <f t="shared" si="79"/>
        <v>52.5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>
        <f t="shared" si="85"/>
        <v>62.5</v>
      </c>
      <c r="AY151" s="176"/>
      <c r="AZ151" s="327"/>
      <c r="BA151" s="237"/>
      <c r="BB151" s="238"/>
      <c r="BC151" s="328"/>
      <c r="BD151" s="240"/>
      <c r="BE151" s="330"/>
      <c r="BF151" s="328"/>
      <c r="BG151" s="328"/>
      <c r="BH151" s="244"/>
      <c r="BI151" s="244"/>
      <c r="BJ151" s="238"/>
      <c r="BK151" s="245"/>
      <c r="BL151" s="245"/>
      <c r="BM151" s="245"/>
      <c r="BN151" s="248"/>
      <c r="BO151" s="245"/>
      <c r="BP151" s="245"/>
      <c r="BQ151" s="245"/>
      <c r="BR151" s="245"/>
      <c r="BS151" s="249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409">
        <f t="shared" si="86"/>
        <v>1</v>
      </c>
      <c r="E152" s="135" t="s">
        <v>251</v>
      </c>
      <c r="F152" s="135"/>
      <c r="G152" s="436" t="s">
        <v>88</v>
      </c>
      <c r="H152" s="177">
        <v>3</v>
      </c>
      <c r="I152" s="439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>
        <f t="shared" si="72"/>
        <v>40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>
        <f t="shared" si="79"/>
        <v>54.5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>
        <f t="shared" si="85"/>
        <v>54.5</v>
      </c>
      <c r="AY152" s="176"/>
      <c r="AZ152" s="327"/>
      <c r="BA152" s="237"/>
      <c r="BB152" s="238"/>
      <c r="BC152" s="328"/>
      <c r="BD152" s="240"/>
      <c r="BE152" s="330"/>
      <c r="BF152" s="328"/>
      <c r="BG152" s="328"/>
      <c r="BH152" s="244"/>
      <c r="BI152" s="244"/>
      <c r="BJ152" s="238"/>
      <c r="BK152" s="245"/>
      <c r="BL152" s="245"/>
      <c r="BM152" s="245"/>
      <c r="BN152" s="248"/>
      <c r="BO152" s="245"/>
      <c r="BP152" s="245"/>
      <c r="BQ152" s="245"/>
      <c r="BR152" s="245"/>
      <c r="BS152" s="249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409">
        <f t="shared" si="86"/>
        <v>1</v>
      </c>
      <c r="E153" s="135" t="s">
        <v>253</v>
      </c>
      <c r="F153" s="135"/>
      <c r="G153" s="436" t="s">
        <v>88</v>
      </c>
      <c r="H153" s="177">
        <v>3</v>
      </c>
      <c r="I153" s="439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>
        <f t="shared" si="72"/>
        <v>40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>
        <f t="shared" si="79"/>
        <v>54.5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>
        <f t="shared" si="85"/>
        <v>54.5</v>
      </c>
      <c r="AY153" s="176"/>
      <c r="AZ153" s="327"/>
      <c r="BA153" s="237"/>
      <c r="BB153" s="238"/>
      <c r="BC153" s="328"/>
      <c r="BD153" s="240"/>
      <c r="BE153" s="330"/>
      <c r="BF153" s="328"/>
      <c r="BG153" s="328"/>
      <c r="BH153" s="244"/>
      <c r="BI153" s="244"/>
      <c r="BJ153" s="238"/>
      <c r="BK153" s="245"/>
      <c r="BL153" s="245"/>
      <c r="BM153" s="245"/>
      <c r="BN153" s="248"/>
      <c r="BO153" s="245"/>
      <c r="BP153" s="245"/>
      <c r="BQ153" s="245"/>
      <c r="BR153" s="245"/>
      <c r="BS153" s="249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409">
        <f t="shared" si="86"/>
        <v>1</v>
      </c>
      <c r="E154" s="135" t="s">
        <v>255</v>
      </c>
      <c r="F154" s="135"/>
      <c r="G154" s="436" t="s">
        <v>88</v>
      </c>
      <c r="H154" s="177">
        <v>3</v>
      </c>
      <c r="I154" s="439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>
        <f t="shared" si="72"/>
        <v>40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>
        <f t="shared" si="79"/>
        <v>54.5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>
        <f t="shared" si="85"/>
        <v>64.5</v>
      </c>
      <c r="AY154" s="176"/>
      <c r="AZ154" s="327"/>
      <c r="BA154" s="237"/>
      <c r="BB154" s="238"/>
      <c r="BC154" s="328"/>
      <c r="BD154" s="240"/>
      <c r="BE154" s="330"/>
      <c r="BF154" s="328"/>
      <c r="BG154" s="328"/>
      <c r="BH154" s="244"/>
      <c r="BI154" s="244"/>
      <c r="BJ154" s="238"/>
      <c r="BK154" s="245"/>
      <c r="BL154" s="245"/>
      <c r="BM154" s="245"/>
      <c r="BN154" s="248"/>
      <c r="BO154" s="245"/>
      <c r="BP154" s="245"/>
      <c r="BQ154" s="245"/>
      <c r="BR154" s="245"/>
      <c r="BS154" s="249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409">
        <f t="shared" si="86"/>
        <v>1</v>
      </c>
      <c r="E155" s="135" t="s">
        <v>257</v>
      </c>
      <c r="F155" s="135"/>
      <c r="G155" s="436" t="s">
        <v>95</v>
      </c>
      <c r="H155" s="177">
        <v>3</v>
      </c>
      <c r="I155" s="439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>
        <f t="shared" si="72"/>
        <v>40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>
        <f t="shared" si="79"/>
        <v>52.5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>
        <f t="shared" si="85"/>
        <v>62</v>
      </c>
      <c r="AY155" s="176"/>
      <c r="AZ155" s="327"/>
      <c r="BA155" s="237"/>
      <c r="BB155" s="238"/>
      <c r="BC155" s="328"/>
      <c r="BD155" s="240"/>
      <c r="BE155" s="330"/>
      <c r="BF155" s="328"/>
      <c r="BG155" s="328"/>
      <c r="BH155" s="244"/>
      <c r="BI155" s="244"/>
      <c r="BJ155" s="238"/>
      <c r="BK155" s="245"/>
      <c r="BL155" s="245"/>
      <c r="BM155" s="245"/>
      <c r="BN155" s="248"/>
      <c r="BO155" s="245"/>
      <c r="BP155" s="245"/>
      <c r="BQ155" s="245"/>
      <c r="BR155" s="245"/>
      <c r="BS155" s="249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409">
        <f t="shared" si="86"/>
        <v>1</v>
      </c>
      <c r="E156" s="135" t="s">
        <v>259</v>
      </c>
      <c r="F156" s="135"/>
      <c r="G156" s="436" t="s">
        <v>95</v>
      </c>
      <c r="H156" s="177">
        <v>3</v>
      </c>
      <c r="I156" s="439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>
        <f t="shared" si="72"/>
        <v>40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>
        <f t="shared" si="79"/>
        <v>54.5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>
        <f t="shared" si="85"/>
        <v>64.5</v>
      </c>
      <c r="AY156" s="176"/>
      <c r="AZ156" s="327"/>
      <c r="BA156" s="237"/>
      <c r="BB156" s="238"/>
      <c r="BC156" s="328"/>
      <c r="BD156" s="240"/>
      <c r="BE156" s="330"/>
      <c r="BF156" s="328"/>
      <c r="BG156" s="328"/>
      <c r="BH156" s="244"/>
      <c r="BI156" s="244"/>
      <c r="BJ156" s="238"/>
      <c r="BK156" s="245"/>
      <c r="BL156" s="245"/>
      <c r="BM156" s="245"/>
      <c r="BN156" s="248"/>
      <c r="BO156" s="245"/>
      <c r="BP156" s="245"/>
      <c r="BQ156" s="245"/>
      <c r="BR156" s="245"/>
      <c r="BS156" s="249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409">
        <f t="shared" si="86"/>
        <v>1</v>
      </c>
      <c r="E157" s="135" t="s">
        <v>261</v>
      </c>
      <c r="F157" s="135"/>
      <c r="G157" s="436" t="s">
        <v>95</v>
      </c>
      <c r="H157" s="177">
        <v>3</v>
      </c>
      <c r="I157" s="439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>
        <f t="shared" si="72"/>
        <v>40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>
        <f t="shared" si="79"/>
        <v>53.5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>
        <f t="shared" si="85"/>
        <v>53.5</v>
      </c>
      <c r="AY157" s="176"/>
      <c r="AZ157" s="327"/>
      <c r="BA157" s="237"/>
      <c r="BB157" s="238"/>
      <c r="BC157" s="328"/>
      <c r="BD157" s="240"/>
      <c r="BE157" s="330"/>
      <c r="BF157" s="328"/>
      <c r="BG157" s="328"/>
      <c r="BH157" s="244"/>
      <c r="BI157" s="244"/>
      <c r="BJ157" s="238"/>
      <c r="BK157" s="245"/>
      <c r="BL157" s="245"/>
      <c r="BM157" s="245"/>
      <c r="BN157" s="248"/>
      <c r="BO157" s="245"/>
      <c r="BP157" s="245"/>
      <c r="BQ157" s="245"/>
      <c r="BR157" s="245"/>
      <c r="BS157" s="249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409">
        <f t="shared" si="86"/>
        <v>1</v>
      </c>
      <c r="E158" s="135" t="s">
        <v>263</v>
      </c>
      <c r="F158" s="135"/>
      <c r="G158" s="436" t="s">
        <v>95</v>
      </c>
      <c r="H158" s="177">
        <v>3</v>
      </c>
      <c r="I158" s="439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>
        <f t="shared" si="72"/>
        <v>40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>
        <f t="shared" si="79"/>
        <v>52.5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>
        <f t="shared" si="85"/>
        <v>52.5</v>
      </c>
      <c r="AY158" s="176"/>
      <c r="AZ158" s="327"/>
      <c r="BA158" s="237"/>
      <c r="BB158" s="238"/>
      <c r="BC158" s="328"/>
      <c r="BD158" s="240"/>
      <c r="BE158" s="330"/>
      <c r="BF158" s="328"/>
      <c r="BG158" s="328"/>
      <c r="BH158" s="244"/>
      <c r="BI158" s="244"/>
      <c r="BJ158" s="238"/>
      <c r="BK158" s="245"/>
      <c r="BL158" s="245"/>
      <c r="BM158" s="245"/>
      <c r="BN158" s="248"/>
      <c r="BO158" s="245"/>
      <c r="BP158" s="245"/>
      <c r="BQ158" s="245"/>
      <c r="BR158" s="245"/>
      <c r="BS158" s="249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409">
        <f t="shared" si="86"/>
        <v>1</v>
      </c>
      <c r="E159" s="135" t="s">
        <v>265</v>
      </c>
      <c r="F159" s="135"/>
      <c r="G159" s="436" t="s">
        <v>95</v>
      </c>
      <c r="H159" s="177">
        <v>3</v>
      </c>
      <c r="I159" s="439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>
        <f t="shared" si="72"/>
        <v>0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>
        <f t="shared" si="79"/>
        <v>50.5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>
        <f t="shared" si="85"/>
        <v>60.5</v>
      </c>
      <c r="AY159" s="176"/>
      <c r="AZ159" s="327"/>
      <c r="BA159" s="237"/>
      <c r="BB159" s="238"/>
      <c r="BC159" s="328"/>
      <c r="BD159" s="240"/>
      <c r="BE159" s="330"/>
      <c r="BF159" s="328"/>
      <c r="BG159" s="328"/>
      <c r="BH159" s="244"/>
      <c r="BI159" s="244"/>
      <c r="BJ159" s="238"/>
      <c r="BK159" s="245"/>
      <c r="BL159" s="245"/>
      <c r="BM159" s="245"/>
      <c r="BN159" s="248"/>
      <c r="BO159" s="245"/>
      <c r="BP159" s="245"/>
      <c r="BQ159" s="245"/>
      <c r="BR159" s="245"/>
      <c r="BS159" s="249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409">
        <f t="shared" si="86"/>
        <v>1</v>
      </c>
      <c r="E160" s="135" t="s">
        <v>267</v>
      </c>
      <c r="F160" s="135"/>
      <c r="G160" s="436" t="s">
        <v>101</v>
      </c>
      <c r="H160" s="177">
        <v>3</v>
      </c>
      <c r="I160" s="439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>
        <f t="shared" si="72"/>
        <v>40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>
        <f t="shared" si="79"/>
        <v>54.5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>
        <f t="shared" si="85"/>
        <v>61.5</v>
      </c>
      <c r="AY160" s="176"/>
      <c r="AZ160" s="327"/>
      <c r="BA160" s="237"/>
      <c r="BB160" s="238"/>
      <c r="BC160" s="328"/>
      <c r="BD160" s="240"/>
      <c r="BE160" s="330"/>
      <c r="BF160" s="328"/>
      <c r="BG160" s="328"/>
      <c r="BH160" s="244"/>
      <c r="BI160" s="244"/>
      <c r="BJ160" s="238"/>
      <c r="BK160" s="245"/>
      <c r="BL160" s="245"/>
      <c r="BM160" s="245"/>
      <c r="BN160" s="248"/>
      <c r="BO160" s="245"/>
      <c r="BP160" s="245"/>
      <c r="BQ160" s="245"/>
      <c r="BR160" s="245"/>
      <c r="BS160" s="249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409">
        <f t="shared" si="86"/>
        <v>1</v>
      </c>
      <c r="E161" s="135" t="s">
        <v>269</v>
      </c>
      <c r="F161" s="135"/>
      <c r="G161" s="436" t="s">
        <v>101</v>
      </c>
      <c r="H161" s="177">
        <v>3</v>
      </c>
      <c r="I161" s="439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>
        <f t="shared" si="72"/>
        <v>20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>
        <f t="shared" si="79"/>
        <v>27.5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>
        <f t="shared" si="85"/>
        <v>27.5</v>
      </c>
      <c r="AY161" s="176"/>
      <c r="AZ161" s="327"/>
      <c r="BA161" s="237"/>
      <c r="BB161" s="238"/>
      <c r="BC161" s="328"/>
      <c r="BD161" s="240"/>
      <c r="BE161" s="330"/>
      <c r="BF161" s="328"/>
      <c r="BG161" s="328"/>
      <c r="BH161" s="244"/>
      <c r="BI161" s="244"/>
      <c r="BJ161" s="238"/>
      <c r="BK161" s="245"/>
      <c r="BL161" s="245"/>
      <c r="BM161" s="245"/>
      <c r="BN161" s="248"/>
      <c r="BO161" s="245"/>
      <c r="BP161" s="245"/>
      <c r="BQ161" s="245"/>
      <c r="BR161" s="245"/>
      <c r="BS161" s="249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409">
        <f t="shared" si="86"/>
        <v>1</v>
      </c>
      <c r="E162" s="135" t="s">
        <v>271</v>
      </c>
      <c r="F162" s="135"/>
      <c r="G162" s="436" t="s">
        <v>101</v>
      </c>
      <c r="H162" s="177">
        <v>3</v>
      </c>
      <c r="I162" s="439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>
        <f t="shared" si="72"/>
        <v>40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>
        <f t="shared" si="79"/>
        <v>54.5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>
        <f t="shared" si="85"/>
        <v>54.5</v>
      </c>
      <c r="AY162" s="176"/>
      <c r="AZ162" s="327"/>
      <c r="BA162" s="237"/>
      <c r="BB162" s="238"/>
      <c r="BC162" s="328"/>
      <c r="BD162" s="240"/>
      <c r="BE162" s="330"/>
      <c r="BF162" s="328"/>
      <c r="BG162" s="328"/>
      <c r="BH162" s="244"/>
      <c r="BI162" s="244"/>
      <c r="BJ162" s="238"/>
      <c r="BK162" s="245"/>
      <c r="BL162" s="245"/>
      <c r="BM162" s="245"/>
      <c r="BN162" s="248"/>
      <c r="BO162" s="245"/>
      <c r="BP162" s="245"/>
      <c r="BQ162" s="245"/>
      <c r="BR162" s="245"/>
      <c r="BS162" s="249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409">
        <f t="shared" si="86"/>
        <v>1</v>
      </c>
      <c r="E163" s="135" t="s">
        <v>273</v>
      </c>
      <c r="F163" s="135"/>
      <c r="G163" s="436" t="s">
        <v>101</v>
      </c>
      <c r="H163" s="177">
        <v>3</v>
      </c>
      <c r="I163" s="439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>
        <f t="shared" si="72"/>
        <v>40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>
        <f t="shared" si="79"/>
        <v>52.5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>
        <f t="shared" si="85"/>
        <v>52.5</v>
      </c>
      <c r="AY163" s="176"/>
      <c r="AZ163" s="327"/>
      <c r="BA163" s="237"/>
      <c r="BB163" s="238"/>
      <c r="BC163" s="328"/>
      <c r="BD163" s="240"/>
      <c r="BE163" s="330"/>
      <c r="BF163" s="328"/>
      <c r="BG163" s="328"/>
      <c r="BH163" s="244"/>
      <c r="BI163" s="244"/>
      <c r="BJ163" s="238"/>
      <c r="BK163" s="245"/>
      <c r="BL163" s="245"/>
      <c r="BM163" s="245"/>
      <c r="BN163" s="248"/>
      <c r="BO163" s="245"/>
      <c r="BP163" s="245"/>
      <c r="BQ163" s="245"/>
      <c r="BR163" s="245"/>
      <c r="BS163" s="249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409">
        <f t="shared" si="86"/>
        <v>1</v>
      </c>
      <c r="E164" s="135" t="s">
        <v>275</v>
      </c>
      <c r="F164" s="135"/>
      <c r="G164" s="436" t="s">
        <v>105</v>
      </c>
      <c r="H164" s="177">
        <v>3</v>
      </c>
      <c r="I164" s="439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40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>
        <f t="shared" si="79"/>
        <v>52.5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>
        <f t="shared" si="85"/>
        <v>61.5</v>
      </c>
      <c r="AY164" s="176"/>
      <c r="AZ164" s="327"/>
      <c r="BA164" s="237"/>
      <c r="BB164" s="238"/>
      <c r="BC164" s="328"/>
      <c r="BD164" s="240"/>
      <c r="BE164" s="330"/>
      <c r="BF164" s="328"/>
      <c r="BG164" s="328"/>
      <c r="BH164" s="244"/>
      <c r="BI164" s="244"/>
      <c r="BJ164" s="238"/>
      <c r="BK164" s="245"/>
      <c r="BL164" s="245"/>
      <c r="BM164" s="245"/>
      <c r="BN164" s="248"/>
      <c r="BO164" s="245"/>
      <c r="BP164" s="245"/>
      <c r="BQ164" s="245"/>
      <c r="BR164" s="245"/>
      <c r="BS164" s="249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409">
        <f t="shared" si="86"/>
        <v>1</v>
      </c>
      <c r="E165" s="135" t="s">
        <v>276</v>
      </c>
      <c r="F165" s="135"/>
      <c r="G165" s="436" t="s">
        <v>105</v>
      </c>
      <c r="H165" s="177">
        <v>3</v>
      </c>
      <c r="I165" s="439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>
        <f t="shared" si="93"/>
        <v>40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>
        <f t="shared" si="79"/>
        <v>52.5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>
        <f t="shared" si="85"/>
        <v>52.5</v>
      </c>
      <c r="AY165" s="176"/>
      <c r="AZ165" s="327"/>
      <c r="BA165" s="237"/>
      <c r="BB165" s="238"/>
      <c r="BC165" s="328"/>
      <c r="BD165" s="240"/>
      <c r="BE165" s="330"/>
      <c r="BF165" s="328"/>
      <c r="BG165" s="328"/>
      <c r="BH165" s="244"/>
      <c r="BI165" s="244"/>
      <c r="BJ165" s="238"/>
      <c r="BK165" s="245"/>
      <c r="BL165" s="245"/>
      <c r="BM165" s="245"/>
      <c r="BN165" s="248"/>
      <c r="BO165" s="245"/>
      <c r="BP165" s="245"/>
      <c r="BQ165" s="245"/>
      <c r="BR165" s="245"/>
      <c r="BS165" s="249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409">
        <f t="shared" si="86"/>
        <v>1</v>
      </c>
      <c r="E166" s="135" t="s">
        <v>278</v>
      </c>
      <c r="F166" s="135"/>
      <c r="G166" s="436" t="s">
        <v>105</v>
      </c>
      <c r="H166" s="177">
        <v>3</v>
      </c>
      <c r="I166" s="439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>
        <f t="shared" si="93"/>
        <v>40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>
        <f t="shared" si="79"/>
        <v>54.5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>
        <f t="shared" si="85"/>
        <v>64.5</v>
      </c>
      <c r="AY166" s="176"/>
      <c r="AZ166" s="327"/>
      <c r="BA166" s="237"/>
      <c r="BB166" s="238"/>
      <c r="BC166" s="328"/>
      <c r="BD166" s="240"/>
      <c r="BE166" s="330"/>
      <c r="BF166" s="255"/>
      <c r="BG166" s="328"/>
      <c r="BH166" s="244"/>
      <c r="BI166" s="244"/>
      <c r="BJ166" s="238"/>
      <c r="BK166" s="245"/>
      <c r="BL166" s="245"/>
      <c r="BM166" s="245"/>
      <c r="BN166" s="248"/>
      <c r="BO166" s="245"/>
      <c r="BP166" s="245"/>
      <c r="BQ166" s="245"/>
      <c r="BR166" s="245"/>
      <c r="BS166" s="249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409">
        <f t="shared" si="86"/>
        <v>1</v>
      </c>
      <c r="E167" s="135" t="s">
        <v>280</v>
      </c>
      <c r="F167" s="135"/>
      <c r="G167" s="436" t="s">
        <v>105</v>
      </c>
      <c r="H167" s="177">
        <v>3</v>
      </c>
      <c r="I167" s="439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>
        <f t="shared" si="93"/>
        <v>40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>
        <f t="shared" si="79"/>
        <v>54.5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>
        <f t="shared" si="85"/>
        <v>54.5</v>
      </c>
      <c r="AY167" s="176"/>
      <c r="AZ167" s="327"/>
      <c r="BA167" s="237"/>
      <c r="BB167" s="238"/>
      <c r="BC167" s="328"/>
      <c r="BD167" s="240"/>
      <c r="BE167" s="330"/>
      <c r="BF167" s="255"/>
      <c r="BG167" s="328"/>
      <c r="BH167" s="244"/>
      <c r="BI167" s="244"/>
      <c r="BJ167" s="238"/>
      <c r="BK167" s="245"/>
      <c r="BL167" s="245"/>
      <c r="BM167" s="245"/>
      <c r="BN167" s="248"/>
      <c r="BO167" s="245"/>
      <c r="BP167" s="245"/>
      <c r="BQ167" s="245"/>
      <c r="BR167" s="245"/>
      <c r="BS167" s="249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409">
        <f t="shared" si="86"/>
        <v>1</v>
      </c>
      <c r="E168" s="135" t="s">
        <v>282</v>
      </c>
      <c r="F168" s="135"/>
      <c r="G168" s="436" t="s">
        <v>110</v>
      </c>
      <c r="H168" s="177">
        <v>3</v>
      </c>
      <c r="I168" s="439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>
        <f t="shared" si="93"/>
        <v>40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>
        <f t="shared" si="79"/>
        <v>54.5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>
        <f t="shared" si="85"/>
        <v>71.5</v>
      </c>
      <c r="AY168" s="176"/>
      <c r="AZ168" s="327"/>
      <c r="BA168" s="237"/>
      <c r="BB168" s="238"/>
      <c r="BC168" s="328"/>
      <c r="BD168" s="240"/>
      <c r="BE168" s="330"/>
      <c r="BF168" s="255"/>
      <c r="BG168" s="328"/>
      <c r="BH168" s="244"/>
      <c r="BI168" s="244"/>
      <c r="BJ168" s="238"/>
      <c r="BK168" s="245"/>
      <c r="BL168" s="245"/>
      <c r="BM168" s="245"/>
      <c r="BN168" s="248"/>
      <c r="BO168" s="245"/>
      <c r="BP168" s="245"/>
      <c r="BQ168" s="245"/>
      <c r="BR168" s="245"/>
      <c r="BS168" s="249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409">
        <f t="shared" si="86"/>
        <v>1</v>
      </c>
      <c r="E169" s="135" t="s">
        <v>284</v>
      </c>
      <c r="F169" s="135"/>
      <c r="G169" s="436" t="s">
        <v>110</v>
      </c>
      <c r="H169" s="177">
        <v>3</v>
      </c>
      <c r="I169" s="439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>
        <f t="shared" si="93"/>
        <v>0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>
        <f t="shared" si="79"/>
        <v>50.5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>
        <f t="shared" si="85"/>
        <v>60.5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409">
        <f t="shared" si="86"/>
        <v>1</v>
      </c>
      <c r="E170" s="135" t="s">
        <v>286</v>
      </c>
      <c r="F170" s="135"/>
      <c r="G170" s="436" t="s">
        <v>110</v>
      </c>
      <c r="H170" s="177">
        <v>3</v>
      </c>
      <c r="I170" s="439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>
        <f t="shared" si="93"/>
        <v>40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>
        <f t="shared" si="79"/>
        <v>52.5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>
        <f t="shared" si="85"/>
        <v>52.5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409">
        <f t="shared" si="86"/>
        <v>1</v>
      </c>
      <c r="E171" s="135" t="s">
        <v>287</v>
      </c>
      <c r="F171" s="135"/>
      <c r="G171" s="436" t="s">
        <v>110</v>
      </c>
      <c r="H171" s="177">
        <v>3</v>
      </c>
      <c r="I171" s="439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>
        <f t="shared" si="93"/>
        <v>20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>
        <f t="shared" si="79"/>
        <v>26.5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>
        <f t="shared" si="85"/>
        <v>33.5</v>
      </c>
    </row>
    <row r="172" s="182" customFormat="1" ht="21.6" customHeight="1" spans="2:50">
      <c r="B172" s="134">
        <v>170</v>
      </c>
      <c r="C172" s="135" t="s">
        <v>289</v>
      </c>
      <c r="D172" s="409">
        <f t="shared" si="86"/>
        <v>1</v>
      </c>
      <c r="E172" s="135" t="s">
        <v>289</v>
      </c>
      <c r="F172" s="135"/>
      <c r="G172" s="436" t="s">
        <v>115</v>
      </c>
      <c r="H172" s="177">
        <v>3</v>
      </c>
      <c r="I172" s="439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>
        <f t="shared" si="93"/>
        <v>40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>
        <f t="shared" si="79"/>
        <v>54.5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>
        <f t="shared" si="85"/>
        <v>71.5</v>
      </c>
    </row>
    <row r="173" s="182" customFormat="1" ht="21.6" customHeight="1" spans="2:50">
      <c r="B173" s="134">
        <v>171</v>
      </c>
      <c r="C173" s="135" t="s">
        <v>291</v>
      </c>
      <c r="D173" s="409">
        <f t="shared" si="86"/>
        <v>1</v>
      </c>
      <c r="E173" s="135" t="s">
        <v>291</v>
      </c>
      <c r="F173" s="135"/>
      <c r="G173" s="436" t="s">
        <v>115</v>
      </c>
      <c r="H173" s="177">
        <v>3</v>
      </c>
      <c r="I173" s="439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>
        <f t="shared" si="93"/>
        <v>40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>
        <f t="shared" si="79"/>
        <v>54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>
        <f t="shared" si="85"/>
        <v>54</v>
      </c>
    </row>
    <row r="174" s="182" customFormat="1" ht="21.6" customHeight="1" spans="2:50">
      <c r="B174" s="134">
        <v>172</v>
      </c>
      <c r="C174" s="135" t="s">
        <v>293</v>
      </c>
      <c r="D174" s="409">
        <f t="shared" si="86"/>
        <v>1</v>
      </c>
      <c r="E174" s="135" t="s">
        <v>293</v>
      </c>
      <c r="F174" s="135"/>
      <c r="G174" s="436" t="s">
        <v>115</v>
      </c>
      <c r="H174" s="177">
        <v>3</v>
      </c>
      <c r="I174" s="439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>
        <f t="shared" si="93"/>
        <v>40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>
        <f t="shared" si="79"/>
        <v>52.5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>
        <f t="shared" si="85"/>
        <v>52.5</v>
      </c>
    </row>
    <row r="175" s="182" customFormat="1" ht="21.6" customHeight="1" spans="2:50">
      <c r="B175" s="134">
        <v>173</v>
      </c>
      <c r="C175" s="135" t="s">
        <v>295</v>
      </c>
      <c r="D175" s="409">
        <f t="shared" si="86"/>
        <v>1</v>
      </c>
      <c r="E175" s="135" t="s">
        <v>295</v>
      </c>
      <c r="F175" s="135"/>
      <c r="G175" s="436" t="s">
        <v>115</v>
      </c>
      <c r="H175" s="177">
        <v>3</v>
      </c>
      <c r="I175" s="439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>
        <f t="shared" si="93"/>
        <v>40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>
        <f t="shared" si="79"/>
        <v>54.5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>
        <f t="shared" si="85"/>
        <v>54.5</v>
      </c>
    </row>
    <row r="176" s="182" customFormat="1" ht="21.6" customHeight="1" spans="2:50">
      <c r="B176" s="134">
        <v>174</v>
      </c>
      <c r="C176" s="135" t="s">
        <v>297</v>
      </c>
      <c r="D176" s="409">
        <f t="shared" si="86"/>
        <v>1</v>
      </c>
      <c r="E176" s="135" t="s">
        <v>297</v>
      </c>
      <c r="F176" s="135"/>
      <c r="G176" s="436" t="s">
        <v>115</v>
      </c>
      <c r="H176" s="177">
        <v>3</v>
      </c>
      <c r="I176" s="439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>
        <f t="shared" si="93"/>
        <v>0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>
        <f t="shared" si="79"/>
        <v>50.5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>
        <f t="shared" si="85"/>
        <v>61.5</v>
      </c>
    </row>
    <row r="177" s="182" customFormat="1" ht="21.6" customHeight="1" spans="2:50">
      <c r="B177" s="134">
        <v>175</v>
      </c>
      <c r="C177" s="135" t="s">
        <v>299</v>
      </c>
      <c r="D177" s="409">
        <f t="shared" si="86"/>
        <v>1</v>
      </c>
      <c r="E177" s="135" t="s">
        <v>299</v>
      </c>
      <c r="F177" s="135"/>
      <c r="G177" s="436" t="s">
        <v>130</v>
      </c>
      <c r="H177" s="177">
        <v>3</v>
      </c>
      <c r="I177" s="439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>
        <f t="shared" si="93"/>
        <v>46.48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>
        <f t="shared" si="79"/>
        <v>54.98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>
        <f t="shared" si="85"/>
        <v>54.98</v>
      </c>
    </row>
    <row r="178" s="182" customFormat="1" ht="21.6" customHeight="1" spans="2:50">
      <c r="B178" s="134">
        <v>176</v>
      </c>
      <c r="C178" s="135" t="s">
        <v>301</v>
      </c>
      <c r="D178" s="409">
        <f t="shared" si="86"/>
        <v>1</v>
      </c>
      <c r="E178" s="135" t="s">
        <v>301</v>
      </c>
      <c r="F178" s="135"/>
      <c r="G178" s="436" t="s">
        <v>130</v>
      </c>
      <c r="H178" s="177">
        <v>3</v>
      </c>
      <c r="I178" s="439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>
        <f t="shared" si="93"/>
        <v>46.48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>
        <f t="shared" si="79"/>
        <v>61.48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>
        <f t="shared" si="85"/>
        <v>81.98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>
        <f t="shared" si="93"/>
        <v>0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>
        <f t="shared" si="79"/>
        <v>0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>
        <f t="shared" si="85"/>
        <v>0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>
        <f t="shared" si="93"/>
        <v>0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>
        <f t="shared" si="79"/>
        <v>0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>
        <f t="shared" si="85"/>
        <v>0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>
        <f t="shared" si="93"/>
        <v>0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>
        <f t="shared" si="79"/>
        <v>0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>
        <f t="shared" si="85"/>
        <v>0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>
        <f t="shared" si="93"/>
        <v>0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>
        <f t="shared" si="79"/>
        <v>0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>
        <f t="shared" si="85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6"/>
  <sheetViews>
    <sheetView zoomScale="80" zoomScaleNormal="80" workbookViewId="0">
      <pane xSplit="3" ySplit="4" topLeftCell="H84" activePane="bottomRight" state="frozen"/>
      <selection/>
      <selection pane="topRight"/>
      <selection pane="bottomLeft"/>
      <selection pane="bottomRight" activeCell="V108" sqref="V108"/>
    </sheetView>
  </sheetViews>
  <sheetFormatPr defaultColWidth="9" defaultRowHeight="13.5"/>
  <cols>
    <col min="1" max="1" width="9" hidden="1" customWidth="1"/>
    <col min="9" max="9" width="15.2166666666667" style="379" customWidth="1"/>
    <col min="11" max="11" width="9" style="380"/>
    <col min="12" max="12" width="8.88333333333333" style="380"/>
    <col min="15" max="15" width="10.8833333333333" customWidth="1"/>
    <col min="17" max="17" width="8.775" customWidth="1"/>
    <col min="21" max="21" width="9.88333333333333" customWidth="1"/>
    <col min="31" max="31" width="5.10833333333333" hidden="1" customWidth="1"/>
    <col min="32" max="43" width="8.88333333333333" hidden="1" customWidth="1"/>
    <col min="44" max="44" width="11" hidden="1" customWidth="1"/>
    <col min="45" max="49" width="8.88333333333333" hidden="1" customWidth="1"/>
    <col min="50" max="50" width="11.5583333333333" hidden="1" customWidth="1"/>
    <col min="51" max="55" width="9" hidden="1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81" t="s">
        <v>23</v>
      </c>
      <c r="D3" s="6"/>
      <c r="E3" s="6"/>
      <c r="F3" s="6" t="s">
        <v>24</v>
      </c>
      <c r="G3" s="381" t="s">
        <v>25</v>
      </c>
      <c r="H3" s="381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382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hidden="1" customHeight="1" spans="1:71">
      <c r="A4" s="273" t="s">
        <v>306</v>
      </c>
      <c r="B4" s="274" t="s">
        <v>50</v>
      </c>
      <c r="C4" s="274"/>
      <c r="D4" s="274"/>
      <c r="E4" s="274"/>
      <c r="F4" s="274"/>
      <c r="G4" s="274"/>
      <c r="H4" s="275">
        <v>1</v>
      </c>
      <c r="I4" s="276" t="s">
        <v>51</v>
      </c>
      <c r="J4" s="277"/>
      <c r="K4" s="277">
        <v>4</v>
      </c>
      <c r="L4" s="277">
        <v>2</v>
      </c>
      <c r="M4" s="278"/>
      <c r="N4" s="277"/>
      <c r="O4" s="279" t="s">
        <v>307</v>
      </c>
      <c r="P4" s="280"/>
      <c r="Q4" s="278">
        <v>5</v>
      </c>
      <c r="R4" s="281">
        <v>4</v>
      </c>
      <c r="S4" s="277">
        <f t="shared" ref="S4:S35" si="0">每周课时数三14*上课周数三14</f>
        <v>20</v>
      </c>
      <c r="T4" s="282"/>
      <c r="U4" s="283"/>
      <c r="V4" s="284"/>
      <c r="W4" s="285"/>
      <c r="X4" s="286"/>
      <c r="Y4" s="289"/>
      <c r="Z4" s="290">
        <f t="shared" ref="Z4:Z73" si="1">S4+T4-V4+X4+Y4</f>
        <v>20</v>
      </c>
      <c r="AA4" s="291"/>
      <c r="AB4" s="292"/>
      <c r="AC4" s="293"/>
      <c r="AD4" s="293"/>
      <c r="AE4" s="294">
        <f t="shared" ref="AE4:AE34" si="2">IF(上课周数三14=0,0,(兼职课时三14+正常上课课时数三14+代课课时数三14-缺课时三14)/上课周数三14)</f>
        <v>5</v>
      </c>
      <c r="AF4" s="295">
        <f t="shared" ref="AF4:AF34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96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97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98">
        <f t="shared" ref="AJ4:AJ33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</v>
      </c>
      <c r="AL4" s="299">
        <f t="shared" ref="AL4:AL70" si="9">IF(OR(年级三14="三",年级三14="3",年级三14=3),2*上课周数三14,0)</f>
        <v>0</v>
      </c>
      <c r="AM4" s="299">
        <f t="shared" ref="AM4:AM70" si="10">IF(学科三14="体",1*上课周数三14,IF(OR(学科三14="语",学科三14="英"),上课周数三14*1,0))</f>
        <v>0</v>
      </c>
      <c r="AN4" s="297">
        <f t="shared" ref="AN4:AN70" si="11">IF(行管职务三14&lt;&gt;"",1,IF(行管职务三14="",平均周课时三14/下线三14))</f>
        <v>0.357142857142857</v>
      </c>
      <c r="AO4" s="300">
        <f t="shared" ref="AO4:AO70" si="12">IF(满量比三14&gt;=1,2*上课周数三14,IF(满量比三14&lt;0.66,0,IF(1&gt;满量比三14&gt;0.66,2*上课周数三14/2)))</f>
        <v>0</v>
      </c>
      <c r="AP4" s="300">
        <f t="shared" ref="AP4:AP70" si="13">晚修次数三14*0.5</f>
        <v>0</v>
      </c>
      <c r="AQ4" s="300">
        <f t="shared" ref="AQ4:AQ70" si="14">辅导课节三14*0.5</f>
        <v>0</v>
      </c>
      <c r="AR4" s="301">
        <f>干标时三14+教标时三14+高三补时三14+早读体补三14+满量补时三14+辅导补三14+晚修补三14</f>
        <v>16.6</v>
      </c>
      <c r="AS4" s="302">
        <f t="shared" ref="AS4:AS34" si="15">IF(党职务1="党支书",上课周数三14*3.5,IF(党职务1="党支委",上课周数三14*0.5,0))</f>
        <v>0</v>
      </c>
      <c r="AT4" s="300">
        <f t="shared" ref="AT4:AT34" si="1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300">
        <f t="shared" ref="AU4:AU70" si="1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300">
        <f t="shared" ref="AV4:AV34" si="1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300">
        <f t="shared" ref="AW4:AW66" si="19">期系三14</f>
        <v>1</v>
      </c>
      <c r="AX4" s="383">
        <f t="shared" ref="AX4:AX70" si="20">(标准课时合计三14+党职务补贴三14+教管职务补贴三14+行政职务补贴三14+班主任工作奖三14)*当期系数三14</f>
        <v>42.6</v>
      </c>
      <c r="AY4" s="286"/>
      <c r="AZ4" s="384"/>
      <c r="BA4" s="385"/>
      <c r="BB4" s="386"/>
      <c r="BC4" s="387"/>
      <c r="BD4" s="388"/>
      <c r="BE4" s="389"/>
      <c r="BF4" s="387"/>
      <c r="BG4" s="387"/>
      <c r="BH4" s="390"/>
      <c r="BI4" s="390"/>
      <c r="BJ4" s="386"/>
      <c r="BK4" s="391"/>
      <c r="BL4" s="391"/>
      <c r="BM4" s="391"/>
      <c r="BN4" s="392"/>
      <c r="BO4" s="391"/>
      <c r="BP4" s="391"/>
      <c r="BQ4" s="391"/>
      <c r="BR4" s="391"/>
      <c r="BS4" s="393"/>
    </row>
    <row r="5" s="210" customFormat="1" ht="21.6" customHeight="1" spans="1:71">
      <c r="A5" s="206" t="str">
        <f t="shared" ref="A5:A79" si="21">A4</f>
        <v>1-4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77">
        <f t="shared" si="0"/>
        <v>0</v>
      </c>
      <c r="T5" s="53"/>
      <c r="U5" s="53"/>
      <c r="V5" s="53"/>
      <c r="W5" s="54"/>
      <c r="X5" s="53"/>
      <c r="Y5" s="53"/>
      <c r="Z5" s="290">
        <f t="shared" si="1"/>
        <v>0</v>
      </c>
      <c r="AA5" s="76"/>
      <c r="AB5" s="77"/>
      <c r="AC5" s="78"/>
      <c r="AD5" s="78"/>
      <c r="AE5" s="294">
        <f t="shared" si="2"/>
        <v>0</v>
      </c>
      <c r="AF5" s="295" t="str">
        <f t="shared" si="3"/>
        <v/>
      </c>
      <c r="AG5" s="296" t="str">
        <f t="shared" si="4"/>
        <v/>
      </c>
      <c r="AH5" s="297">
        <f t="shared" si="5"/>
        <v>4</v>
      </c>
      <c r="AI5" s="95">
        <f t="shared" si="6"/>
        <v>1</v>
      </c>
      <c r="AJ5" s="298">
        <f t="shared" si="7"/>
        <v>40</v>
      </c>
      <c r="AK5" s="97">
        <f t="shared" si="8"/>
        <v>0</v>
      </c>
      <c r="AL5" s="299">
        <f t="shared" si="9"/>
        <v>0</v>
      </c>
      <c r="AM5" s="299">
        <f t="shared" si="10"/>
        <v>4</v>
      </c>
      <c r="AN5" s="297">
        <f t="shared" si="11"/>
        <v>1</v>
      </c>
      <c r="AO5" s="300">
        <f t="shared" si="12"/>
        <v>8</v>
      </c>
      <c r="AP5" s="300">
        <f t="shared" si="13"/>
        <v>0</v>
      </c>
      <c r="AQ5" s="300">
        <f t="shared" si="14"/>
        <v>0</v>
      </c>
      <c r="AR5" s="301">
        <f t="shared" ref="AR5:AR70" si="22">干标时三14+教标时三14+高三补时三14+早读体补三14+满量补时三14+辅导补三14+晚修补三14</f>
        <v>52</v>
      </c>
      <c r="AS5" s="302">
        <f t="shared" si="15"/>
        <v>0</v>
      </c>
      <c r="AT5" s="300">
        <f t="shared" si="16"/>
        <v>0</v>
      </c>
      <c r="AU5" s="300">
        <f t="shared" si="17"/>
        <v>26</v>
      </c>
      <c r="AV5" s="300">
        <f t="shared" si="18"/>
        <v>0</v>
      </c>
      <c r="AW5" s="300">
        <f t="shared" si="19"/>
        <v>1</v>
      </c>
      <c r="AX5" s="383">
        <f t="shared" si="20"/>
        <v>78</v>
      </c>
      <c r="AY5" s="75"/>
      <c r="AZ5" s="304"/>
      <c r="BA5" s="214"/>
      <c r="BB5" s="215"/>
      <c r="BC5" s="305"/>
      <c r="BD5" s="217"/>
      <c r="BE5" s="306"/>
      <c r="BF5" s="305"/>
      <c r="BG5" s="305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1"/>
        <v>1-4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77">
        <f t="shared" si="0"/>
        <v>0</v>
      </c>
      <c r="T6" s="53"/>
      <c r="U6" s="53"/>
      <c r="V6" s="53"/>
      <c r="W6" s="55"/>
      <c r="X6" s="53"/>
      <c r="Y6" s="53"/>
      <c r="Z6" s="290">
        <f t="shared" si="1"/>
        <v>0</v>
      </c>
      <c r="AA6" s="76"/>
      <c r="AB6" s="77"/>
      <c r="AC6" s="78"/>
      <c r="AD6" s="78"/>
      <c r="AE6" s="294">
        <f t="shared" si="2"/>
        <v>0</v>
      </c>
      <c r="AF6" s="295">
        <f t="shared" si="3"/>
        <v>10</v>
      </c>
      <c r="AG6" s="296">
        <f t="shared" si="4"/>
        <v>12</v>
      </c>
      <c r="AH6" s="297">
        <f t="shared" si="5"/>
        <v>0</v>
      </c>
      <c r="AI6" s="95">
        <f t="shared" si="6"/>
        <v>1</v>
      </c>
      <c r="AJ6" s="298">
        <f t="shared" si="7"/>
        <v>0</v>
      </c>
      <c r="AK6" s="97">
        <f t="shared" si="8"/>
        <v>0</v>
      </c>
      <c r="AL6" s="299">
        <f t="shared" si="9"/>
        <v>0</v>
      </c>
      <c r="AM6" s="299">
        <f t="shared" si="10"/>
        <v>4</v>
      </c>
      <c r="AN6" s="297">
        <f t="shared" si="11"/>
        <v>0</v>
      </c>
      <c r="AO6" s="300">
        <f t="shared" si="12"/>
        <v>0</v>
      </c>
      <c r="AP6" s="300">
        <f t="shared" si="13"/>
        <v>0</v>
      </c>
      <c r="AQ6" s="300">
        <f t="shared" si="14"/>
        <v>0</v>
      </c>
      <c r="AR6" s="301">
        <f t="shared" si="22"/>
        <v>4</v>
      </c>
      <c r="AS6" s="302">
        <f t="shared" si="15"/>
        <v>0</v>
      </c>
      <c r="AT6" s="300">
        <f t="shared" si="16"/>
        <v>0</v>
      </c>
      <c r="AU6" s="300">
        <f t="shared" si="17"/>
        <v>0</v>
      </c>
      <c r="AV6" s="300">
        <f t="shared" si="18"/>
        <v>0</v>
      </c>
      <c r="AW6" s="300">
        <f t="shared" si="19"/>
        <v>1</v>
      </c>
      <c r="AX6" s="383">
        <f t="shared" si="20"/>
        <v>4</v>
      </c>
      <c r="AY6" s="75"/>
      <c r="AZ6" s="304"/>
      <c r="BA6" s="214"/>
      <c r="BB6" s="215"/>
      <c r="BC6" s="305"/>
      <c r="BD6" s="217"/>
      <c r="BE6" s="306"/>
      <c r="BF6" s="305"/>
      <c r="BG6" s="305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1"/>
        <v>1-4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77">
        <f t="shared" si="0"/>
        <v>0</v>
      </c>
      <c r="T7" s="53"/>
      <c r="U7" s="53"/>
      <c r="V7" s="53"/>
      <c r="W7" s="55"/>
      <c r="X7" s="53"/>
      <c r="Y7" s="53"/>
      <c r="Z7" s="290">
        <f t="shared" si="1"/>
        <v>0</v>
      </c>
      <c r="AA7" s="76"/>
      <c r="AB7" s="77"/>
      <c r="AC7" s="78"/>
      <c r="AD7" s="78"/>
      <c r="AE7" s="294">
        <f t="shared" si="2"/>
        <v>0</v>
      </c>
      <c r="AF7" s="295">
        <f t="shared" si="3"/>
        <v>10</v>
      </c>
      <c r="AG7" s="296">
        <f t="shared" si="4"/>
        <v>12</v>
      </c>
      <c r="AH7" s="297">
        <f t="shared" si="5"/>
        <v>0</v>
      </c>
      <c r="AI7" s="95">
        <f t="shared" si="6"/>
        <v>1</v>
      </c>
      <c r="AJ7" s="298">
        <f t="shared" si="7"/>
        <v>0</v>
      </c>
      <c r="AK7" s="97">
        <f t="shared" si="8"/>
        <v>0</v>
      </c>
      <c r="AL7" s="299">
        <f t="shared" si="9"/>
        <v>0</v>
      </c>
      <c r="AM7" s="299">
        <f t="shared" si="10"/>
        <v>4</v>
      </c>
      <c r="AN7" s="297">
        <f t="shared" si="11"/>
        <v>0</v>
      </c>
      <c r="AO7" s="300">
        <f t="shared" si="12"/>
        <v>0</v>
      </c>
      <c r="AP7" s="300">
        <f t="shared" si="13"/>
        <v>0</v>
      </c>
      <c r="AQ7" s="300">
        <f t="shared" si="14"/>
        <v>0</v>
      </c>
      <c r="AR7" s="301">
        <f t="shared" si="22"/>
        <v>4</v>
      </c>
      <c r="AS7" s="302">
        <f t="shared" si="15"/>
        <v>0</v>
      </c>
      <c r="AT7" s="300">
        <f t="shared" si="16"/>
        <v>0</v>
      </c>
      <c r="AU7" s="300">
        <f t="shared" si="17"/>
        <v>0</v>
      </c>
      <c r="AV7" s="300">
        <f t="shared" si="18"/>
        <v>0</v>
      </c>
      <c r="AW7" s="300">
        <f t="shared" si="19"/>
        <v>1</v>
      </c>
      <c r="AX7" s="383">
        <f t="shared" si="20"/>
        <v>4</v>
      </c>
      <c r="AY7" s="75"/>
      <c r="AZ7" s="304"/>
      <c r="BA7" s="214"/>
      <c r="BB7" s="215"/>
      <c r="BC7" s="305"/>
      <c r="BD7" s="217"/>
      <c r="BE7" s="306"/>
      <c r="BF7" s="305"/>
      <c r="BG7" s="305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1"/>
        <v>1-4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77">
        <f t="shared" si="0"/>
        <v>0</v>
      </c>
      <c r="T8" s="53"/>
      <c r="U8" s="53"/>
      <c r="V8" s="53"/>
      <c r="W8" s="55"/>
      <c r="X8" s="53"/>
      <c r="Y8" s="53"/>
      <c r="Z8" s="290">
        <f t="shared" si="1"/>
        <v>0</v>
      </c>
      <c r="AA8" s="76"/>
      <c r="AB8" s="77"/>
      <c r="AC8" s="78"/>
      <c r="AD8" s="78"/>
      <c r="AE8" s="294">
        <f t="shared" si="2"/>
        <v>0</v>
      </c>
      <c r="AF8" s="295">
        <f t="shared" si="3"/>
        <v>10</v>
      </c>
      <c r="AG8" s="296">
        <f t="shared" si="4"/>
        <v>12</v>
      </c>
      <c r="AH8" s="297">
        <f t="shared" si="5"/>
        <v>0</v>
      </c>
      <c r="AI8" s="95">
        <f t="shared" si="6"/>
        <v>1</v>
      </c>
      <c r="AJ8" s="298">
        <f t="shared" si="7"/>
        <v>0</v>
      </c>
      <c r="AK8" s="97">
        <f t="shared" si="8"/>
        <v>0</v>
      </c>
      <c r="AL8" s="299">
        <f t="shared" si="9"/>
        <v>0</v>
      </c>
      <c r="AM8" s="299">
        <f t="shared" si="10"/>
        <v>4</v>
      </c>
      <c r="AN8" s="297">
        <f t="shared" si="11"/>
        <v>0</v>
      </c>
      <c r="AO8" s="300">
        <f t="shared" si="12"/>
        <v>0</v>
      </c>
      <c r="AP8" s="300">
        <f t="shared" si="13"/>
        <v>0</v>
      </c>
      <c r="AQ8" s="300">
        <f t="shared" si="14"/>
        <v>0</v>
      </c>
      <c r="AR8" s="301">
        <f t="shared" si="22"/>
        <v>4</v>
      </c>
      <c r="AS8" s="302">
        <f t="shared" si="15"/>
        <v>0</v>
      </c>
      <c r="AT8" s="300">
        <f t="shared" si="16"/>
        <v>18</v>
      </c>
      <c r="AU8" s="300">
        <f t="shared" si="17"/>
        <v>0</v>
      </c>
      <c r="AV8" s="300">
        <f t="shared" si="18"/>
        <v>0</v>
      </c>
      <c r="AW8" s="300">
        <f t="shared" si="19"/>
        <v>1</v>
      </c>
      <c r="AX8" s="383">
        <f t="shared" si="20"/>
        <v>22</v>
      </c>
      <c r="AY8" s="75"/>
      <c r="AZ8" s="304"/>
      <c r="BA8" s="214"/>
      <c r="BB8" s="215"/>
      <c r="BC8" s="305"/>
      <c r="BD8" s="217"/>
      <c r="BE8" s="306"/>
      <c r="BF8" s="305"/>
      <c r="BG8" s="305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1"/>
        <v>1-4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77">
        <f t="shared" si="0"/>
        <v>0</v>
      </c>
      <c r="T9" s="53"/>
      <c r="U9" s="53"/>
      <c r="V9" s="53"/>
      <c r="W9" s="55"/>
      <c r="X9" s="53"/>
      <c r="Y9" s="53"/>
      <c r="Z9" s="290">
        <f t="shared" si="1"/>
        <v>0</v>
      </c>
      <c r="AA9" s="76"/>
      <c r="AB9" s="77"/>
      <c r="AC9" s="78"/>
      <c r="AD9" s="78"/>
      <c r="AE9" s="294">
        <f t="shared" si="2"/>
        <v>0</v>
      </c>
      <c r="AF9" s="295">
        <f t="shared" si="3"/>
        <v>10</v>
      </c>
      <c r="AG9" s="296">
        <f t="shared" si="4"/>
        <v>12</v>
      </c>
      <c r="AH9" s="297">
        <f t="shared" si="5"/>
        <v>0</v>
      </c>
      <c r="AI9" s="95">
        <f t="shared" si="6"/>
        <v>1</v>
      </c>
      <c r="AJ9" s="298">
        <f t="shared" si="7"/>
        <v>0</v>
      </c>
      <c r="AK9" s="97">
        <f t="shared" si="8"/>
        <v>0</v>
      </c>
      <c r="AL9" s="299">
        <f t="shared" si="9"/>
        <v>0</v>
      </c>
      <c r="AM9" s="299">
        <f t="shared" si="10"/>
        <v>4</v>
      </c>
      <c r="AN9" s="297">
        <f t="shared" si="11"/>
        <v>0</v>
      </c>
      <c r="AO9" s="300">
        <f t="shared" si="12"/>
        <v>0</v>
      </c>
      <c r="AP9" s="300">
        <f t="shared" si="13"/>
        <v>0</v>
      </c>
      <c r="AQ9" s="300">
        <f t="shared" si="14"/>
        <v>0</v>
      </c>
      <c r="AR9" s="301">
        <f t="shared" si="22"/>
        <v>4</v>
      </c>
      <c r="AS9" s="302">
        <f t="shared" si="15"/>
        <v>0</v>
      </c>
      <c r="AT9" s="300">
        <f t="shared" si="16"/>
        <v>0</v>
      </c>
      <c r="AU9" s="300">
        <f t="shared" si="17"/>
        <v>0</v>
      </c>
      <c r="AV9" s="300">
        <f t="shared" si="18"/>
        <v>0</v>
      </c>
      <c r="AW9" s="300">
        <f t="shared" si="19"/>
        <v>1</v>
      </c>
      <c r="AX9" s="383">
        <f t="shared" si="20"/>
        <v>4</v>
      </c>
      <c r="AY9" s="75"/>
      <c r="AZ9" s="304"/>
      <c r="BA9" s="214"/>
      <c r="BB9" s="215"/>
      <c r="BC9" s="305"/>
      <c r="BD9" s="217"/>
      <c r="BE9" s="306"/>
      <c r="BF9" s="305"/>
      <c r="BG9" s="305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1"/>
        <v>1-4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77">
        <f t="shared" si="0"/>
        <v>0</v>
      </c>
      <c r="V10" s="53"/>
      <c r="W10" s="55"/>
      <c r="X10" s="53"/>
      <c r="Y10" s="53"/>
      <c r="Z10" s="290">
        <f t="shared" si="1"/>
        <v>0</v>
      </c>
      <c r="AA10" s="76"/>
      <c r="AB10" s="77"/>
      <c r="AC10" s="78"/>
      <c r="AD10" s="78"/>
      <c r="AE10" s="294">
        <f t="shared" si="2"/>
        <v>0</v>
      </c>
      <c r="AF10" s="295" t="str">
        <f t="shared" si="3"/>
        <v/>
      </c>
      <c r="AG10" s="296" t="str">
        <f t="shared" si="4"/>
        <v/>
      </c>
      <c r="AH10" s="297">
        <f t="shared" si="5"/>
        <v>8</v>
      </c>
      <c r="AI10" s="95">
        <f t="shared" si="6"/>
        <v>1</v>
      </c>
      <c r="AJ10" s="298">
        <f t="shared" si="7"/>
        <v>40</v>
      </c>
      <c r="AK10" s="97">
        <f t="shared" si="8"/>
        <v>0</v>
      </c>
      <c r="AL10" s="299">
        <f t="shared" si="9"/>
        <v>0</v>
      </c>
      <c r="AM10" s="299">
        <f t="shared" si="10"/>
        <v>4</v>
      </c>
      <c r="AN10" s="297">
        <f t="shared" si="11"/>
        <v>1</v>
      </c>
      <c r="AO10" s="300">
        <f t="shared" si="12"/>
        <v>8</v>
      </c>
      <c r="AP10" s="300">
        <f t="shared" si="13"/>
        <v>0</v>
      </c>
      <c r="AQ10" s="300">
        <f t="shared" si="14"/>
        <v>0</v>
      </c>
      <c r="AR10" s="301">
        <f t="shared" si="22"/>
        <v>52</v>
      </c>
      <c r="AS10" s="302">
        <f t="shared" si="15"/>
        <v>0</v>
      </c>
      <c r="AT10" s="300">
        <f t="shared" si="16"/>
        <v>0</v>
      </c>
      <c r="AU10" s="300">
        <f t="shared" si="17"/>
        <v>20</v>
      </c>
      <c r="AV10" s="300">
        <f t="shared" si="18"/>
        <v>0</v>
      </c>
      <c r="AW10" s="300">
        <f t="shared" si="19"/>
        <v>1</v>
      </c>
      <c r="AX10" s="383">
        <f t="shared" si="20"/>
        <v>72</v>
      </c>
      <c r="AY10" s="75"/>
      <c r="AZ10" s="304"/>
      <c r="BA10" s="214"/>
      <c r="BB10" s="215"/>
      <c r="BC10" s="305"/>
      <c r="BD10" s="217"/>
      <c r="BE10" s="306"/>
      <c r="BF10" s="305"/>
      <c r="BG10" s="305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1"/>
        <v>1-4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77">
        <f t="shared" si="0"/>
        <v>0</v>
      </c>
      <c r="T11" s="53"/>
      <c r="U11" s="53"/>
      <c r="V11" s="53"/>
      <c r="W11" s="55"/>
      <c r="X11" s="53"/>
      <c r="Y11" s="53"/>
      <c r="Z11" s="290">
        <f t="shared" si="1"/>
        <v>0</v>
      </c>
      <c r="AA11" s="76"/>
      <c r="AB11" s="77"/>
      <c r="AC11" s="78"/>
      <c r="AD11" s="78"/>
      <c r="AE11" s="294">
        <f t="shared" si="2"/>
        <v>0</v>
      </c>
      <c r="AF11" s="295">
        <f t="shared" si="3"/>
        <v>10</v>
      </c>
      <c r="AG11" s="296">
        <f t="shared" si="4"/>
        <v>12</v>
      </c>
      <c r="AH11" s="297">
        <f t="shared" si="5"/>
        <v>0</v>
      </c>
      <c r="AI11" s="95">
        <f t="shared" si="6"/>
        <v>1</v>
      </c>
      <c r="AJ11" s="298">
        <f t="shared" si="7"/>
        <v>0</v>
      </c>
      <c r="AK11" s="97">
        <f t="shared" si="8"/>
        <v>0</v>
      </c>
      <c r="AL11" s="299">
        <f t="shared" si="9"/>
        <v>0</v>
      </c>
      <c r="AM11" s="299">
        <f t="shared" si="10"/>
        <v>4</v>
      </c>
      <c r="AN11" s="297">
        <f t="shared" si="11"/>
        <v>0</v>
      </c>
      <c r="AO11" s="300">
        <f t="shared" si="12"/>
        <v>0</v>
      </c>
      <c r="AP11" s="300">
        <f t="shared" si="13"/>
        <v>0</v>
      </c>
      <c r="AQ11" s="300">
        <f t="shared" si="14"/>
        <v>0</v>
      </c>
      <c r="AR11" s="301">
        <f t="shared" si="22"/>
        <v>4</v>
      </c>
      <c r="AS11" s="302">
        <f t="shared" si="15"/>
        <v>0</v>
      </c>
      <c r="AT11" s="300">
        <f t="shared" si="16"/>
        <v>0</v>
      </c>
      <c r="AU11" s="300">
        <f t="shared" si="17"/>
        <v>0</v>
      </c>
      <c r="AV11" s="300">
        <f t="shared" si="18"/>
        <v>0</v>
      </c>
      <c r="AW11" s="300">
        <f t="shared" si="19"/>
        <v>1</v>
      </c>
      <c r="AX11" s="383">
        <f t="shared" si="20"/>
        <v>4</v>
      </c>
      <c r="AY11" s="75"/>
      <c r="AZ11" s="304"/>
      <c r="BA11" s="214"/>
      <c r="BB11" s="215"/>
      <c r="BC11" s="305"/>
      <c r="BD11" s="217"/>
      <c r="BE11" s="306"/>
      <c r="BF11" s="305"/>
      <c r="BG11" s="305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1"/>
        <v>1-4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77">
        <f t="shared" si="0"/>
        <v>0</v>
      </c>
      <c r="U12" s="211"/>
      <c r="V12" s="56"/>
      <c r="W12" s="55"/>
      <c r="X12" s="53"/>
      <c r="Y12" s="53"/>
      <c r="Z12" s="290">
        <f t="shared" si="1"/>
        <v>0</v>
      </c>
      <c r="AA12" s="76"/>
      <c r="AB12" s="77"/>
      <c r="AC12" s="78"/>
      <c r="AD12" s="78"/>
      <c r="AE12" s="294">
        <f t="shared" si="2"/>
        <v>0</v>
      </c>
      <c r="AF12" s="295">
        <f t="shared" si="3"/>
        <v>10</v>
      </c>
      <c r="AG12" s="296">
        <f t="shared" si="4"/>
        <v>12</v>
      </c>
      <c r="AH12" s="297">
        <f t="shared" si="5"/>
        <v>0</v>
      </c>
      <c r="AI12" s="95">
        <f t="shared" si="6"/>
        <v>1</v>
      </c>
      <c r="AJ12" s="298">
        <f t="shared" si="7"/>
        <v>0</v>
      </c>
      <c r="AK12" s="97">
        <f t="shared" si="8"/>
        <v>0</v>
      </c>
      <c r="AL12" s="299">
        <f t="shared" si="9"/>
        <v>0</v>
      </c>
      <c r="AM12" s="299">
        <f t="shared" si="10"/>
        <v>4</v>
      </c>
      <c r="AN12" s="297">
        <f t="shared" si="11"/>
        <v>0</v>
      </c>
      <c r="AO12" s="300">
        <f t="shared" si="12"/>
        <v>0</v>
      </c>
      <c r="AP12" s="300">
        <f t="shared" si="13"/>
        <v>0</v>
      </c>
      <c r="AQ12" s="300">
        <f t="shared" si="14"/>
        <v>0</v>
      </c>
      <c r="AR12" s="301">
        <f t="shared" si="22"/>
        <v>4</v>
      </c>
      <c r="AS12" s="302">
        <f t="shared" si="15"/>
        <v>0</v>
      </c>
      <c r="AT12" s="300">
        <f t="shared" si="16"/>
        <v>0</v>
      </c>
      <c r="AU12" s="300">
        <f t="shared" si="17"/>
        <v>0</v>
      </c>
      <c r="AV12" s="300">
        <f t="shared" si="18"/>
        <v>0</v>
      </c>
      <c r="AW12" s="300">
        <f t="shared" si="19"/>
        <v>1</v>
      </c>
      <c r="AX12" s="383">
        <f t="shared" si="20"/>
        <v>4</v>
      </c>
      <c r="AY12" s="75"/>
      <c r="AZ12" s="304"/>
      <c r="BA12" s="214"/>
      <c r="BB12" s="215"/>
      <c r="BC12" s="305"/>
      <c r="BD12" s="217"/>
      <c r="BE12" s="306"/>
      <c r="BF12" s="305"/>
      <c r="BG12" s="305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1"/>
        <v>1-4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77">
        <f t="shared" si="0"/>
        <v>0</v>
      </c>
      <c r="T13" s="53"/>
      <c r="U13" s="53"/>
      <c r="V13" s="53"/>
      <c r="W13" s="55"/>
      <c r="X13" s="53"/>
      <c r="Y13" s="53"/>
      <c r="Z13" s="290">
        <f t="shared" si="1"/>
        <v>0</v>
      </c>
      <c r="AA13" s="76"/>
      <c r="AB13" s="77"/>
      <c r="AC13" s="78"/>
      <c r="AD13" s="78"/>
      <c r="AE13" s="294">
        <f t="shared" si="2"/>
        <v>0</v>
      </c>
      <c r="AF13" s="295">
        <f t="shared" si="3"/>
        <v>10</v>
      </c>
      <c r="AG13" s="296">
        <f t="shared" si="4"/>
        <v>12</v>
      </c>
      <c r="AH13" s="297">
        <f t="shared" si="5"/>
        <v>0</v>
      </c>
      <c r="AI13" s="95">
        <f t="shared" si="6"/>
        <v>1</v>
      </c>
      <c r="AJ13" s="298">
        <f t="shared" si="7"/>
        <v>0</v>
      </c>
      <c r="AK13" s="97">
        <f t="shared" si="8"/>
        <v>0</v>
      </c>
      <c r="AL13" s="299">
        <f t="shared" si="9"/>
        <v>0</v>
      </c>
      <c r="AM13" s="299">
        <f t="shared" si="10"/>
        <v>0</v>
      </c>
      <c r="AN13" s="297">
        <f t="shared" si="11"/>
        <v>0</v>
      </c>
      <c r="AO13" s="300">
        <f t="shared" si="12"/>
        <v>0</v>
      </c>
      <c r="AP13" s="300">
        <f t="shared" si="13"/>
        <v>0</v>
      </c>
      <c r="AQ13" s="300">
        <f t="shared" si="14"/>
        <v>0</v>
      </c>
      <c r="AR13" s="301">
        <f t="shared" si="22"/>
        <v>0</v>
      </c>
      <c r="AS13" s="302">
        <f t="shared" si="15"/>
        <v>0</v>
      </c>
      <c r="AT13" s="300">
        <f t="shared" si="16"/>
        <v>0</v>
      </c>
      <c r="AU13" s="300">
        <f t="shared" si="17"/>
        <v>0</v>
      </c>
      <c r="AV13" s="300">
        <f t="shared" si="18"/>
        <v>0</v>
      </c>
      <c r="AW13" s="300">
        <f t="shared" si="19"/>
        <v>1</v>
      </c>
      <c r="AX13" s="383">
        <f t="shared" si="20"/>
        <v>0</v>
      </c>
      <c r="AY13" s="75"/>
      <c r="AZ13" s="304"/>
      <c r="BA13" s="214"/>
      <c r="BB13" s="215"/>
      <c r="BC13" s="305"/>
      <c r="BD13" s="217"/>
      <c r="BE13" s="306"/>
      <c r="BF13" s="305"/>
      <c r="BG13" s="305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1"/>
        <v>1-4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77">
        <f t="shared" si="0"/>
        <v>0</v>
      </c>
      <c r="T14" s="53"/>
      <c r="U14" s="57"/>
      <c r="V14" s="57"/>
      <c r="W14" s="57"/>
      <c r="X14" s="57"/>
      <c r="Y14" s="57"/>
      <c r="Z14" s="290">
        <f t="shared" si="1"/>
        <v>0</v>
      </c>
      <c r="AA14" s="76"/>
      <c r="AB14" s="77"/>
      <c r="AC14" s="78"/>
      <c r="AD14" s="78"/>
      <c r="AE14" s="294">
        <f t="shared" si="2"/>
        <v>0</v>
      </c>
      <c r="AF14" s="295">
        <f t="shared" si="3"/>
        <v>10</v>
      </c>
      <c r="AG14" s="296">
        <f t="shared" si="4"/>
        <v>12</v>
      </c>
      <c r="AH14" s="297">
        <f t="shared" si="5"/>
        <v>0</v>
      </c>
      <c r="AI14" s="95">
        <f t="shared" si="6"/>
        <v>1</v>
      </c>
      <c r="AJ14" s="298">
        <f t="shared" si="7"/>
        <v>0</v>
      </c>
      <c r="AK14" s="97">
        <f t="shared" si="8"/>
        <v>0</v>
      </c>
      <c r="AL14" s="299">
        <f t="shared" si="9"/>
        <v>0</v>
      </c>
      <c r="AM14" s="299">
        <f t="shared" si="10"/>
        <v>0</v>
      </c>
      <c r="AN14" s="297">
        <f t="shared" si="11"/>
        <v>0</v>
      </c>
      <c r="AO14" s="300">
        <f t="shared" si="12"/>
        <v>0</v>
      </c>
      <c r="AP14" s="300">
        <f t="shared" si="13"/>
        <v>0</v>
      </c>
      <c r="AQ14" s="300">
        <f t="shared" si="14"/>
        <v>0</v>
      </c>
      <c r="AR14" s="301">
        <f t="shared" si="22"/>
        <v>0</v>
      </c>
      <c r="AS14" s="302">
        <f t="shared" si="15"/>
        <v>0</v>
      </c>
      <c r="AT14" s="300">
        <f t="shared" si="16"/>
        <v>0</v>
      </c>
      <c r="AU14" s="300">
        <f t="shared" si="17"/>
        <v>0</v>
      </c>
      <c r="AV14" s="300">
        <f t="shared" si="18"/>
        <v>0</v>
      </c>
      <c r="AW14" s="300">
        <f t="shared" si="19"/>
        <v>1</v>
      </c>
      <c r="AX14" s="383">
        <f t="shared" si="20"/>
        <v>0</v>
      </c>
      <c r="AY14" s="75"/>
      <c r="AZ14" s="304"/>
      <c r="BA14" s="214"/>
      <c r="BB14" s="215"/>
      <c r="BC14" s="305"/>
      <c r="BD14" s="217"/>
      <c r="BE14" s="306"/>
      <c r="BF14" s="305"/>
      <c r="BG14" s="305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1"/>
        <v>1-4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77">
        <f t="shared" si="0"/>
        <v>0</v>
      </c>
      <c r="T15" s="53"/>
      <c r="U15" s="53"/>
      <c r="V15" s="53"/>
      <c r="W15" s="55"/>
      <c r="X15" s="53"/>
      <c r="Y15" s="53"/>
      <c r="Z15" s="290">
        <f t="shared" si="1"/>
        <v>0</v>
      </c>
      <c r="AA15" s="76"/>
      <c r="AB15" s="77"/>
      <c r="AC15" s="78"/>
      <c r="AD15" s="78"/>
      <c r="AE15" s="294">
        <f t="shared" si="2"/>
        <v>0</v>
      </c>
      <c r="AF15" s="295">
        <f t="shared" si="3"/>
        <v>10</v>
      </c>
      <c r="AG15" s="296">
        <f t="shared" si="4"/>
        <v>12</v>
      </c>
      <c r="AH15" s="297">
        <f t="shared" si="5"/>
        <v>0</v>
      </c>
      <c r="AI15" s="95">
        <f t="shared" si="6"/>
        <v>1</v>
      </c>
      <c r="AJ15" s="298">
        <f t="shared" si="7"/>
        <v>0</v>
      </c>
      <c r="AK15" s="97">
        <f t="shared" si="8"/>
        <v>0</v>
      </c>
      <c r="AL15" s="299">
        <f t="shared" si="9"/>
        <v>0</v>
      </c>
      <c r="AM15" s="299">
        <f t="shared" si="10"/>
        <v>0</v>
      </c>
      <c r="AN15" s="297">
        <f t="shared" si="11"/>
        <v>0</v>
      </c>
      <c r="AO15" s="300">
        <f t="shared" si="12"/>
        <v>0</v>
      </c>
      <c r="AP15" s="300">
        <f t="shared" si="13"/>
        <v>0</v>
      </c>
      <c r="AQ15" s="300">
        <f t="shared" si="14"/>
        <v>0</v>
      </c>
      <c r="AR15" s="301">
        <f t="shared" si="22"/>
        <v>0</v>
      </c>
      <c r="AS15" s="302">
        <f t="shared" si="15"/>
        <v>0</v>
      </c>
      <c r="AT15" s="300">
        <f t="shared" si="16"/>
        <v>0</v>
      </c>
      <c r="AU15" s="300">
        <f t="shared" si="17"/>
        <v>0</v>
      </c>
      <c r="AV15" s="300">
        <f t="shared" si="18"/>
        <v>0</v>
      </c>
      <c r="AW15" s="300">
        <f t="shared" si="19"/>
        <v>1</v>
      </c>
      <c r="AX15" s="383">
        <f t="shared" si="20"/>
        <v>0</v>
      </c>
      <c r="AY15" s="75"/>
      <c r="AZ15" s="304"/>
      <c r="BA15" s="214"/>
      <c r="BB15" s="215"/>
      <c r="BC15" s="305"/>
      <c r="BD15" s="217"/>
      <c r="BE15" s="306"/>
      <c r="BF15" s="305"/>
      <c r="BG15" s="305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1"/>
        <v>1-4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77">
        <f t="shared" si="0"/>
        <v>0</v>
      </c>
      <c r="U16" s="211"/>
      <c r="V16" s="53"/>
      <c r="W16" s="55"/>
      <c r="X16" s="53"/>
      <c r="Y16" s="53"/>
      <c r="Z16" s="290">
        <f t="shared" si="1"/>
        <v>0</v>
      </c>
      <c r="AA16" s="76"/>
      <c r="AB16" s="77"/>
      <c r="AC16" s="78"/>
      <c r="AD16" s="78"/>
      <c r="AE16" s="294">
        <f t="shared" si="2"/>
        <v>0</v>
      </c>
      <c r="AF16" s="295">
        <f t="shared" si="3"/>
        <v>10</v>
      </c>
      <c r="AG16" s="296">
        <f t="shared" si="4"/>
        <v>12</v>
      </c>
      <c r="AH16" s="297">
        <f t="shared" si="5"/>
        <v>0</v>
      </c>
      <c r="AI16" s="95">
        <f t="shared" si="6"/>
        <v>1</v>
      </c>
      <c r="AJ16" s="298">
        <f t="shared" si="7"/>
        <v>0</v>
      </c>
      <c r="AK16" s="97">
        <f t="shared" si="8"/>
        <v>0</v>
      </c>
      <c r="AL16" s="299">
        <f t="shared" si="9"/>
        <v>0</v>
      </c>
      <c r="AM16" s="299">
        <f t="shared" si="10"/>
        <v>0</v>
      </c>
      <c r="AN16" s="297">
        <f t="shared" si="11"/>
        <v>0</v>
      </c>
      <c r="AO16" s="300">
        <f t="shared" si="12"/>
        <v>0</v>
      </c>
      <c r="AP16" s="300">
        <f t="shared" si="13"/>
        <v>0</v>
      </c>
      <c r="AQ16" s="300">
        <f t="shared" si="14"/>
        <v>0</v>
      </c>
      <c r="AR16" s="301">
        <f t="shared" si="22"/>
        <v>0</v>
      </c>
      <c r="AS16" s="302">
        <f t="shared" si="15"/>
        <v>2</v>
      </c>
      <c r="AT16" s="300">
        <f t="shared" si="16"/>
        <v>14</v>
      </c>
      <c r="AU16" s="300">
        <f t="shared" si="17"/>
        <v>0</v>
      </c>
      <c r="AV16" s="300">
        <f t="shared" si="18"/>
        <v>0</v>
      </c>
      <c r="AW16" s="300">
        <f t="shared" si="19"/>
        <v>1</v>
      </c>
      <c r="AX16" s="383">
        <f t="shared" si="20"/>
        <v>16</v>
      </c>
      <c r="AY16" s="75"/>
      <c r="AZ16" s="304"/>
      <c r="BA16" s="214"/>
      <c r="BB16" s="215"/>
      <c r="BC16" s="305"/>
      <c r="BD16" s="217"/>
      <c r="BE16" s="306"/>
      <c r="BF16" s="305"/>
      <c r="BG16" s="305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1"/>
        <v>1-4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77">
        <f t="shared" si="0"/>
        <v>0</v>
      </c>
      <c r="T17" s="53"/>
      <c r="U17" s="56"/>
      <c r="V17" s="56"/>
      <c r="W17" s="55"/>
      <c r="X17" s="53"/>
      <c r="Y17" s="53"/>
      <c r="Z17" s="290">
        <f t="shared" si="1"/>
        <v>0</v>
      </c>
      <c r="AA17" s="76"/>
      <c r="AB17" s="77"/>
      <c r="AC17" s="78"/>
      <c r="AD17" s="78"/>
      <c r="AE17" s="294">
        <f t="shared" si="2"/>
        <v>0</v>
      </c>
      <c r="AF17" s="295">
        <f t="shared" si="3"/>
        <v>10</v>
      </c>
      <c r="AG17" s="296">
        <f t="shared" si="4"/>
        <v>12</v>
      </c>
      <c r="AH17" s="297">
        <f t="shared" si="5"/>
        <v>0</v>
      </c>
      <c r="AI17" s="95">
        <f t="shared" si="6"/>
        <v>1</v>
      </c>
      <c r="AJ17" s="298">
        <f t="shared" si="7"/>
        <v>0</v>
      </c>
      <c r="AK17" s="97">
        <f t="shared" si="8"/>
        <v>0</v>
      </c>
      <c r="AL17" s="299">
        <f t="shared" si="9"/>
        <v>0</v>
      </c>
      <c r="AM17" s="299">
        <f t="shared" si="10"/>
        <v>0</v>
      </c>
      <c r="AN17" s="297">
        <f t="shared" si="11"/>
        <v>0</v>
      </c>
      <c r="AO17" s="300">
        <f t="shared" si="12"/>
        <v>0</v>
      </c>
      <c r="AP17" s="300">
        <f t="shared" si="13"/>
        <v>0</v>
      </c>
      <c r="AQ17" s="300">
        <f t="shared" si="14"/>
        <v>0</v>
      </c>
      <c r="AR17" s="301">
        <f t="shared" si="22"/>
        <v>0</v>
      </c>
      <c r="AS17" s="302">
        <f t="shared" si="15"/>
        <v>0</v>
      </c>
      <c r="AT17" s="300">
        <f t="shared" si="16"/>
        <v>0</v>
      </c>
      <c r="AU17" s="300">
        <f t="shared" si="17"/>
        <v>0</v>
      </c>
      <c r="AV17" s="300">
        <f t="shared" si="18"/>
        <v>0</v>
      </c>
      <c r="AW17" s="300">
        <f t="shared" si="19"/>
        <v>1</v>
      </c>
      <c r="AX17" s="383">
        <f t="shared" si="20"/>
        <v>0</v>
      </c>
      <c r="AY17" s="75"/>
      <c r="AZ17" s="304"/>
      <c r="BA17" s="214"/>
      <c r="BB17" s="215"/>
      <c r="BC17" s="305"/>
      <c r="BD17" s="217"/>
      <c r="BE17" s="306"/>
      <c r="BF17" s="305"/>
      <c r="BG17" s="305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1"/>
        <v>1-4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77">
        <f t="shared" si="0"/>
        <v>0</v>
      </c>
      <c r="T18" s="53"/>
      <c r="U18" s="53"/>
      <c r="V18" s="53"/>
      <c r="W18" s="55"/>
      <c r="X18" s="53"/>
      <c r="Y18" s="53"/>
      <c r="Z18" s="290">
        <f t="shared" si="1"/>
        <v>0</v>
      </c>
      <c r="AA18" s="76"/>
      <c r="AB18" s="77"/>
      <c r="AC18" s="78"/>
      <c r="AD18" s="78"/>
      <c r="AE18" s="294">
        <f t="shared" si="2"/>
        <v>0</v>
      </c>
      <c r="AF18" s="295">
        <f t="shared" si="3"/>
        <v>10</v>
      </c>
      <c r="AG18" s="296">
        <f t="shared" si="4"/>
        <v>12</v>
      </c>
      <c r="AH18" s="297">
        <f t="shared" si="5"/>
        <v>0</v>
      </c>
      <c r="AI18" s="95">
        <f t="shared" si="6"/>
        <v>1</v>
      </c>
      <c r="AJ18" s="298">
        <f t="shared" si="7"/>
        <v>0</v>
      </c>
      <c r="AK18" s="97">
        <f t="shared" si="8"/>
        <v>0</v>
      </c>
      <c r="AL18" s="299">
        <f t="shared" si="9"/>
        <v>0</v>
      </c>
      <c r="AM18" s="299">
        <f t="shared" si="10"/>
        <v>0</v>
      </c>
      <c r="AN18" s="297">
        <f t="shared" si="11"/>
        <v>0</v>
      </c>
      <c r="AO18" s="300">
        <f t="shared" si="12"/>
        <v>0</v>
      </c>
      <c r="AP18" s="300">
        <f t="shared" si="13"/>
        <v>0</v>
      </c>
      <c r="AQ18" s="300">
        <f t="shared" si="14"/>
        <v>0</v>
      </c>
      <c r="AR18" s="301">
        <f t="shared" si="22"/>
        <v>0</v>
      </c>
      <c r="AS18" s="302">
        <f t="shared" si="15"/>
        <v>0</v>
      </c>
      <c r="AT18" s="300">
        <f t="shared" si="16"/>
        <v>0</v>
      </c>
      <c r="AU18" s="300">
        <f t="shared" si="17"/>
        <v>0</v>
      </c>
      <c r="AV18" s="300">
        <f t="shared" si="18"/>
        <v>0</v>
      </c>
      <c r="AW18" s="300">
        <f t="shared" si="19"/>
        <v>1</v>
      </c>
      <c r="AX18" s="383">
        <f t="shared" si="20"/>
        <v>0</v>
      </c>
      <c r="AY18" s="75"/>
      <c r="AZ18" s="304"/>
      <c r="BA18" s="214"/>
      <c r="BB18" s="215"/>
      <c r="BC18" s="305"/>
      <c r="BD18" s="217"/>
      <c r="BE18" s="306"/>
      <c r="BF18" s="305"/>
      <c r="BG18" s="305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/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77">
        <f t="shared" si="0"/>
        <v>0</v>
      </c>
      <c r="T19" s="53"/>
      <c r="U19" s="53"/>
      <c r="V19" s="53"/>
      <c r="W19" s="55"/>
      <c r="X19" s="53"/>
      <c r="Y19" s="53"/>
      <c r="Z19" s="290">
        <f t="shared" si="1"/>
        <v>0</v>
      </c>
      <c r="AA19" s="76"/>
      <c r="AB19" s="77"/>
      <c r="AC19" s="78"/>
      <c r="AD19" s="78"/>
      <c r="AE19" s="294">
        <f t="shared" si="2"/>
        <v>0</v>
      </c>
      <c r="AF19" s="295">
        <f t="shared" si="3"/>
        <v>10</v>
      </c>
      <c r="AG19" s="296">
        <f t="shared" si="4"/>
        <v>12</v>
      </c>
      <c r="AH19" s="297">
        <f t="shared" si="5"/>
        <v>0</v>
      </c>
      <c r="AI19" s="95">
        <f t="shared" si="6"/>
        <v>1</v>
      </c>
      <c r="AJ19" s="298">
        <f t="shared" si="7"/>
        <v>0</v>
      </c>
      <c r="AK19" s="97">
        <f t="shared" si="8"/>
        <v>0</v>
      </c>
      <c r="AL19" s="299">
        <f t="shared" si="9"/>
        <v>0</v>
      </c>
      <c r="AM19" s="299">
        <f t="shared" si="10"/>
        <v>0</v>
      </c>
      <c r="AN19" s="297">
        <f t="shared" si="11"/>
        <v>0</v>
      </c>
      <c r="AO19" s="300">
        <f t="shared" si="12"/>
        <v>0</v>
      </c>
      <c r="AP19" s="300">
        <f t="shared" si="13"/>
        <v>0</v>
      </c>
      <c r="AQ19" s="300">
        <f t="shared" si="14"/>
        <v>0</v>
      </c>
      <c r="AR19" s="301">
        <f t="shared" si="22"/>
        <v>0</v>
      </c>
      <c r="AS19" s="302">
        <f t="shared" si="15"/>
        <v>0</v>
      </c>
      <c r="AT19" s="300">
        <f t="shared" si="16"/>
        <v>14</v>
      </c>
      <c r="AU19" s="300">
        <f t="shared" si="17"/>
        <v>0</v>
      </c>
      <c r="AV19" s="300">
        <f t="shared" si="18"/>
        <v>0</v>
      </c>
      <c r="AW19" s="300">
        <f t="shared" si="19"/>
        <v>1</v>
      </c>
      <c r="AX19" s="383">
        <f t="shared" si="20"/>
        <v>14</v>
      </c>
      <c r="AY19" s="75"/>
      <c r="AZ19" s="304"/>
      <c r="BA19" s="214"/>
      <c r="BB19" s="215"/>
      <c r="BC19" s="305"/>
      <c r="BD19" s="217"/>
      <c r="BE19" s="306"/>
      <c r="BF19" s="305"/>
      <c r="BG19" s="305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>A18</f>
        <v>1-4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77">
        <f t="shared" si="0"/>
        <v>0</v>
      </c>
      <c r="T20" s="53"/>
      <c r="U20" s="57"/>
      <c r="V20" s="57"/>
      <c r="W20" s="57"/>
      <c r="X20" s="57"/>
      <c r="Y20" s="57"/>
      <c r="Z20" s="290">
        <f t="shared" si="1"/>
        <v>0</v>
      </c>
      <c r="AA20" s="76"/>
      <c r="AB20" s="77"/>
      <c r="AC20" s="78"/>
      <c r="AD20" s="78"/>
      <c r="AE20" s="294">
        <f t="shared" si="2"/>
        <v>0</v>
      </c>
      <c r="AF20" s="295">
        <f t="shared" si="3"/>
        <v>10</v>
      </c>
      <c r="AG20" s="296">
        <f t="shared" si="4"/>
        <v>12</v>
      </c>
      <c r="AH20" s="297">
        <f t="shared" si="5"/>
        <v>0</v>
      </c>
      <c r="AI20" s="95">
        <f t="shared" si="6"/>
        <v>1</v>
      </c>
      <c r="AJ20" s="298">
        <f t="shared" si="7"/>
        <v>0</v>
      </c>
      <c r="AK20" s="97">
        <f t="shared" si="8"/>
        <v>0</v>
      </c>
      <c r="AL20" s="299">
        <f t="shared" si="9"/>
        <v>0</v>
      </c>
      <c r="AM20" s="299">
        <f t="shared" si="10"/>
        <v>0</v>
      </c>
      <c r="AN20" s="297">
        <f t="shared" si="11"/>
        <v>0</v>
      </c>
      <c r="AO20" s="300">
        <f t="shared" si="12"/>
        <v>0</v>
      </c>
      <c r="AP20" s="300">
        <f t="shared" si="13"/>
        <v>0</v>
      </c>
      <c r="AQ20" s="300">
        <f t="shared" si="14"/>
        <v>0</v>
      </c>
      <c r="AR20" s="301">
        <f t="shared" si="22"/>
        <v>0</v>
      </c>
      <c r="AS20" s="302">
        <f t="shared" si="15"/>
        <v>0</v>
      </c>
      <c r="AT20" s="300">
        <f t="shared" si="16"/>
        <v>0</v>
      </c>
      <c r="AU20" s="300">
        <f t="shared" si="17"/>
        <v>0</v>
      </c>
      <c r="AV20" s="300">
        <f t="shared" si="18"/>
        <v>0</v>
      </c>
      <c r="AW20" s="300">
        <f t="shared" si="19"/>
        <v>1</v>
      </c>
      <c r="AX20" s="383">
        <f t="shared" si="20"/>
        <v>0</v>
      </c>
      <c r="AY20" s="75"/>
      <c r="AZ20" s="304"/>
      <c r="BA20" s="214"/>
      <c r="BB20" s="215"/>
      <c r="BC20" s="305"/>
      <c r="BD20" s="217"/>
      <c r="BE20" s="306"/>
      <c r="BF20" s="305"/>
      <c r="BG20" s="305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1"/>
        <v>1-4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77">
        <f t="shared" si="0"/>
        <v>0</v>
      </c>
      <c r="T21" s="53"/>
      <c r="U21" s="53"/>
      <c r="V21" s="53"/>
      <c r="W21" s="55"/>
      <c r="X21" s="53"/>
      <c r="Y21" s="53"/>
      <c r="Z21" s="290">
        <f t="shared" si="1"/>
        <v>0</v>
      </c>
      <c r="AA21" s="76"/>
      <c r="AB21" s="77"/>
      <c r="AC21" s="78"/>
      <c r="AD21" s="78"/>
      <c r="AE21" s="294">
        <f t="shared" si="2"/>
        <v>0</v>
      </c>
      <c r="AF21" s="295" t="str">
        <f t="shared" si="3"/>
        <v/>
      </c>
      <c r="AG21" s="296" t="str">
        <f t="shared" si="4"/>
        <v/>
      </c>
      <c r="AH21" s="297">
        <f t="shared" si="5"/>
        <v>8</v>
      </c>
      <c r="AI21" s="95">
        <f t="shared" si="6"/>
        <v>1</v>
      </c>
      <c r="AJ21" s="298">
        <f t="shared" si="7"/>
        <v>40</v>
      </c>
      <c r="AK21" s="97">
        <f t="shared" si="8"/>
        <v>0</v>
      </c>
      <c r="AL21" s="299">
        <f t="shared" si="9"/>
        <v>0</v>
      </c>
      <c r="AM21" s="299">
        <f t="shared" si="10"/>
        <v>0</v>
      </c>
      <c r="AN21" s="297">
        <f t="shared" si="11"/>
        <v>1</v>
      </c>
      <c r="AO21" s="300">
        <f t="shared" si="12"/>
        <v>8</v>
      </c>
      <c r="AP21" s="300">
        <f t="shared" si="13"/>
        <v>0</v>
      </c>
      <c r="AQ21" s="300">
        <f t="shared" si="14"/>
        <v>0</v>
      </c>
      <c r="AR21" s="301">
        <f t="shared" si="22"/>
        <v>48</v>
      </c>
      <c r="AS21" s="302">
        <f t="shared" si="15"/>
        <v>0</v>
      </c>
      <c r="AT21" s="300">
        <f t="shared" si="16"/>
        <v>0</v>
      </c>
      <c r="AU21" s="300">
        <f t="shared" si="17"/>
        <v>20</v>
      </c>
      <c r="AV21" s="300">
        <f t="shared" si="18"/>
        <v>0</v>
      </c>
      <c r="AW21" s="300">
        <f t="shared" si="19"/>
        <v>1</v>
      </c>
      <c r="AX21" s="383">
        <f t="shared" si="20"/>
        <v>68</v>
      </c>
      <c r="AY21" s="75"/>
      <c r="AZ21" s="304"/>
      <c r="BA21" s="214"/>
      <c r="BB21" s="215"/>
      <c r="BC21" s="305"/>
      <c r="BD21" s="217"/>
      <c r="BE21" s="306"/>
      <c r="BF21" s="305"/>
      <c r="BG21" s="305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1"/>
        <v>1-4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77">
        <f t="shared" si="0"/>
        <v>0</v>
      </c>
      <c r="T22" s="53"/>
      <c r="U22" s="53"/>
      <c r="V22" s="53"/>
      <c r="W22" s="55"/>
      <c r="X22" s="53"/>
      <c r="Y22" s="53"/>
      <c r="Z22" s="290">
        <f t="shared" si="1"/>
        <v>0</v>
      </c>
      <c r="AA22" s="76"/>
      <c r="AB22" s="77"/>
      <c r="AC22" s="78"/>
      <c r="AD22" s="78"/>
      <c r="AE22" s="294">
        <f t="shared" si="2"/>
        <v>0</v>
      </c>
      <c r="AF22" s="295">
        <f t="shared" si="3"/>
        <v>10</v>
      </c>
      <c r="AG22" s="296">
        <f t="shared" si="4"/>
        <v>12</v>
      </c>
      <c r="AH22" s="297">
        <f t="shared" si="5"/>
        <v>0</v>
      </c>
      <c r="AI22" s="95">
        <f t="shared" si="6"/>
        <v>1</v>
      </c>
      <c r="AJ22" s="298">
        <f t="shared" si="7"/>
        <v>0</v>
      </c>
      <c r="AK22" s="97">
        <f t="shared" si="8"/>
        <v>0</v>
      </c>
      <c r="AL22" s="299">
        <f t="shared" si="9"/>
        <v>0</v>
      </c>
      <c r="AM22" s="299">
        <f t="shared" si="10"/>
        <v>4</v>
      </c>
      <c r="AN22" s="297">
        <f t="shared" si="11"/>
        <v>0</v>
      </c>
      <c r="AO22" s="300">
        <f t="shared" si="12"/>
        <v>0</v>
      </c>
      <c r="AP22" s="300">
        <f t="shared" si="13"/>
        <v>0</v>
      </c>
      <c r="AQ22" s="300">
        <f t="shared" si="14"/>
        <v>0</v>
      </c>
      <c r="AR22" s="301">
        <f t="shared" si="22"/>
        <v>4</v>
      </c>
      <c r="AS22" s="302">
        <f t="shared" si="15"/>
        <v>0</v>
      </c>
      <c r="AT22" s="300">
        <f t="shared" si="16"/>
        <v>0</v>
      </c>
      <c r="AU22" s="300">
        <f t="shared" si="17"/>
        <v>0</v>
      </c>
      <c r="AV22" s="300">
        <f t="shared" si="18"/>
        <v>0</v>
      </c>
      <c r="AW22" s="300">
        <f t="shared" si="19"/>
        <v>1</v>
      </c>
      <c r="AX22" s="383">
        <f t="shared" si="20"/>
        <v>4</v>
      </c>
      <c r="AY22" s="75"/>
      <c r="AZ22" s="304"/>
      <c r="BA22" s="214"/>
      <c r="BB22" s="215"/>
      <c r="BC22" s="305"/>
      <c r="BD22" s="217"/>
      <c r="BE22" s="306"/>
      <c r="BF22" s="305"/>
      <c r="BG22" s="305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/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77">
        <f t="shared" si="0"/>
        <v>0</v>
      </c>
      <c r="T23" s="53"/>
      <c r="U23" s="53"/>
      <c r="V23" s="53"/>
      <c r="W23" s="55"/>
      <c r="X23" s="53"/>
      <c r="Y23" s="53"/>
      <c r="Z23" s="290">
        <f t="shared" si="1"/>
        <v>0</v>
      </c>
      <c r="AA23" s="76"/>
      <c r="AB23" s="77"/>
      <c r="AC23" s="78"/>
      <c r="AD23" s="78"/>
      <c r="AE23" s="294">
        <f t="shared" si="2"/>
        <v>0</v>
      </c>
      <c r="AF23" s="295">
        <f t="shared" si="3"/>
        <v>10</v>
      </c>
      <c r="AG23" s="296">
        <f t="shared" si="4"/>
        <v>12</v>
      </c>
      <c r="AH23" s="297">
        <f t="shared" si="5"/>
        <v>0</v>
      </c>
      <c r="AI23" s="95">
        <f t="shared" si="6"/>
        <v>1</v>
      </c>
      <c r="AJ23" s="298">
        <f t="shared" si="7"/>
        <v>0</v>
      </c>
      <c r="AK23" s="97">
        <f t="shared" si="8"/>
        <v>0</v>
      </c>
      <c r="AL23" s="299">
        <f t="shared" si="9"/>
        <v>0</v>
      </c>
      <c r="AM23" s="299">
        <f t="shared" si="10"/>
        <v>4</v>
      </c>
      <c r="AN23" s="297">
        <f t="shared" si="11"/>
        <v>0</v>
      </c>
      <c r="AO23" s="300">
        <f t="shared" si="12"/>
        <v>0</v>
      </c>
      <c r="AP23" s="300">
        <f t="shared" si="13"/>
        <v>0</v>
      </c>
      <c r="AQ23" s="300">
        <f t="shared" si="14"/>
        <v>0</v>
      </c>
      <c r="AR23" s="301">
        <f t="shared" si="22"/>
        <v>4</v>
      </c>
      <c r="AS23" s="302">
        <f t="shared" si="15"/>
        <v>0</v>
      </c>
      <c r="AT23" s="300">
        <f t="shared" si="16"/>
        <v>0</v>
      </c>
      <c r="AU23" s="300">
        <f t="shared" si="17"/>
        <v>0</v>
      </c>
      <c r="AV23" s="300">
        <f t="shared" si="18"/>
        <v>0</v>
      </c>
      <c r="AW23" s="300">
        <f t="shared" si="19"/>
        <v>1</v>
      </c>
      <c r="AX23" s="383">
        <f t="shared" si="20"/>
        <v>4</v>
      </c>
      <c r="AY23" s="75"/>
      <c r="AZ23" s="304"/>
      <c r="BA23" s="214"/>
      <c r="BB23" s="215"/>
      <c r="BC23" s="305"/>
      <c r="BD23" s="217"/>
      <c r="BE23" s="306"/>
      <c r="BF23" s="305"/>
      <c r="BG23" s="305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>A22</f>
        <v>1-4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77">
        <f t="shared" si="0"/>
        <v>0</v>
      </c>
      <c r="T24" s="53"/>
      <c r="U24" s="53"/>
      <c r="V24" s="53"/>
      <c r="W24" s="55"/>
      <c r="X24" s="53"/>
      <c r="Y24" s="53"/>
      <c r="Z24" s="290">
        <f t="shared" si="1"/>
        <v>0</v>
      </c>
      <c r="AA24" s="76"/>
      <c r="AB24" s="77"/>
      <c r="AC24" s="78"/>
      <c r="AD24" s="78"/>
      <c r="AE24" s="294">
        <f t="shared" si="2"/>
        <v>0</v>
      </c>
      <c r="AF24" s="295">
        <f t="shared" si="3"/>
        <v>10</v>
      </c>
      <c r="AG24" s="296">
        <f t="shared" si="4"/>
        <v>12</v>
      </c>
      <c r="AH24" s="297">
        <f t="shared" si="5"/>
        <v>0</v>
      </c>
      <c r="AI24" s="95">
        <f t="shared" si="6"/>
        <v>1</v>
      </c>
      <c r="AJ24" s="298">
        <f t="shared" si="7"/>
        <v>0</v>
      </c>
      <c r="AK24" s="97">
        <f t="shared" si="8"/>
        <v>0</v>
      </c>
      <c r="AL24" s="299">
        <f t="shared" si="9"/>
        <v>0</v>
      </c>
      <c r="AM24" s="299">
        <f t="shared" si="10"/>
        <v>4</v>
      </c>
      <c r="AN24" s="297">
        <f t="shared" si="11"/>
        <v>0</v>
      </c>
      <c r="AO24" s="300">
        <f t="shared" si="12"/>
        <v>0</v>
      </c>
      <c r="AP24" s="300">
        <f t="shared" si="13"/>
        <v>0</v>
      </c>
      <c r="AQ24" s="300">
        <f t="shared" si="14"/>
        <v>0</v>
      </c>
      <c r="AR24" s="301">
        <f t="shared" si="22"/>
        <v>4</v>
      </c>
      <c r="AS24" s="302">
        <f t="shared" si="15"/>
        <v>0</v>
      </c>
      <c r="AT24" s="300">
        <f t="shared" si="16"/>
        <v>0</v>
      </c>
      <c r="AU24" s="300">
        <f t="shared" si="17"/>
        <v>0</v>
      </c>
      <c r="AV24" s="300">
        <f t="shared" si="18"/>
        <v>0</v>
      </c>
      <c r="AW24" s="300">
        <f t="shared" si="19"/>
        <v>1</v>
      </c>
      <c r="AX24" s="383">
        <f t="shared" si="20"/>
        <v>4</v>
      </c>
      <c r="AY24" s="75"/>
      <c r="AZ24" s="304"/>
      <c r="BA24" s="214"/>
      <c r="BB24" s="215"/>
      <c r="BC24" s="305"/>
      <c r="BD24" s="217"/>
      <c r="BE24" s="306"/>
      <c r="BF24" s="305"/>
      <c r="BG24" s="305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1"/>
        <v>1-4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77">
        <f t="shared" si="0"/>
        <v>0</v>
      </c>
      <c r="T25" s="53"/>
      <c r="U25" s="53"/>
      <c r="V25" s="53"/>
      <c r="W25" s="55"/>
      <c r="X25" s="53"/>
      <c r="Y25" s="53"/>
      <c r="Z25" s="290">
        <f t="shared" si="1"/>
        <v>0</v>
      </c>
      <c r="AA25" s="76"/>
      <c r="AB25" s="77"/>
      <c r="AC25" s="78"/>
      <c r="AD25" s="78"/>
      <c r="AE25" s="294">
        <f t="shared" si="2"/>
        <v>0</v>
      </c>
      <c r="AF25" s="295">
        <f t="shared" si="3"/>
        <v>10</v>
      </c>
      <c r="AG25" s="296">
        <f t="shared" si="4"/>
        <v>12</v>
      </c>
      <c r="AH25" s="297">
        <f t="shared" si="5"/>
        <v>0</v>
      </c>
      <c r="AI25" s="95">
        <f t="shared" si="6"/>
        <v>1</v>
      </c>
      <c r="AJ25" s="298">
        <f t="shared" si="7"/>
        <v>0</v>
      </c>
      <c r="AK25" s="97">
        <f t="shared" si="8"/>
        <v>0</v>
      </c>
      <c r="AL25" s="299">
        <f t="shared" si="9"/>
        <v>0</v>
      </c>
      <c r="AM25" s="299">
        <f t="shared" si="10"/>
        <v>4</v>
      </c>
      <c r="AN25" s="297">
        <f t="shared" si="11"/>
        <v>0</v>
      </c>
      <c r="AO25" s="300">
        <f t="shared" si="12"/>
        <v>0</v>
      </c>
      <c r="AP25" s="300">
        <f t="shared" si="13"/>
        <v>0</v>
      </c>
      <c r="AQ25" s="300">
        <f t="shared" si="14"/>
        <v>0</v>
      </c>
      <c r="AR25" s="301">
        <f t="shared" si="22"/>
        <v>4</v>
      </c>
      <c r="AS25" s="302">
        <f t="shared" si="15"/>
        <v>0</v>
      </c>
      <c r="AT25" s="300">
        <f t="shared" si="16"/>
        <v>0</v>
      </c>
      <c r="AU25" s="300">
        <f t="shared" si="17"/>
        <v>0</v>
      </c>
      <c r="AV25" s="300">
        <f t="shared" si="18"/>
        <v>0</v>
      </c>
      <c r="AW25" s="300">
        <f t="shared" si="19"/>
        <v>1</v>
      </c>
      <c r="AX25" s="383">
        <f t="shared" si="20"/>
        <v>4</v>
      </c>
      <c r="AY25" s="75"/>
      <c r="AZ25" s="304"/>
      <c r="BA25" s="214"/>
      <c r="BB25" s="215"/>
      <c r="BC25" s="305"/>
      <c r="BD25" s="217"/>
      <c r="BE25" s="306"/>
      <c r="BF25" s="305"/>
      <c r="BG25" s="305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1"/>
        <v>1-4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77">
        <f t="shared" si="0"/>
        <v>0</v>
      </c>
      <c r="T26" s="53"/>
      <c r="U26" s="57"/>
      <c r="V26" s="57"/>
      <c r="W26" s="57"/>
      <c r="X26" s="57"/>
      <c r="Y26" s="57"/>
      <c r="Z26" s="290">
        <f t="shared" si="1"/>
        <v>0</v>
      </c>
      <c r="AA26" s="76"/>
      <c r="AB26" s="77"/>
      <c r="AC26" s="78"/>
      <c r="AD26" s="78"/>
      <c r="AE26" s="294">
        <f t="shared" si="2"/>
        <v>0</v>
      </c>
      <c r="AF26" s="295">
        <f t="shared" si="3"/>
        <v>10</v>
      </c>
      <c r="AG26" s="296">
        <f t="shared" si="4"/>
        <v>12</v>
      </c>
      <c r="AH26" s="297">
        <f t="shared" si="5"/>
        <v>0</v>
      </c>
      <c r="AI26" s="95">
        <f t="shared" si="6"/>
        <v>1</v>
      </c>
      <c r="AJ26" s="298">
        <f t="shared" si="7"/>
        <v>0</v>
      </c>
      <c r="AK26" s="97">
        <f t="shared" si="8"/>
        <v>0</v>
      </c>
      <c r="AL26" s="299">
        <f t="shared" si="9"/>
        <v>0</v>
      </c>
      <c r="AM26" s="299">
        <f t="shared" si="10"/>
        <v>4</v>
      </c>
      <c r="AN26" s="297">
        <f t="shared" si="11"/>
        <v>0</v>
      </c>
      <c r="AO26" s="300">
        <f t="shared" si="12"/>
        <v>0</v>
      </c>
      <c r="AP26" s="300">
        <f t="shared" si="13"/>
        <v>0</v>
      </c>
      <c r="AQ26" s="300">
        <f t="shared" si="14"/>
        <v>0</v>
      </c>
      <c r="AR26" s="301">
        <f t="shared" si="22"/>
        <v>4</v>
      </c>
      <c r="AS26" s="302">
        <f t="shared" si="15"/>
        <v>0</v>
      </c>
      <c r="AT26" s="300">
        <f t="shared" si="16"/>
        <v>16</v>
      </c>
      <c r="AU26" s="300">
        <f t="shared" si="17"/>
        <v>0</v>
      </c>
      <c r="AV26" s="300">
        <f t="shared" si="18"/>
        <v>0</v>
      </c>
      <c r="AW26" s="300">
        <f t="shared" si="19"/>
        <v>1</v>
      </c>
      <c r="AX26" s="383">
        <f t="shared" si="20"/>
        <v>20</v>
      </c>
      <c r="AY26" s="75"/>
      <c r="AZ26" s="304"/>
      <c r="BA26" s="214"/>
      <c r="BB26" s="215"/>
      <c r="BC26" s="305"/>
      <c r="BD26" s="217"/>
      <c r="BE26" s="306"/>
      <c r="BF26" s="305"/>
      <c r="BG26" s="305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e">
        <f>#REF!</f>
        <v>#REF!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77">
        <f t="shared" si="0"/>
        <v>0</v>
      </c>
      <c r="T27" s="53"/>
      <c r="U27" s="58"/>
      <c r="V27" s="57"/>
      <c r="W27" s="57"/>
      <c r="X27" s="57"/>
      <c r="Y27" s="57"/>
      <c r="Z27" s="290">
        <f t="shared" si="1"/>
        <v>0</v>
      </c>
      <c r="AA27" s="76"/>
      <c r="AB27" s="77"/>
      <c r="AC27" s="78"/>
      <c r="AD27" s="78"/>
      <c r="AE27" s="294">
        <f t="shared" si="2"/>
        <v>0</v>
      </c>
      <c r="AF27" s="295">
        <f t="shared" si="3"/>
        <v>10</v>
      </c>
      <c r="AG27" s="296">
        <f t="shared" si="4"/>
        <v>12</v>
      </c>
      <c r="AH27" s="297">
        <f t="shared" si="5"/>
        <v>0</v>
      </c>
      <c r="AI27" s="95">
        <f t="shared" si="6"/>
        <v>1</v>
      </c>
      <c r="AJ27" s="298">
        <f t="shared" si="7"/>
        <v>0</v>
      </c>
      <c r="AK27" s="97">
        <f t="shared" si="8"/>
        <v>0</v>
      </c>
      <c r="AL27" s="299">
        <f t="shared" si="9"/>
        <v>0</v>
      </c>
      <c r="AM27" s="299">
        <f t="shared" si="10"/>
        <v>4</v>
      </c>
      <c r="AN27" s="297">
        <f t="shared" si="11"/>
        <v>0</v>
      </c>
      <c r="AO27" s="300">
        <f t="shared" si="12"/>
        <v>0</v>
      </c>
      <c r="AP27" s="300">
        <f t="shared" si="13"/>
        <v>0</v>
      </c>
      <c r="AQ27" s="300">
        <f t="shared" si="14"/>
        <v>0</v>
      </c>
      <c r="AR27" s="301">
        <f t="shared" si="22"/>
        <v>4</v>
      </c>
      <c r="AS27" s="302">
        <f t="shared" si="15"/>
        <v>0</v>
      </c>
      <c r="AT27" s="300">
        <f t="shared" si="16"/>
        <v>0</v>
      </c>
      <c r="AU27" s="300">
        <f t="shared" si="17"/>
        <v>0</v>
      </c>
      <c r="AV27" s="300">
        <f t="shared" si="18"/>
        <v>0</v>
      </c>
      <c r="AW27" s="300">
        <f t="shared" si="19"/>
        <v>1</v>
      </c>
      <c r="AX27" s="383">
        <f t="shared" si="20"/>
        <v>4</v>
      </c>
      <c r="AY27" s="75"/>
      <c r="AZ27" s="304"/>
      <c r="BA27" s="214"/>
      <c r="BB27" s="215"/>
      <c r="BC27" s="305"/>
      <c r="BD27" s="217"/>
      <c r="BE27" s="306"/>
      <c r="BF27" s="305"/>
      <c r="BG27" s="305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e">
        <f t="shared" si="21"/>
        <v>#REF!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77">
        <f t="shared" si="0"/>
        <v>0</v>
      </c>
      <c r="T28" s="53"/>
      <c r="U28" s="53"/>
      <c r="V28" s="53"/>
      <c r="W28" s="55"/>
      <c r="X28" s="53"/>
      <c r="Y28" s="53"/>
      <c r="Z28" s="290">
        <f t="shared" si="1"/>
        <v>0</v>
      </c>
      <c r="AA28" s="76"/>
      <c r="AB28" s="77"/>
      <c r="AC28" s="78"/>
      <c r="AD28" s="78"/>
      <c r="AE28" s="294">
        <f t="shared" si="2"/>
        <v>0</v>
      </c>
      <c r="AF28" s="295">
        <f t="shared" si="3"/>
        <v>10</v>
      </c>
      <c r="AG28" s="296">
        <f t="shared" si="4"/>
        <v>12</v>
      </c>
      <c r="AH28" s="297">
        <f t="shared" si="5"/>
        <v>0</v>
      </c>
      <c r="AI28" s="95">
        <f t="shared" si="6"/>
        <v>1</v>
      </c>
      <c r="AJ28" s="298">
        <f t="shared" si="7"/>
        <v>0</v>
      </c>
      <c r="AK28" s="97">
        <f t="shared" si="8"/>
        <v>0</v>
      </c>
      <c r="AL28" s="299">
        <f t="shared" si="9"/>
        <v>0</v>
      </c>
      <c r="AM28" s="299">
        <f t="shared" si="10"/>
        <v>4</v>
      </c>
      <c r="AN28" s="297">
        <f t="shared" si="11"/>
        <v>0</v>
      </c>
      <c r="AO28" s="300">
        <f t="shared" si="12"/>
        <v>0</v>
      </c>
      <c r="AP28" s="300">
        <f t="shared" si="13"/>
        <v>0</v>
      </c>
      <c r="AQ28" s="300">
        <f t="shared" si="14"/>
        <v>0</v>
      </c>
      <c r="AR28" s="301">
        <f t="shared" si="22"/>
        <v>4</v>
      </c>
      <c r="AS28" s="302">
        <f t="shared" si="15"/>
        <v>0</v>
      </c>
      <c r="AT28" s="300">
        <f t="shared" si="16"/>
        <v>0</v>
      </c>
      <c r="AU28" s="300">
        <f t="shared" si="17"/>
        <v>0</v>
      </c>
      <c r="AV28" s="300">
        <f t="shared" si="18"/>
        <v>0</v>
      </c>
      <c r="AW28" s="300">
        <f t="shared" si="19"/>
        <v>1</v>
      </c>
      <c r="AX28" s="383">
        <f t="shared" si="20"/>
        <v>4</v>
      </c>
      <c r="AY28" s="75"/>
      <c r="AZ28" s="304"/>
      <c r="BA28" s="214"/>
      <c r="BB28" s="215"/>
      <c r="BC28" s="305"/>
      <c r="BD28" s="217"/>
      <c r="BE28" s="306"/>
      <c r="BF28" s="305"/>
      <c r="BG28" s="305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e">
        <f t="shared" si="21"/>
        <v>#REF!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77">
        <f t="shared" si="0"/>
        <v>0</v>
      </c>
      <c r="T29" s="53"/>
      <c r="U29" s="53"/>
      <c r="V29" s="53"/>
      <c r="W29" s="55"/>
      <c r="X29" s="53"/>
      <c r="Y29" s="53"/>
      <c r="Z29" s="290">
        <f t="shared" si="1"/>
        <v>0</v>
      </c>
      <c r="AA29" s="76"/>
      <c r="AB29" s="77"/>
      <c r="AC29" s="78"/>
      <c r="AD29" s="78"/>
      <c r="AE29" s="294">
        <f t="shared" si="2"/>
        <v>0</v>
      </c>
      <c r="AF29" s="295">
        <f t="shared" si="3"/>
        <v>10</v>
      </c>
      <c r="AG29" s="296">
        <f t="shared" si="4"/>
        <v>12</v>
      </c>
      <c r="AH29" s="297">
        <f t="shared" si="5"/>
        <v>0</v>
      </c>
      <c r="AI29" s="95">
        <f t="shared" si="6"/>
        <v>1</v>
      </c>
      <c r="AJ29" s="298">
        <f t="shared" si="7"/>
        <v>0</v>
      </c>
      <c r="AK29" s="97">
        <f t="shared" si="8"/>
        <v>0</v>
      </c>
      <c r="AL29" s="299">
        <f t="shared" si="9"/>
        <v>0</v>
      </c>
      <c r="AM29" s="299">
        <f t="shared" si="10"/>
        <v>4</v>
      </c>
      <c r="AN29" s="297">
        <f t="shared" si="11"/>
        <v>0</v>
      </c>
      <c r="AO29" s="300">
        <f t="shared" si="12"/>
        <v>0</v>
      </c>
      <c r="AP29" s="300">
        <f t="shared" si="13"/>
        <v>0</v>
      </c>
      <c r="AQ29" s="300">
        <f t="shared" si="14"/>
        <v>0</v>
      </c>
      <c r="AR29" s="301">
        <f t="shared" si="22"/>
        <v>4</v>
      </c>
      <c r="AS29" s="302">
        <f t="shared" si="15"/>
        <v>0</v>
      </c>
      <c r="AT29" s="300">
        <f t="shared" si="16"/>
        <v>0</v>
      </c>
      <c r="AU29" s="300">
        <f t="shared" si="17"/>
        <v>0</v>
      </c>
      <c r="AV29" s="300">
        <f t="shared" si="18"/>
        <v>0</v>
      </c>
      <c r="AW29" s="300">
        <f t="shared" si="19"/>
        <v>1</v>
      </c>
      <c r="AX29" s="383">
        <f t="shared" si="20"/>
        <v>4</v>
      </c>
      <c r="AY29" s="75"/>
      <c r="AZ29" s="304"/>
      <c r="BA29" s="214"/>
      <c r="BB29" s="215"/>
      <c r="BC29" s="305"/>
      <c r="BD29" s="217"/>
      <c r="BE29" s="306"/>
      <c r="BF29" s="305"/>
      <c r="BG29" s="305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e">
        <f t="shared" si="21"/>
        <v>#REF!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77">
        <f t="shared" si="0"/>
        <v>0</v>
      </c>
      <c r="T30" s="53"/>
      <c r="U30" s="53"/>
      <c r="V30" s="53"/>
      <c r="W30" s="55"/>
      <c r="X30" s="53"/>
      <c r="Y30" s="53"/>
      <c r="Z30" s="290">
        <f t="shared" si="1"/>
        <v>0</v>
      </c>
      <c r="AA30" s="76"/>
      <c r="AB30" s="77"/>
      <c r="AC30" s="78"/>
      <c r="AD30" s="78"/>
      <c r="AE30" s="294">
        <f t="shared" si="2"/>
        <v>0</v>
      </c>
      <c r="AF30" s="295">
        <f t="shared" si="3"/>
        <v>12</v>
      </c>
      <c r="AG30" s="296">
        <f t="shared" si="4"/>
        <v>14</v>
      </c>
      <c r="AH30" s="297">
        <f t="shared" si="5"/>
        <v>0</v>
      </c>
      <c r="AI30" s="95">
        <f t="shared" si="6"/>
        <v>0.83</v>
      </c>
      <c r="AJ30" s="298">
        <f t="shared" si="7"/>
        <v>0</v>
      </c>
      <c r="AK30" s="97">
        <f t="shared" si="8"/>
        <v>0</v>
      </c>
      <c r="AL30" s="299">
        <f t="shared" si="9"/>
        <v>0</v>
      </c>
      <c r="AM30" s="299">
        <f t="shared" si="10"/>
        <v>0</v>
      </c>
      <c r="AN30" s="297">
        <f t="shared" si="11"/>
        <v>0</v>
      </c>
      <c r="AO30" s="300">
        <f t="shared" si="12"/>
        <v>0</v>
      </c>
      <c r="AP30" s="300">
        <f t="shared" si="13"/>
        <v>0</v>
      </c>
      <c r="AQ30" s="300">
        <f t="shared" si="14"/>
        <v>0</v>
      </c>
      <c r="AR30" s="301">
        <f t="shared" si="22"/>
        <v>0</v>
      </c>
      <c r="AS30" s="302">
        <f t="shared" si="15"/>
        <v>0</v>
      </c>
      <c r="AT30" s="300">
        <f t="shared" si="16"/>
        <v>0</v>
      </c>
      <c r="AU30" s="300">
        <f t="shared" si="17"/>
        <v>0</v>
      </c>
      <c r="AV30" s="300">
        <f t="shared" si="18"/>
        <v>0</v>
      </c>
      <c r="AW30" s="300">
        <f t="shared" si="19"/>
        <v>1</v>
      </c>
      <c r="AX30" s="383">
        <f t="shared" si="20"/>
        <v>0</v>
      </c>
      <c r="AY30" s="75"/>
      <c r="AZ30" s="304"/>
      <c r="BA30" s="214"/>
      <c r="BB30" s="215"/>
      <c r="BC30" s="305"/>
      <c r="BD30" s="217"/>
      <c r="BE30" s="306"/>
      <c r="BF30" s="305"/>
      <c r="BG30" s="305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e">
        <f t="shared" si="21"/>
        <v>#REF!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77">
        <f t="shared" si="0"/>
        <v>0</v>
      </c>
      <c r="T31" s="53"/>
      <c r="U31" s="57"/>
      <c r="V31" s="57"/>
      <c r="W31" s="57"/>
      <c r="X31" s="57"/>
      <c r="Y31" s="57"/>
      <c r="Z31" s="290">
        <f t="shared" si="1"/>
        <v>0</v>
      </c>
      <c r="AA31" s="76"/>
      <c r="AB31" s="77"/>
      <c r="AC31" s="78"/>
      <c r="AD31" s="78"/>
      <c r="AE31" s="294">
        <f t="shared" si="2"/>
        <v>0</v>
      </c>
      <c r="AF31" s="295">
        <f t="shared" si="3"/>
        <v>12</v>
      </c>
      <c r="AG31" s="296">
        <f t="shared" si="4"/>
        <v>14</v>
      </c>
      <c r="AH31" s="297">
        <f t="shared" si="5"/>
        <v>0</v>
      </c>
      <c r="AI31" s="95">
        <f t="shared" si="6"/>
        <v>0.83</v>
      </c>
      <c r="AJ31" s="298">
        <f t="shared" si="7"/>
        <v>0</v>
      </c>
      <c r="AK31" s="97">
        <f t="shared" si="8"/>
        <v>0</v>
      </c>
      <c r="AL31" s="299">
        <f t="shared" si="9"/>
        <v>0</v>
      </c>
      <c r="AM31" s="299">
        <f t="shared" si="10"/>
        <v>0</v>
      </c>
      <c r="AN31" s="297">
        <f t="shared" si="11"/>
        <v>0</v>
      </c>
      <c r="AO31" s="300">
        <f t="shared" si="12"/>
        <v>0</v>
      </c>
      <c r="AP31" s="300">
        <f t="shared" si="13"/>
        <v>0</v>
      </c>
      <c r="AQ31" s="300">
        <f t="shared" si="14"/>
        <v>0</v>
      </c>
      <c r="AR31" s="301">
        <f t="shared" si="22"/>
        <v>0</v>
      </c>
      <c r="AS31" s="302">
        <f t="shared" si="15"/>
        <v>0</v>
      </c>
      <c r="AT31" s="300">
        <f t="shared" si="16"/>
        <v>14</v>
      </c>
      <c r="AU31" s="300">
        <f t="shared" si="17"/>
        <v>0</v>
      </c>
      <c r="AV31" s="300">
        <f t="shared" si="18"/>
        <v>0</v>
      </c>
      <c r="AW31" s="300">
        <f t="shared" si="19"/>
        <v>1</v>
      </c>
      <c r="AX31" s="383">
        <f t="shared" si="20"/>
        <v>14</v>
      </c>
      <c r="AY31" s="75"/>
      <c r="AZ31" s="304"/>
      <c r="BA31" s="214"/>
      <c r="BB31" s="215"/>
      <c r="BC31" s="305"/>
      <c r="BD31" s="217"/>
      <c r="BE31" s="306"/>
      <c r="BF31" s="305"/>
      <c r="BG31" s="305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e">
        <f t="shared" si="21"/>
        <v>#REF!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77">
        <f t="shared" si="0"/>
        <v>0</v>
      </c>
      <c r="T32" s="53"/>
      <c r="U32" s="57"/>
      <c r="V32" s="57"/>
      <c r="W32" s="57"/>
      <c r="X32" s="57"/>
      <c r="Y32" s="57"/>
      <c r="Z32" s="290">
        <f t="shared" si="1"/>
        <v>0</v>
      </c>
      <c r="AA32" s="76"/>
      <c r="AB32" s="77"/>
      <c r="AC32" s="78"/>
      <c r="AD32" s="78"/>
      <c r="AE32" s="294">
        <f t="shared" si="2"/>
        <v>0</v>
      </c>
      <c r="AF32" s="295" t="str">
        <f t="shared" si="3"/>
        <v/>
      </c>
      <c r="AG32" s="296" t="str">
        <f t="shared" si="4"/>
        <v/>
      </c>
      <c r="AH32" s="297">
        <f t="shared" si="5"/>
        <v>8</v>
      </c>
      <c r="AI32" s="95">
        <f t="shared" si="6"/>
        <v>1</v>
      </c>
      <c r="AJ32" s="298">
        <f t="shared" si="7"/>
        <v>40</v>
      </c>
      <c r="AK32" s="97">
        <f t="shared" si="8"/>
        <v>0</v>
      </c>
      <c r="AL32" s="299">
        <f t="shared" si="9"/>
        <v>0</v>
      </c>
      <c r="AM32" s="299">
        <f t="shared" si="10"/>
        <v>0</v>
      </c>
      <c r="AN32" s="297">
        <f t="shared" si="11"/>
        <v>1</v>
      </c>
      <c r="AO32" s="300">
        <f t="shared" si="12"/>
        <v>8</v>
      </c>
      <c r="AP32" s="300">
        <f t="shared" si="13"/>
        <v>0</v>
      </c>
      <c r="AQ32" s="300">
        <f t="shared" si="14"/>
        <v>0</v>
      </c>
      <c r="AR32" s="301">
        <f t="shared" si="22"/>
        <v>48</v>
      </c>
      <c r="AS32" s="302">
        <f t="shared" si="15"/>
        <v>0</v>
      </c>
      <c r="AT32" s="300">
        <f t="shared" si="16"/>
        <v>0</v>
      </c>
      <c r="AU32" s="300">
        <f t="shared" si="17"/>
        <v>22</v>
      </c>
      <c r="AV32" s="300">
        <f t="shared" si="18"/>
        <v>0</v>
      </c>
      <c r="AW32" s="300">
        <f t="shared" si="19"/>
        <v>1</v>
      </c>
      <c r="AX32" s="383">
        <f t="shared" si="20"/>
        <v>70</v>
      </c>
      <c r="AY32" s="75"/>
      <c r="AZ32" s="304"/>
      <c r="BA32" s="214"/>
      <c r="BB32" s="215"/>
      <c r="BC32" s="305"/>
      <c r="BD32" s="217"/>
      <c r="BE32" s="306"/>
      <c r="BF32" s="305"/>
      <c r="BG32" s="305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e">
        <f t="shared" si="21"/>
        <v>#REF!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77">
        <f t="shared" si="0"/>
        <v>0</v>
      </c>
      <c r="T33" s="53"/>
      <c r="U33" s="53"/>
      <c r="V33" s="53"/>
      <c r="W33" s="55"/>
      <c r="X33" s="53"/>
      <c r="Y33" s="53"/>
      <c r="Z33" s="290">
        <f t="shared" si="1"/>
        <v>0</v>
      </c>
      <c r="AA33" s="76"/>
      <c r="AB33" s="77"/>
      <c r="AC33" s="78"/>
      <c r="AD33" s="78"/>
      <c r="AE33" s="294">
        <f t="shared" si="2"/>
        <v>0</v>
      </c>
      <c r="AF33" s="295">
        <f t="shared" si="3"/>
        <v>12</v>
      </c>
      <c r="AG33" s="296">
        <f t="shared" si="4"/>
        <v>14</v>
      </c>
      <c r="AH33" s="297">
        <f t="shared" si="5"/>
        <v>0</v>
      </c>
      <c r="AI33" s="95">
        <f t="shared" si="6"/>
        <v>0.83</v>
      </c>
      <c r="AJ33" s="298">
        <f t="shared" si="7"/>
        <v>0</v>
      </c>
      <c r="AK33" s="97">
        <f t="shared" si="8"/>
        <v>0</v>
      </c>
      <c r="AL33" s="299">
        <f t="shared" si="9"/>
        <v>0</v>
      </c>
      <c r="AM33" s="299">
        <f t="shared" si="10"/>
        <v>0</v>
      </c>
      <c r="AN33" s="297">
        <f t="shared" si="11"/>
        <v>0</v>
      </c>
      <c r="AO33" s="300">
        <f t="shared" si="12"/>
        <v>0</v>
      </c>
      <c r="AP33" s="300">
        <f t="shared" si="13"/>
        <v>0</v>
      </c>
      <c r="AQ33" s="300">
        <f t="shared" si="14"/>
        <v>0</v>
      </c>
      <c r="AR33" s="301">
        <f t="shared" si="22"/>
        <v>0</v>
      </c>
      <c r="AS33" s="302">
        <f t="shared" si="15"/>
        <v>0</v>
      </c>
      <c r="AT33" s="300">
        <f t="shared" si="16"/>
        <v>0</v>
      </c>
      <c r="AU33" s="300">
        <f t="shared" si="17"/>
        <v>0</v>
      </c>
      <c r="AV33" s="300">
        <f t="shared" si="18"/>
        <v>0</v>
      </c>
      <c r="AW33" s="300">
        <f t="shared" si="19"/>
        <v>1</v>
      </c>
      <c r="AX33" s="383">
        <f t="shared" si="20"/>
        <v>0</v>
      </c>
      <c r="AY33" s="75"/>
      <c r="AZ33" s="304"/>
      <c r="BA33" s="214"/>
      <c r="BB33" s="215"/>
      <c r="BC33" s="305"/>
      <c r="BD33" s="217"/>
      <c r="BE33" s="306"/>
      <c r="BF33" s="305"/>
      <c r="BG33" s="305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e">
        <f t="shared" si="21"/>
        <v>#REF!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77">
        <f t="shared" si="0"/>
        <v>0</v>
      </c>
      <c r="T34" s="53"/>
      <c r="U34" s="53"/>
      <c r="V34" s="53"/>
      <c r="W34" s="55"/>
      <c r="X34" s="53"/>
      <c r="Y34" s="53"/>
      <c r="Z34" s="290">
        <f t="shared" si="1"/>
        <v>0</v>
      </c>
      <c r="AA34" s="76"/>
      <c r="AB34" s="77"/>
      <c r="AC34" s="78"/>
      <c r="AD34" s="78"/>
      <c r="AE34" s="294">
        <f t="shared" si="2"/>
        <v>0</v>
      </c>
      <c r="AF34" s="295" t="str">
        <f t="shared" si="3"/>
        <v/>
      </c>
      <c r="AG34" s="296" t="str">
        <f t="shared" si="4"/>
        <v/>
      </c>
      <c r="AH34" s="297">
        <f t="shared" si="5"/>
        <v>6</v>
      </c>
      <c r="AI34" s="95">
        <f t="shared" si="6"/>
        <v>1</v>
      </c>
      <c r="AJ34" s="298">
        <v>25</v>
      </c>
      <c r="AK34" s="97">
        <f t="shared" si="8"/>
        <v>0</v>
      </c>
      <c r="AL34" s="299">
        <f t="shared" si="9"/>
        <v>0</v>
      </c>
      <c r="AM34" s="299">
        <f t="shared" si="10"/>
        <v>0</v>
      </c>
      <c r="AN34" s="297">
        <f t="shared" si="11"/>
        <v>1</v>
      </c>
      <c r="AO34" s="300">
        <f t="shared" si="12"/>
        <v>8</v>
      </c>
      <c r="AP34" s="300">
        <f t="shared" si="13"/>
        <v>0</v>
      </c>
      <c r="AQ34" s="300">
        <f t="shared" si="14"/>
        <v>0</v>
      </c>
      <c r="AR34" s="301">
        <f t="shared" si="22"/>
        <v>33</v>
      </c>
      <c r="AS34" s="302">
        <f t="shared" si="15"/>
        <v>0</v>
      </c>
      <c r="AT34" s="300">
        <f t="shared" si="16"/>
        <v>0</v>
      </c>
      <c r="AU34" s="300">
        <f t="shared" si="17"/>
        <v>22</v>
      </c>
      <c r="AV34" s="300">
        <f t="shared" si="18"/>
        <v>0</v>
      </c>
      <c r="AW34" s="300">
        <f t="shared" si="19"/>
        <v>1</v>
      </c>
      <c r="AX34" s="383">
        <f t="shared" si="20"/>
        <v>55</v>
      </c>
      <c r="AY34" s="75"/>
      <c r="AZ34" s="304"/>
      <c r="BA34" s="214"/>
      <c r="BB34" s="215"/>
      <c r="BC34" s="305"/>
      <c r="BD34" s="217"/>
      <c r="BE34" s="306"/>
      <c r="BF34" s="305"/>
      <c r="BG34" s="305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e">
        <f t="shared" si="21"/>
        <v>#REF!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77">
        <f t="shared" si="0"/>
        <v>0</v>
      </c>
      <c r="T35" s="53"/>
      <c r="U35" s="53"/>
      <c r="V35" s="53"/>
      <c r="W35" s="55"/>
      <c r="X35" s="53"/>
      <c r="Y35" s="53"/>
      <c r="Z35" s="290">
        <f t="shared" si="1"/>
        <v>0</v>
      </c>
      <c r="AA35" s="76"/>
      <c r="AB35" s="77"/>
      <c r="AC35" s="78"/>
      <c r="AD35" s="78"/>
      <c r="AE35" s="294">
        <f t="shared" ref="AE35:AE66" si="23">IF(上课周数三14=0,0,(兼职课时三14+正常上课课时数三14+代课课时数三14-缺课时三14)/上课周数三14)</f>
        <v>0</v>
      </c>
      <c r="AF35" s="295">
        <f t="shared" ref="AF35:AF66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5" s="296">
        <f t="shared" si="4"/>
        <v>14</v>
      </c>
      <c r="AH35" s="297">
        <f t="shared" si="5"/>
        <v>0</v>
      </c>
      <c r="AI35" s="95">
        <f t="shared" si="6"/>
        <v>0.83</v>
      </c>
      <c r="AJ35" s="298">
        <f t="shared" ref="AJ35:AJ66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5" s="97">
        <f t="shared" si="8"/>
        <v>0</v>
      </c>
      <c r="AL35" s="299">
        <f t="shared" si="9"/>
        <v>0</v>
      </c>
      <c r="AM35" s="299">
        <f t="shared" si="10"/>
        <v>0</v>
      </c>
      <c r="AN35" s="297">
        <f t="shared" si="11"/>
        <v>0</v>
      </c>
      <c r="AO35" s="300">
        <f t="shared" si="12"/>
        <v>0</v>
      </c>
      <c r="AP35" s="300">
        <f t="shared" si="13"/>
        <v>0</v>
      </c>
      <c r="AQ35" s="300">
        <f t="shared" si="14"/>
        <v>0</v>
      </c>
      <c r="AR35" s="301">
        <f t="shared" si="22"/>
        <v>0</v>
      </c>
      <c r="AS35" s="302">
        <f t="shared" ref="AS35:AS66" si="26">IF(党职务1="党支书",上课周数三14*3.5,IF(党职务1="党支委",上课周数三14*0.5,0))</f>
        <v>0</v>
      </c>
      <c r="AT35" s="300">
        <f t="shared" ref="AT35:AT66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5" s="300">
        <f t="shared" si="17"/>
        <v>0</v>
      </c>
      <c r="AV35" s="300">
        <f t="shared" ref="AV35:AV66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5" s="300">
        <f t="shared" si="19"/>
        <v>1</v>
      </c>
      <c r="AX35" s="383">
        <f t="shared" si="20"/>
        <v>10</v>
      </c>
      <c r="AY35" s="75"/>
      <c r="AZ35" s="304"/>
      <c r="BA35" s="214"/>
      <c r="BB35" s="215"/>
      <c r="BC35" s="305"/>
      <c r="BD35" s="217"/>
      <c r="BE35" s="306"/>
      <c r="BF35" s="305"/>
      <c r="BG35" s="305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e">
        <f t="shared" si="21"/>
        <v>#REF!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77">
        <f t="shared" ref="S36:S67" si="29">每周课时数三14*上课周数三14</f>
        <v>0</v>
      </c>
      <c r="T36" s="53"/>
      <c r="U36" s="57"/>
      <c r="V36" s="57"/>
      <c r="W36" s="57"/>
      <c r="X36" s="57"/>
      <c r="Y36" s="57"/>
      <c r="Z36" s="290">
        <f t="shared" si="1"/>
        <v>0</v>
      </c>
      <c r="AA36" s="76"/>
      <c r="AB36" s="77"/>
      <c r="AC36" s="78"/>
      <c r="AD36" s="78"/>
      <c r="AE36" s="294">
        <f t="shared" si="23"/>
        <v>0</v>
      </c>
      <c r="AF36" s="295">
        <f t="shared" si="24"/>
        <v>12</v>
      </c>
      <c r="AG36" s="296">
        <f t="shared" si="4"/>
        <v>14</v>
      </c>
      <c r="AH36" s="297">
        <f t="shared" si="5"/>
        <v>0</v>
      </c>
      <c r="AI36" s="95">
        <f t="shared" si="6"/>
        <v>0.83</v>
      </c>
      <c r="AJ36" s="298">
        <f t="shared" si="25"/>
        <v>0</v>
      </c>
      <c r="AK36" s="97">
        <f t="shared" si="8"/>
        <v>0</v>
      </c>
      <c r="AL36" s="299">
        <f t="shared" si="9"/>
        <v>0</v>
      </c>
      <c r="AM36" s="299">
        <f t="shared" si="10"/>
        <v>0</v>
      </c>
      <c r="AN36" s="297">
        <f t="shared" si="11"/>
        <v>0</v>
      </c>
      <c r="AO36" s="300">
        <f t="shared" si="12"/>
        <v>0</v>
      </c>
      <c r="AP36" s="300">
        <f t="shared" si="13"/>
        <v>0</v>
      </c>
      <c r="AQ36" s="300">
        <f t="shared" si="14"/>
        <v>0</v>
      </c>
      <c r="AR36" s="301">
        <f t="shared" si="22"/>
        <v>0</v>
      </c>
      <c r="AS36" s="302">
        <f t="shared" si="26"/>
        <v>0</v>
      </c>
      <c r="AT36" s="300">
        <f t="shared" si="27"/>
        <v>0</v>
      </c>
      <c r="AU36" s="300">
        <f t="shared" si="17"/>
        <v>0</v>
      </c>
      <c r="AV36" s="300">
        <f t="shared" si="28"/>
        <v>0</v>
      </c>
      <c r="AW36" s="300">
        <f t="shared" si="19"/>
        <v>1</v>
      </c>
      <c r="AX36" s="383">
        <f t="shared" si="20"/>
        <v>0</v>
      </c>
      <c r="AY36" s="75"/>
      <c r="AZ36" s="304"/>
      <c r="BA36" s="214"/>
      <c r="BB36" s="215"/>
      <c r="BC36" s="305"/>
      <c r="BD36" s="217"/>
      <c r="BE36" s="306"/>
      <c r="BF36" s="305"/>
      <c r="BG36" s="305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e">
        <f t="shared" si="21"/>
        <v>#REF!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77">
        <f t="shared" si="29"/>
        <v>0</v>
      </c>
      <c r="T37" s="53"/>
      <c r="U37" s="57"/>
      <c r="V37" s="57"/>
      <c r="W37" s="57"/>
      <c r="X37" s="57"/>
      <c r="Y37" s="57"/>
      <c r="Z37" s="290">
        <f t="shared" si="1"/>
        <v>0</v>
      </c>
      <c r="AA37" s="76"/>
      <c r="AB37" s="77"/>
      <c r="AC37" s="78"/>
      <c r="AD37" s="78"/>
      <c r="AE37" s="294">
        <f t="shared" si="23"/>
        <v>0</v>
      </c>
      <c r="AF37" s="295">
        <f t="shared" si="24"/>
        <v>12</v>
      </c>
      <c r="AG37" s="296">
        <f t="shared" si="4"/>
        <v>14</v>
      </c>
      <c r="AH37" s="297">
        <f t="shared" si="5"/>
        <v>0</v>
      </c>
      <c r="AI37" s="95">
        <f t="shared" si="6"/>
        <v>0.83</v>
      </c>
      <c r="AJ37" s="298">
        <f t="shared" si="25"/>
        <v>0</v>
      </c>
      <c r="AK37" s="97">
        <f t="shared" si="8"/>
        <v>0</v>
      </c>
      <c r="AL37" s="299">
        <f t="shared" si="9"/>
        <v>0</v>
      </c>
      <c r="AM37" s="299">
        <f t="shared" si="10"/>
        <v>0</v>
      </c>
      <c r="AN37" s="297">
        <f t="shared" si="11"/>
        <v>0</v>
      </c>
      <c r="AO37" s="300">
        <f t="shared" si="12"/>
        <v>0</v>
      </c>
      <c r="AP37" s="300">
        <f t="shared" si="13"/>
        <v>0</v>
      </c>
      <c r="AQ37" s="300">
        <f t="shared" si="14"/>
        <v>0</v>
      </c>
      <c r="AR37" s="301">
        <f t="shared" si="22"/>
        <v>0</v>
      </c>
      <c r="AS37" s="302">
        <f t="shared" si="26"/>
        <v>0</v>
      </c>
      <c r="AT37" s="300">
        <f t="shared" si="27"/>
        <v>18</v>
      </c>
      <c r="AU37" s="300">
        <f t="shared" si="17"/>
        <v>0</v>
      </c>
      <c r="AV37" s="300">
        <f t="shared" si="28"/>
        <v>0</v>
      </c>
      <c r="AW37" s="300">
        <f t="shared" si="19"/>
        <v>1</v>
      </c>
      <c r="AX37" s="383">
        <f t="shared" si="20"/>
        <v>18</v>
      </c>
      <c r="AY37" s="75"/>
      <c r="AZ37" s="304"/>
      <c r="BA37" s="214"/>
      <c r="BB37" s="215"/>
      <c r="BC37" s="305"/>
      <c r="BD37" s="217"/>
      <c r="BE37" s="306"/>
      <c r="BF37" s="305"/>
      <c r="BG37" s="305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e">
        <f t="shared" si="21"/>
        <v>#REF!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77">
        <f t="shared" si="29"/>
        <v>0</v>
      </c>
      <c r="T38" s="53"/>
      <c r="U38" s="53"/>
      <c r="V38" s="53"/>
      <c r="W38" s="55"/>
      <c r="X38" s="53"/>
      <c r="Y38" s="53"/>
      <c r="Z38" s="290">
        <f t="shared" si="1"/>
        <v>0</v>
      </c>
      <c r="AA38" s="76"/>
      <c r="AB38" s="77"/>
      <c r="AC38" s="78"/>
      <c r="AD38" s="78"/>
      <c r="AE38" s="294">
        <f t="shared" si="23"/>
        <v>0</v>
      </c>
      <c r="AF38" s="295">
        <f t="shared" si="24"/>
        <v>12</v>
      </c>
      <c r="AG38" s="296">
        <f t="shared" si="4"/>
        <v>14</v>
      </c>
      <c r="AH38" s="297">
        <f t="shared" si="5"/>
        <v>0</v>
      </c>
      <c r="AI38" s="95">
        <f t="shared" si="6"/>
        <v>0.83</v>
      </c>
      <c r="AJ38" s="298">
        <f t="shared" si="25"/>
        <v>0</v>
      </c>
      <c r="AK38" s="97">
        <f t="shared" si="8"/>
        <v>0</v>
      </c>
      <c r="AL38" s="299">
        <f t="shared" si="9"/>
        <v>0</v>
      </c>
      <c r="AM38" s="299">
        <f t="shared" si="10"/>
        <v>0</v>
      </c>
      <c r="AN38" s="297">
        <f t="shared" si="11"/>
        <v>0</v>
      </c>
      <c r="AO38" s="300">
        <f t="shared" si="12"/>
        <v>0</v>
      </c>
      <c r="AP38" s="300">
        <f t="shared" si="13"/>
        <v>0</v>
      </c>
      <c r="AQ38" s="300">
        <f t="shared" si="14"/>
        <v>0</v>
      </c>
      <c r="AR38" s="301">
        <f t="shared" si="22"/>
        <v>0</v>
      </c>
      <c r="AS38" s="302">
        <f t="shared" si="26"/>
        <v>0</v>
      </c>
      <c r="AT38" s="300">
        <f t="shared" si="27"/>
        <v>0</v>
      </c>
      <c r="AU38" s="300">
        <f t="shared" si="17"/>
        <v>0</v>
      </c>
      <c r="AV38" s="300">
        <f t="shared" si="28"/>
        <v>0</v>
      </c>
      <c r="AW38" s="300">
        <f t="shared" si="19"/>
        <v>1</v>
      </c>
      <c r="AX38" s="383">
        <f t="shared" si="20"/>
        <v>0</v>
      </c>
      <c r="AY38" s="75"/>
      <c r="AZ38" s="304"/>
      <c r="BA38" s="214"/>
      <c r="BB38" s="215"/>
      <c r="BC38" s="305"/>
      <c r="BD38" s="217"/>
      <c r="BE38" s="306"/>
      <c r="BF38" s="305"/>
      <c r="BG38" s="305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e">
        <f t="shared" si="21"/>
        <v>#REF!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77">
        <f t="shared" si="29"/>
        <v>0</v>
      </c>
      <c r="T39" s="53"/>
      <c r="U39" s="53"/>
      <c r="V39" s="53"/>
      <c r="W39" s="55"/>
      <c r="X39" s="53"/>
      <c r="Y39" s="53"/>
      <c r="Z39" s="290">
        <f t="shared" si="1"/>
        <v>0</v>
      </c>
      <c r="AA39" s="76"/>
      <c r="AB39" s="77"/>
      <c r="AC39" s="78"/>
      <c r="AD39" s="78"/>
      <c r="AE39" s="294">
        <f t="shared" si="23"/>
        <v>0</v>
      </c>
      <c r="AF39" s="295">
        <f t="shared" si="24"/>
        <v>12</v>
      </c>
      <c r="AG39" s="296">
        <f t="shared" si="4"/>
        <v>14</v>
      </c>
      <c r="AH39" s="297">
        <f t="shared" si="5"/>
        <v>0</v>
      </c>
      <c r="AI39" s="95">
        <f t="shared" si="6"/>
        <v>0.83</v>
      </c>
      <c r="AJ39" s="298">
        <f t="shared" si="25"/>
        <v>0</v>
      </c>
      <c r="AK39" s="97">
        <f t="shared" si="8"/>
        <v>0</v>
      </c>
      <c r="AL39" s="299">
        <f t="shared" si="9"/>
        <v>0</v>
      </c>
      <c r="AM39" s="299">
        <f t="shared" si="10"/>
        <v>0</v>
      </c>
      <c r="AN39" s="297">
        <f t="shared" si="11"/>
        <v>0</v>
      </c>
      <c r="AO39" s="300">
        <f t="shared" si="12"/>
        <v>0</v>
      </c>
      <c r="AP39" s="300">
        <f t="shared" si="13"/>
        <v>0</v>
      </c>
      <c r="AQ39" s="300">
        <f t="shared" si="14"/>
        <v>0</v>
      </c>
      <c r="AR39" s="301">
        <f t="shared" si="22"/>
        <v>0</v>
      </c>
      <c r="AS39" s="302">
        <f t="shared" si="26"/>
        <v>0</v>
      </c>
      <c r="AT39" s="300">
        <f t="shared" si="27"/>
        <v>0</v>
      </c>
      <c r="AU39" s="300">
        <f t="shared" si="17"/>
        <v>0</v>
      </c>
      <c r="AV39" s="300">
        <f t="shared" si="28"/>
        <v>0</v>
      </c>
      <c r="AW39" s="300">
        <f t="shared" si="19"/>
        <v>1</v>
      </c>
      <c r="AX39" s="383">
        <f t="shared" si="20"/>
        <v>0</v>
      </c>
      <c r="AY39" s="75"/>
      <c r="AZ39" s="304"/>
      <c r="BA39" s="214"/>
      <c r="BB39" s="215"/>
      <c r="BC39" s="305"/>
      <c r="BD39" s="217"/>
      <c r="BE39" s="306"/>
      <c r="BF39" s="305"/>
      <c r="BG39" s="305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e">
        <f t="shared" si="21"/>
        <v>#REF!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77">
        <f t="shared" si="29"/>
        <v>0</v>
      </c>
      <c r="T40" s="53"/>
      <c r="U40" s="53"/>
      <c r="V40" s="53"/>
      <c r="W40" s="55"/>
      <c r="X40" s="53"/>
      <c r="Y40" s="53"/>
      <c r="Z40" s="290">
        <f t="shared" si="1"/>
        <v>0</v>
      </c>
      <c r="AA40" s="76"/>
      <c r="AB40" s="77"/>
      <c r="AC40" s="78"/>
      <c r="AD40" s="78"/>
      <c r="AE40" s="294">
        <f t="shared" si="23"/>
        <v>0</v>
      </c>
      <c r="AF40" s="295">
        <f t="shared" si="24"/>
        <v>12</v>
      </c>
      <c r="AG40" s="296">
        <f t="shared" si="4"/>
        <v>14</v>
      </c>
      <c r="AH40" s="297">
        <f t="shared" si="5"/>
        <v>0</v>
      </c>
      <c r="AI40" s="95">
        <f t="shared" si="6"/>
        <v>0.83</v>
      </c>
      <c r="AJ40" s="298">
        <f t="shared" si="25"/>
        <v>0</v>
      </c>
      <c r="AK40" s="97">
        <f t="shared" si="8"/>
        <v>0</v>
      </c>
      <c r="AL40" s="299">
        <f t="shared" si="9"/>
        <v>0</v>
      </c>
      <c r="AM40" s="299">
        <f t="shared" si="10"/>
        <v>0</v>
      </c>
      <c r="AN40" s="297">
        <f t="shared" si="11"/>
        <v>0</v>
      </c>
      <c r="AO40" s="300">
        <f t="shared" si="12"/>
        <v>0</v>
      </c>
      <c r="AP40" s="300">
        <f t="shared" si="13"/>
        <v>0</v>
      </c>
      <c r="AQ40" s="300">
        <f t="shared" si="14"/>
        <v>0</v>
      </c>
      <c r="AR40" s="301">
        <f t="shared" si="22"/>
        <v>0</v>
      </c>
      <c r="AS40" s="302">
        <f t="shared" si="26"/>
        <v>0</v>
      </c>
      <c r="AT40" s="300">
        <f t="shared" si="27"/>
        <v>14</v>
      </c>
      <c r="AU40" s="300">
        <f t="shared" si="17"/>
        <v>0</v>
      </c>
      <c r="AV40" s="300">
        <f t="shared" si="28"/>
        <v>0</v>
      </c>
      <c r="AW40" s="300">
        <f t="shared" si="19"/>
        <v>1</v>
      </c>
      <c r="AX40" s="383">
        <f t="shared" si="20"/>
        <v>14</v>
      </c>
      <c r="AY40" s="75"/>
      <c r="AZ40" s="304"/>
      <c r="BA40" s="214"/>
      <c r="BB40" s="215"/>
      <c r="BC40" s="305"/>
      <c r="BD40" s="217"/>
      <c r="BE40" s="306"/>
      <c r="BF40" s="305"/>
      <c r="BG40" s="305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e">
        <f t="shared" si="21"/>
        <v>#REF!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77">
        <f t="shared" si="29"/>
        <v>0</v>
      </c>
      <c r="T41" s="53"/>
      <c r="U41" s="53"/>
      <c r="V41" s="53"/>
      <c r="W41" s="55"/>
      <c r="X41" s="53"/>
      <c r="Y41" s="53"/>
      <c r="Z41" s="290">
        <f t="shared" si="1"/>
        <v>0</v>
      </c>
      <c r="AA41" s="76"/>
      <c r="AB41" s="77"/>
      <c r="AC41" s="78"/>
      <c r="AD41" s="78"/>
      <c r="AE41" s="294">
        <f t="shared" si="23"/>
        <v>0</v>
      </c>
      <c r="AF41" s="295">
        <f t="shared" si="24"/>
        <v>12</v>
      </c>
      <c r="AG41" s="296">
        <f t="shared" si="4"/>
        <v>14</v>
      </c>
      <c r="AH41" s="297">
        <f t="shared" si="5"/>
        <v>0</v>
      </c>
      <c r="AI41" s="95">
        <f t="shared" si="6"/>
        <v>0.83</v>
      </c>
      <c r="AJ41" s="298">
        <f t="shared" si="25"/>
        <v>0</v>
      </c>
      <c r="AK41" s="97">
        <f t="shared" si="8"/>
        <v>0</v>
      </c>
      <c r="AL41" s="299">
        <f t="shared" si="9"/>
        <v>0</v>
      </c>
      <c r="AM41" s="299">
        <f t="shared" si="10"/>
        <v>0</v>
      </c>
      <c r="AN41" s="297">
        <f t="shared" si="11"/>
        <v>0</v>
      </c>
      <c r="AO41" s="300">
        <f t="shared" si="12"/>
        <v>0</v>
      </c>
      <c r="AP41" s="300">
        <f t="shared" si="13"/>
        <v>0</v>
      </c>
      <c r="AQ41" s="300">
        <f t="shared" si="14"/>
        <v>0</v>
      </c>
      <c r="AR41" s="301">
        <f t="shared" si="22"/>
        <v>0</v>
      </c>
      <c r="AS41" s="302">
        <f t="shared" si="26"/>
        <v>0</v>
      </c>
      <c r="AT41" s="300">
        <f t="shared" si="27"/>
        <v>0</v>
      </c>
      <c r="AU41" s="300">
        <f t="shared" si="17"/>
        <v>0</v>
      </c>
      <c r="AV41" s="300">
        <f t="shared" si="28"/>
        <v>0</v>
      </c>
      <c r="AW41" s="300">
        <f t="shared" si="19"/>
        <v>1</v>
      </c>
      <c r="AX41" s="383">
        <f t="shared" si="20"/>
        <v>0</v>
      </c>
      <c r="AY41" s="75"/>
      <c r="AZ41" s="304"/>
      <c r="BA41" s="214"/>
      <c r="BB41" s="215"/>
      <c r="BC41" s="305"/>
      <c r="BD41" s="217"/>
      <c r="BE41" s="306"/>
      <c r="BF41" s="305"/>
      <c r="BG41" s="305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e">
        <f t="shared" si="21"/>
        <v>#REF!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77">
        <f t="shared" si="29"/>
        <v>0</v>
      </c>
      <c r="T42" s="53"/>
      <c r="U42" s="53"/>
      <c r="V42" s="53"/>
      <c r="W42" s="55"/>
      <c r="X42" s="53"/>
      <c r="Y42" s="53"/>
      <c r="Z42" s="290">
        <f t="shared" si="1"/>
        <v>0</v>
      </c>
      <c r="AA42" s="76"/>
      <c r="AB42" s="77"/>
      <c r="AC42" s="78"/>
      <c r="AD42" s="78"/>
      <c r="AE42" s="294">
        <f t="shared" si="23"/>
        <v>0</v>
      </c>
      <c r="AF42" s="295">
        <f t="shared" si="24"/>
        <v>12</v>
      </c>
      <c r="AG42" s="296">
        <f t="shared" si="4"/>
        <v>14</v>
      </c>
      <c r="AH42" s="297">
        <f t="shared" si="5"/>
        <v>0</v>
      </c>
      <c r="AI42" s="95">
        <f t="shared" si="6"/>
        <v>0.83</v>
      </c>
      <c r="AJ42" s="298">
        <f t="shared" si="25"/>
        <v>0</v>
      </c>
      <c r="AK42" s="97">
        <f t="shared" si="8"/>
        <v>0</v>
      </c>
      <c r="AL42" s="299">
        <f t="shared" si="9"/>
        <v>0</v>
      </c>
      <c r="AM42" s="299">
        <f t="shared" si="10"/>
        <v>0</v>
      </c>
      <c r="AN42" s="297">
        <f t="shared" si="11"/>
        <v>0</v>
      </c>
      <c r="AO42" s="300">
        <f t="shared" si="12"/>
        <v>0</v>
      </c>
      <c r="AP42" s="300">
        <f t="shared" si="13"/>
        <v>0</v>
      </c>
      <c r="AQ42" s="300">
        <f t="shared" si="14"/>
        <v>0</v>
      </c>
      <c r="AR42" s="301">
        <f t="shared" si="22"/>
        <v>0</v>
      </c>
      <c r="AS42" s="302">
        <f t="shared" si="26"/>
        <v>0</v>
      </c>
      <c r="AT42" s="300">
        <f t="shared" si="27"/>
        <v>0</v>
      </c>
      <c r="AU42" s="300">
        <f t="shared" si="17"/>
        <v>0</v>
      </c>
      <c r="AV42" s="300">
        <f t="shared" si="28"/>
        <v>0</v>
      </c>
      <c r="AW42" s="300">
        <f t="shared" si="19"/>
        <v>1</v>
      </c>
      <c r="AX42" s="383">
        <f t="shared" si="20"/>
        <v>0</v>
      </c>
      <c r="AY42" s="75"/>
      <c r="AZ42" s="304"/>
      <c r="BA42" s="214"/>
      <c r="BB42" s="215"/>
      <c r="BC42" s="305"/>
      <c r="BD42" s="217"/>
      <c r="BE42" s="306"/>
      <c r="BF42" s="305"/>
      <c r="BG42" s="305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e">
        <f t="shared" si="21"/>
        <v>#REF!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77">
        <f t="shared" si="29"/>
        <v>0</v>
      </c>
      <c r="T43" s="53"/>
      <c r="U43" s="53"/>
      <c r="V43" s="53"/>
      <c r="W43" s="55"/>
      <c r="X43" s="53"/>
      <c r="Y43" s="53"/>
      <c r="Z43" s="290">
        <f t="shared" si="1"/>
        <v>0</v>
      </c>
      <c r="AA43" s="76"/>
      <c r="AB43" s="77"/>
      <c r="AC43" s="78"/>
      <c r="AD43" s="78"/>
      <c r="AE43" s="294">
        <f t="shared" si="23"/>
        <v>0</v>
      </c>
      <c r="AF43" s="295">
        <f t="shared" si="24"/>
        <v>12</v>
      </c>
      <c r="AG43" s="296">
        <f t="shared" si="4"/>
        <v>14</v>
      </c>
      <c r="AH43" s="297">
        <f t="shared" si="5"/>
        <v>0</v>
      </c>
      <c r="AI43" s="95">
        <f t="shared" si="6"/>
        <v>0.83</v>
      </c>
      <c r="AJ43" s="298">
        <f t="shared" si="25"/>
        <v>0</v>
      </c>
      <c r="AK43" s="97">
        <f t="shared" si="8"/>
        <v>0</v>
      </c>
      <c r="AL43" s="299">
        <f t="shared" si="9"/>
        <v>0</v>
      </c>
      <c r="AM43" s="299">
        <f t="shared" si="10"/>
        <v>0</v>
      </c>
      <c r="AN43" s="297">
        <f t="shared" si="11"/>
        <v>0</v>
      </c>
      <c r="AO43" s="300">
        <f t="shared" si="12"/>
        <v>0</v>
      </c>
      <c r="AP43" s="300">
        <f t="shared" si="13"/>
        <v>0</v>
      </c>
      <c r="AQ43" s="300">
        <f t="shared" si="14"/>
        <v>0</v>
      </c>
      <c r="AR43" s="301">
        <f t="shared" si="22"/>
        <v>0</v>
      </c>
      <c r="AS43" s="302">
        <f t="shared" si="26"/>
        <v>2</v>
      </c>
      <c r="AT43" s="300">
        <f t="shared" si="27"/>
        <v>14</v>
      </c>
      <c r="AU43" s="300">
        <f t="shared" si="17"/>
        <v>0</v>
      </c>
      <c r="AV43" s="300">
        <f t="shared" si="28"/>
        <v>0</v>
      </c>
      <c r="AW43" s="300">
        <f t="shared" si="19"/>
        <v>1</v>
      </c>
      <c r="AX43" s="383">
        <f t="shared" si="20"/>
        <v>16</v>
      </c>
      <c r="AY43" s="75"/>
      <c r="AZ43" s="304"/>
      <c r="BA43" s="214"/>
      <c r="BB43" s="215"/>
      <c r="BC43" s="305"/>
      <c r="BD43" s="217"/>
      <c r="BE43" s="306"/>
      <c r="BF43" s="305"/>
      <c r="BG43" s="305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e">
        <f t="shared" si="21"/>
        <v>#REF!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77">
        <f t="shared" si="29"/>
        <v>0</v>
      </c>
      <c r="T44" s="53"/>
      <c r="U44" s="53"/>
      <c r="V44" s="53"/>
      <c r="W44" s="53"/>
      <c r="X44" s="53"/>
      <c r="Y44" s="53"/>
      <c r="Z44" s="290">
        <f t="shared" si="1"/>
        <v>0</v>
      </c>
      <c r="AA44" s="76"/>
      <c r="AB44" s="77"/>
      <c r="AC44" s="78"/>
      <c r="AD44" s="78"/>
      <c r="AE44" s="294">
        <f t="shared" si="23"/>
        <v>0</v>
      </c>
      <c r="AF44" s="295" t="str">
        <f t="shared" si="24"/>
        <v/>
      </c>
      <c r="AG44" s="296" t="str">
        <f t="shared" si="4"/>
        <v/>
      </c>
      <c r="AH44" s="297">
        <f t="shared" si="5"/>
        <v>6</v>
      </c>
      <c r="AI44" s="95">
        <f t="shared" si="6"/>
        <v>1</v>
      </c>
      <c r="AJ44" s="298">
        <f t="shared" si="25"/>
        <v>40</v>
      </c>
      <c r="AK44" s="97">
        <f t="shared" si="8"/>
        <v>0</v>
      </c>
      <c r="AL44" s="299">
        <f t="shared" si="9"/>
        <v>0</v>
      </c>
      <c r="AM44" s="299">
        <f t="shared" si="10"/>
        <v>0</v>
      </c>
      <c r="AN44" s="297">
        <f t="shared" si="11"/>
        <v>1</v>
      </c>
      <c r="AO44" s="300">
        <f t="shared" si="12"/>
        <v>8</v>
      </c>
      <c r="AP44" s="300">
        <f t="shared" si="13"/>
        <v>0</v>
      </c>
      <c r="AQ44" s="300">
        <f t="shared" si="14"/>
        <v>0</v>
      </c>
      <c r="AR44" s="301">
        <f t="shared" si="22"/>
        <v>48</v>
      </c>
      <c r="AS44" s="302">
        <f t="shared" si="26"/>
        <v>0</v>
      </c>
      <c r="AT44" s="300">
        <f t="shared" si="27"/>
        <v>0</v>
      </c>
      <c r="AU44" s="300">
        <f t="shared" si="17"/>
        <v>22</v>
      </c>
      <c r="AV44" s="300">
        <f t="shared" si="28"/>
        <v>0</v>
      </c>
      <c r="AW44" s="300">
        <f t="shared" si="19"/>
        <v>1</v>
      </c>
      <c r="AX44" s="383">
        <f t="shared" si="20"/>
        <v>70</v>
      </c>
      <c r="AY44" s="75"/>
      <c r="AZ44" s="304"/>
      <c r="BA44" s="214"/>
      <c r="BB44" s="215"/>
      <c r="BC44" s="305"/>
      <c r="BD44" s="217"/>
      <c r="BE44" s="306"/>
      <c r="BF44" s="305"/>
      <c r="BG44" s="305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e">
        <f t="shared" si="21"/>
        <v>#REF!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77">
        <f t="shared" si="29"/>
        <v>0</v>
      </c>
      <c r="T45" s="53"/>
      <c r="U45" s="53"/>
      <c r="V45" s="53"/>
      <c r="W45" s="55"/>
      <c r="X45" s="53"/>
      <c r="Y45" s="53"/>
      <c r="Z45" s="290">
        <f t="shared" si="1"/>
        <v>0</v>
      </c>
      <c r="AA45" s="76"/>
      <c r="AB45" s="77"/>
      <c r="AC45" s="78"/>
      <c r="AD45" s="78"/>
      <c r="AE45" s="294">
        <f t="shared" si="23"/>
        <v>0</v>
      </c>
      <c r="AF45" s="295">
        <f t="shared" si="24"/>
        <v>12</v>
      </c>
      <c r="AG45" s="296">
        <f t="shared" si="4"/>
        <v>14</v>
      </c>
      <c r="AH45" s="297">
        <f t="shared" si="5"/>
        <v>0</v>
      </c>
      <c r="AI45" s="95">
        <f t="shared" si="6"/>
        <v>0.83</v>
      </c>
      <c r="AJ45" s="298">
        <f t="shared" si="25"/>
        <v>0</v>
      </c>
      <c r="AK45" s="97">
        <f t="shared" si="8"/>
        <v>0</v>
      </c>
      <c r="AL45" s="299">
        <f t="shared" si="9"/>
        <v>0</v>
      </c>
      <c r="AM45" s="299">
        <f t="shared" si="10"/>
        <v>0</v>
      </c>
      <c r="AN45" s="297">
        <f t="shared" si="11"/>
        <v>0</v>
      </c>
      <c r="AO45" s="300">
        <f t="shared" si="12"/>
        <v>0</v>
      </c>
      <c r="AP45" s="300">
        <f t="shared" si="13"/>
        <v>0</v>
      </c>
      <c r="AQ45" s="300">
        <f t="shared" si="14"/>
        <v>0</v>
      </c>
      <c r="AR45" s="301">
        <f t="shared" si="22"/>
        <v>0</v>
      </c>
      <c r="AS45" s="302">
        <f t="shared" si="26"/>
        <v>0</v>
      </c>
      <c r="AT45" s="300">
        <f t="shared" si="27"/>
        <v>6</v>
      </c>
      <c r="AU45" s="300">
        <f t="shared" si="17"/>
        <v>0</v>
      </c>
      <c r="AV45" s="300">
        <f t="shared" si="28"/>
        <v>0</v>
      </c>
      <c r="AW45" s="300">
        <f t="shared" si="19"/>
        <v>1</v>
      </c>
      <c r="AX45" s="383">
        <f t="shared" si="20"/>
        <v>6</v>
      </c>
      <c r="AY45" s="75"/>
      <c r="AZ45" s="304"/>
      <c r="BA45" s="214"/>
      <c r="BB45" s="215"/>
      <c r="BC45" s="305"/>
      <c r="BD45" s="217"/>
      <c r="BE45" s="306"/>
      <c r="BF45" s="305"/>
      <c r="BG45" s="305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e">
        <f t="shared" si="21"/>
        <v>#REF!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77">
        <f t="shared" si="29"/>
        <v>0</v>
      </c>
      <c r="T46" s="53"/>
      <c r="U46" s="56"/>
      <c r="V46" s="56"/>
      <c r="W46" s="55"/>
      <c r="X46" s="53"/>
      <c r="Y46" s="53"/>
      <c r="Z46" s="290">
        <f t="shared" si="1"/>
        <v>0</v>
      </c>
      <c r="AA46" s="76"/>
      <c r="AB46" s="77"/>
      <c r="AC46" s="78"/>
      <c r="AD46" s="78"/>
      <c r="AE46" s="294">
        <f t="shared" si="23"/>
        <v>0</v>
      </c>
      <c r="AF46" s="295">
        <f t="shared" si="24"/>
        <v>12</v>
      </c>
      <c r="AG46" s="296">
        <f t="shared" si="4"/>
        <v>14</v>
      </c>
      <c r="AH46" s="297">
        <f t="shared" si="5"/>
        <v>0</v>
      </c>
      <c r="AI46" s="95">
        <f t="shared" si="6"/>
        <v>0.83</v>
      </c>
      <c r="AJ46" s="298">
        <f t="shared" si="25"/>
        <v>0</v>
      </c>
      <c r="AK46" s="97">
        <f t="shared" si="8"/>
        <v>0</v>
      </c>
      <c r="AL46" s="299">
        <f t="shared" si="9"/>
        <v>0</v>
      </c>
      <c r="AM46" s="299">
        <f t="shared" si="10"/>
        <v>0</v>
      </c>
      <c r="AN46" s="297">
        <f t="shared" si="11"/>
        <v>0</v>
      </c>
      <c r="AO46" s="300">
        <f t="shared" si="12"/>
        <v>0</v>
      </c>
      <c r="AP46" s="300">
        <f t="shared" si="13"/>
        <v>0</v>
      </c>
      <c r="AQ46" s="300">
        <f t="shared" si="14"/>
        <v>0</v>
      </c>
      <c r="AR46" s="301">
        <f t="shared" si="22"/>
        <v>0</v>
      </c>
      <c r="AS46" s="302">
        <f t="shared" si="26"/>
        <v>0</v>
      </c>
      <c r="AT46" s="300">
        <f t="shared" si="27"/>
        <v>0</v>
      </c>
      <c r="AU46" s="300">
        <f t="shared" si="17"/>
        <v>0</v>
      </c>
      <c r="AV46" s="300">
        <f t="shared" si="28"/>
        <v>0</v>
      </c>
      <c r="AW46" s="300">
        <f t="shared" si="19"/>
        <v>1</v>
      </c>
      <c r="AX46" s="383">
        <f t="shared" si="20"/>
        <v>0</v>
      </c>
      <c r="AY46" s="75"/>
      <c r="AZ46" s="304"/>
      <c r="BA46" s="214"/>
      <c r="BB46" s="215"/>
      <c r="BC46" s="305"/>
      <c r="BD46" s="217"/>
      <c r="BE46" s="306"/>
      <c r="BF46" s="305"/>
      <c r="BG46" s="305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e">
        <f>#REF!</f>
        <v>#REF!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77">
        <f t="shared" si="29"/>
        <v>0</v>
      </c>
      <c r="T47" s="53"/>
      <c r="U47" s="53"/>
      <c r="V47" s="53"/>
      <c r="W47" s="55"/>
      <c r="X47" s="53"/>
      <c r="Y47" s="53"/>
      <c r="Z47" s="290">
        <f t="shared" si="1"/>
        <v>0</v>
      </c>
      <c r="AA47" s="76"/>
      <c r="AB47" s="77"/>
      <c r="AC47" s="78"/>
      <c r="AD47" s="78"/>
      <c r="AE47" s="294">
        <f t="shared" si="23"/>
        <v>0</v>
      </c>
      <c r="AF47" s="295">
        <f t="shared" si="24"/>
        <v>12</v>
      </c>
      <c r="AG47" s="296">
        <f t="shared" si="4"/>
        <v>14</v>
      </c>
      <c r="AH47" s="297">
        <f t="shared" si="5"/>
        <v>0</v>
      </c>
      <c r="AI47" s="95">
        <f t="shared" si="6"/>
        <v>0.83</v>
      </c>
      <c r="AJ47" s="298">
        <f t="shared" si="25"/>
        <v>0</v>
      </c>
      <c r="AK47" s="97">
        <f t="shared" si="8"/>
        <v>0</v>
      </c>
      <c r="AL47" s="299">
        <f t="shared" si="9"/>
        <v>0</v>
      </c>
      <c r="AM47" s="299">
        <f t="shared" si="10"/>
        <v>0</v>
      </c>
      <c r="AN47" s="297">
        <f t="shared" si="11"/>
        <v>0</v>
      </c>
      <c r="AO47" s="300">
        <f t="shared" si="12"/>
        <v>0</v>
      </c>
      <c r="AP47" s="300">
        <f t="shared" si="13"/>
        <v>0</v>
      </c>
      <c r="AQ47" s="300">
        <f t="shared" si="14"/>
        <v>0</v>
      </c>
      <c r="AR47" s="301">
        <f t="shared" si="22"/>
        <v>0</v>
      </c>
      <c r="AS47" s="302">
        <f t="shared" si="26"/>
        <v>0</v>
      </c>
      <c r="AT47" s="300">
        <f t="shared" si="27"/>
        <v>0</v>
      </c>
      <c r="AU47" s="300">
        <f t="shared" si="17"/>
        <v>0</v>
      </c>
      <c r="AV47" s="300">
        <f t="shared" si="28"/>
        <v>0</v>
      </c>
      <c r="AW47" s="300">
        <f t="shared" si="19"/>
        <v>1</v>
      </c>
      <c r="AX47" s="383">
        <f t="shared" si="20"/>
        <v>0</v>
      </c>
      <c r="AY47" s="75"/>
      <c r="AZ47" s="304"/>
      <c r="BA47" s="214"/>
      <c r="BB47" s="215"/>
      <c r="BC47" s="305"/>
      <c r="BD47" s="217"/>
      <c r="BE47" s="306"/>
      <c r="BF47" s="305"/>
      <c r="BG47" s="305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 t="shared" si="21"/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77">
        <f t="shared" si="29"/>
        <v>0</v>
      </c>
      <c r="T48" s="53"/>
      <c r="U48" s="53"/>
      <c r="V48" s="53"/>
      <c r="W48" s="55"/>
      <c r="X48" s="53"/>
      <c r="Y48" s="53"/>
      <c r="Z48" s="290">
        <f t="shared" si="1"/>
        <v>0</v>
      </c>
      <c r="AA48" s="76"/>
      <c r="AB48" s="77"/>
      <c r="AC48" s="78"/>
      <c r="AD48" s="78"/>
      <c r="AE48" s="294">
        <f t="shared" si="23"/>
        <v>0</v>
      </c>
      <c r="AF48" s="295">
        <f t="shared" si="24"/>
        <v>12</v>
      </c>
      <c r="AG48" s="296">
        <f t="shared" si="4"/>
        <v>14</v>
      </c>
      <c r="AH48" s="297">
        <f t="shared" si="5"/>
        <v>0</v>
      </c>
      <c r="AI48" s="95">
        <f t="shared" si="6"/>
        <v>0.83</v>
      </c>
      <c r="AJ48" s="298">
        <f t="shared" si="25"/>
        <v>0</v>
      </c>
      <c r="AK48" s="97">
        <f t="shared" si="8"/>
        <v>0</v>
      </c>
      <c r="AL48" s="299">
        <f t="shared" si="9"/>
        <v>0</v>
      </c>
      <c r="AM48" s="299">
        <f t="shared" si="10"/>
        <v>0</v>
      </c>
      <c r="AN48" s="297">
        <f t="shared" si="11"/>
        <v>0</v>
      </c>
      <c r="AO48" s="300">
        <f t="shared" si="12"/>
        <v>0</v>
      </c>
      <c r="AP48" s="300">
        <f t="shared" si="13"/>
        <v>0</v>
      </c>
      <c r="AQ48" s="300">
        <f t="shared" si="14"/>
        <v>0</v>
      </c>
      <c r="AR48" s="301">
        <f t="shared" si="22"/>
        <v>0</v>
      </c>
      <c r="AS48" s="302">
        <f t="shared" si="26"/>
        <v>0</v>
      </c>
      <c r="AT48" s="300">
        <f t="shared" si="27"/>
        <v>14</v>
      </c>
      <c r="AU48" s="300">
        <f t="shared" si="17"/>
        <v>0</v>
      </c>
      <c r="AV48" s="300">
        <f t="shared" si="28"/>
        <v>0</v>
      </c>
      <c r="AW48" s="300">
        <f t="shared" si="19"/>
        <v>1</v>
      </c>
      <c r="AX48" s="383">
        <f t="shared" si="20"/>
        <v>14</v>
      </c>
      <c r="AY48" s="75"/>
      <c r="AZ48" s="304"/>
      <c r="BA48" s="214"/>
      <c r="BB48" s="215"/>
      <c r="BC48" s="305"/>
      <c r="BD48" s="217"/>
      <c r="BE48" s="306"/>
      <c r="BF48" s="305"/>
      <c r="BG48" s="305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1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77">
        <f t="shared" si="29"/>
        <v>0</v>
      </c>
      <c r="T49" s="53"/>
      <c r="U49" s="53"/>
      <c r="V49" s="53"/>
      <c r="W49" s="55"/>
      <c r="X49" s="53"/>
      <c r="Y49" s="53"/>
      <c r="Z49" s="290">
        <f t="shared" si="1"/>
        <v>0</v>
      </c>
      <c r="AA49" s="76"/>
      <c r="AB49" s="77"/>
      <c r="AC49" s="78"/>
      <c r="AD49" s="78"/>
      <c r="AE49" s="294">
        <f t="shared" si="23"/>
        <v>0</v>
      </c>
      <c r="AF49" s="295">
        <f t="shared" si="24"/>
        <v>12</v>
      </c>
      <c r="AG49" s="296">
        <f t="shared" si="4"/>
        <v>14</v>
      </c>
      <c r="AH49" s="297">
        <f t="shared" si="5"/>
        <v>0</v>
      </c>
      <c r="AI49" s="95">
        <f t="shared" si="6"/>
        <v>0.83</v>
      </c>
      <c r="AJ49" s="298">
        <f t="shared" si="25"/>
        <v>0</v>
      </c>
      <c r="AK49" s="97">
        <f t="shared" si="8"/>
        <v>0</v>
      </c>
      <c r="AL49" s="299">
        <f t="shared" si="9"/>
        <v>0</v>
      </c>
      <c r="AM49" s="299">
        <f t="shared" si="10"/>
        <v>0</v>
      </c>
      <c r="AN49" s="297">
        <f t="shared" si="11"/>
        <v>0</v>
      </c>
      <c r="AO49" s="300">
        <f t="shared" si="12"/>
        <v>0</v>
      </c>
      <c r="AP49" s="300">
        <f t="shared" si="13"/>
        <v>0</v>
      </c>
      <c r="AQ49" s="300">
        <f t="shared" si="14"/>
        <v>0</v>
      </c>
      <c r="AR49" s="301">
        <f t="shared" si="22"/>
        <v>0</v>
      </c>
      <c r="AS49" s="302">
        <f t="shared" si="26"/>
        <v>14</v>
      </c>
      <c r="AT49" s="300">
        <f t="shared" si="27"/>
        <v>0</v>
      </c>
      <c r="AU49" s="300">
        <f t="shared" si="17"/>
        <v>0</v>
      </c>
      <c r="AV49" s="300">
        <f t="shared" si="28"/>
        <v>0</v>
      </c>
      <c r="AW49" s="300">
        <f t="shared" si="19"/>
        <v>1</v>
      </c>
      <c r="AX49" s="383">
        <f t="shared" si="20"/>
        <v>14</v>
      </c>
      <c r="AY49" s="75"/>
      <c r="AZ49" s="304"/>
      <c r="BA49" s="214"/>
      <c r="BB49" s="215"/>
      <c r="BC49" s="305"/>
      <c r="BD49" s="217"/>
      <c r="BE49" s="306"/>
      <c r="BF49" s="305"/>
      <c r="BG49" s="305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1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77">
        <f t="shared" si="29"/>
        <v>0</v>
      </c>
      <c r="T50" s="53"/>
      <c r="U50" s="53"/>
      <c r="V50" s="53"/>
      <c r="W50" s="55"/>
      <c r="X50" s="53"/>
      <c r="Y50" s="53"/>
      <c r="Z50" s="290">
        <f t="shared" si="1"/>
        <v>0</v>
      </c>
      <c r="AA50" s="76"/>
      <c r="AB50" s="77"/>
      <c r="AC50" s="78"/>
      <c r="AD50" s="78"/>
      <c r="AE50" s="294">
        <f t="shared" si="23"/>
        <v>0</v>
      </c>
      <c r="AF50" s="295">
        <f t="shared" si="24"/>
        <v>12</v>
      </c>
      <c r="AG50" s="296">
        <f t="shared" si="4"/>
        <v>14</v>
      </c>
      <c r="AH50" s="297">
        <f t="shared" si="5"/>
        <v>0</v>
      </c>
      <c r="AI50" s="95">
        <f t="shared" si="6"/>
        <v>0.83</v>
      </c>
      <c r="AJ50" s="298">
        <f t="shared" si="25"/>
        <v>0</v>
      </c>
      <c r="AK50" s="97">
        <f t="shared" si="8"/>
        <v>0</v>
      </c>
      <c r="AL50" s="299">
        <f t="shared" si="9"/>
        <v>0</v>
      </c>
      <c r="AM50" s="299">
        <f t="shared" si="10"/>
        <v>0</v>
      </c>
      <c r="AN50" s="297">
        <f t="shared" si="11"/>
        <v>0</v>
      </c>
      <c r="AO50" s="300">
        <f t="shared" si="12"/>
        <v>0</v>
      </c>
      <c r="AP50" s="300">
        <f t="shared" si="13"/>
        <v>0</v>
      </c>
      <c r="AQ50" s="300">
        <f t="shared" si="14"/>
        <v>0</v>
      </c>
      <c r="AR50" s="301">
        <f t="shared" si="22"/>
        <v>0</v>
      </c>
      <c r="AS50" s="302">
        <f t="shared" si="26"/>
        <v>0</v>
      </c>
      <c r="AT50" s="300">
        <f t="shared" si="27"/>
        <v>14</v>
      </c>
      <c r="AU50" s="300">
        <f t="shared" si="17"/>
        <v>0</v>
      </c>
      <c r="AV50" s="300">
        <f t="shared" si="28"/>
        <v>0</v>
      </c>
      <c r="AW50" s="300">
        <f t="shared" si="19"/>
        <v>1</v>
      </c>
      <c r="AX50" s="383">
        <f t="shared" si="20"/>
        <v>14</v>
      </c>
      <c r="AY50" s="75"/>
      <c r="AZ50" s="304"/>
      <c r="BA50" s="214"/>
      <c r="BB50" s="215"/>
      <c r="BC50" s="305"/>
      <c r="BD50" s="217"/>
      <c r="BE50" s="306"/>
      <c r="BF50" s="305"/>
      <c r="BG50" s="305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1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77">
        <f t="shared" si="29"/>
        <v>0</v>
      </c>
      <c r="T51" s="53"/>
      <c r="U51" s="53"/>
      <c r="V51" s="53"/>
      <c r="W51" s="55"/>
      <c r="X51" s="53"/>
      <c r="Y51" s="53"/>
      <c r="Z51" s="290">
        <f t="shared" si="1"/>
        <v>0</v>
      </c>
      <c r="AA51" s="76"/>
      <c r="AB51" s="77"/>
      <c r="AC51" s="78"/>
      <c r="AD51" s="78"/>
      <c r="AE51" s="294">
        <f t="shared" si="23"/>
        <v>0</v>
      </c>
      <c r="AF51" s="295">
        <f t="shared" si="24"/>
        <v>12</v>
      </c>
      <c r="AG51" s="296">
        <f t="shared" si="4"/>
        <v>14</v>
      </c>
      <c r="AH51" s="297">
        <f t="shared" si="5"/>
        <v>0</v>
      </c>
      <c r="AI51" s="95">
        <f t="shared" si="6"/>
        <v>0.83</v>
      </c>
      <c r="AJ51" s="298">
        <f t="shared" si="25"/>
        <v>0</v>
      </c>
      <c r="AK51" s="97">
        <f t="shared" si="8"/>
        <v>0</v>
      </c>
      <c r="AL51" s="299">
        <f t="shared" si="9"/>
        <v>0</v>
      </c>
      <c r="AM51" s="299">
        <f t="shared" si="10"/>
        <v>0</v>
      </c>
      <c r="AN51" s="297">
        <f t="shared" si="11"/>
        <v>0</v>
      </c>
      <c r="AO51" s="300">
        <f t="shared" si="12"/>
        <v>0</v>
      </c>
      <c r="AP51" s="300">
        <f t="shared" si="13"/>
        <v>0</v>
      </c>
      <c r="AQ51" s="300">
        <f t="shared" si="14"/>
        <v>0</v>
      </c>
      <c r="AR51" s="301">
        <f t="shared" si="22"/>
        <v>0</v>
      </c>
      <c r="AS51" s="302">
        <f t="shared" si="26"/>
        <v>0</v>
      </c>
      <c r="AT51" s="300">
        <f t="shared" si="27"/>
        <v>0</v>
      </c>
      <c r="AU51" s="300">
        <f t="shared" si="17"/>
        <v>0</v>
      </c>
      <c r="AV51" s="300">
        <f t="shared" si="28"/>
        <v>0</v>
      </c>
      <c r="AW51" s="300">
        <f t="shared" si="19"/>
        <v>1</v>
      </c>
      <c r="AX51" s="383">
        <f t="shared" si="20"/>
        <v>0</v>
      </c>
      <c r="AY51" s="75"/>
      <c r="AZ51" s="304"/>
      <c r="BA51" s="214"/>
      <c r="BB51" s="215"/>
      <c r="BC51" s="305"/>
      <c r="BD51" s="217"/>
      <c r="BE51" s="306"/>
      <c r="BF51" s="305"/>
      <c r="BG51" s="305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1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77">
        <f t="shared" si="29"/>
        <v>0</v>
      </c>
      <c r="T52" s="53"/>
      <c r="U52" s="53"/>
      <c r="V52" s="53"/>
      <c r="W52" s="55"/>
      <c r="X52" s="53"/>
      <c r="Y52" s="53"/>
      <c r="Z52" s="290">
        <f t="shared" si="1"/>
        <v>0</v>
      </c>
      <c r="AA52" s="76"/>
      <c r="AB52" s="77"/>
      <c r="AC52" s="78"/>
      <c r="AD52" s="78"/>
      <c r="AE52" s="294">
        <f t="shared" si="23"/>
        <v>0</v>
      </c>
      <c r="AF52" s="295">
        <f t="shared" si="24"/>
        <v>12</v>
      </c>
      <c r="AG52" s="296">
        <f t="shared" si="4"/>
        <v>14</v>
      </c>
      <c r="AH52" s="297">
        <f t="shared" si="5"/>
        <v>0</v>
      </c>
      <c r="AI52" s="95">
        <f t="shared" si="6"/>
        <v>0.83</v>
      </c>
      <c r="AJ52" s="298">
        <f t="shared" si="25"/>
        <v>0</v>
      </c>
      <c r="AK52" s="97">
        <f t="shared" si="8"/>
        <v>0</v>
      </c>
      <c r="AL52" s="299">
        <f t="shared" si="9"/>
        <v>0</v>
      </c>
      <c r="AM52" s="299">
        <f t="shared" si="10"/>
        <v>0</v>
      </c>
      <c r="AN52" s="297">
        <f t="shared" si="11"/>
        <v>0</v>
      </c>
      <c r="AO52" s="300">
        <f t="shared" si="12"/>
        <v>0</v>
      </c>
      <c r="AP52" s="300">
        <f t="shared" si="13"/>
        <v>0</v>
      </c>
      <c r="AQ52" s="300">
        <f t="shared" si="14"/>
        <v>0</v>
      </c>
      <c r="AR52" s="301">
        <f t="shared" si="22"/>
        <v>0</v>
      </c>
      <c r="AS52" s="302">
        <f t="shared" si="26"/>
        <v>0</v>
      </c>
      <c r="AT52" s="300">
        <f t="shared" si="27"/>
        <v>0</v>
      </c>
      <c r="AU52" s="300">
        <f t="shared" si="17"/>
        <v>0</v>
      </c>
      <c r="AV52" s="300">
        <f t="shared" si="28"/>
        <v>0</v>
      </c>
      <c r="AW52" s="300">
        <f t="shared" si="19"/>
        <v>1</v>
      </c>
      <c r="AX52" s="383">
        <f t="shared" si="20"/>
        <v>0</v>
      </c>
      <c r="AY52" s="75"/>
      <c r="AZ52" s="304"/>
      <c r="BA52" s="214"/>
      <c r="BB52" s="215"/>
      <c r="BC52" s="305"/>
      <c r="BD52" s="217"/>
      <c r="BE52" s="306"/>
      <c r="BF52" s="305"/>
      <c r="BG52" s="305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1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77">
        <f t="shared" si="29"/>
        <v>0</v>
      </c>
      <c r="T53" s="53"/>
      <c r="U53" s="57"/>
      <c r="V53" s="57"/>
      <c r="W53" s="57"/>
      <c r="X53" s="57"/>
      <c r="Y53" s="57"/>
      <c r="Z53" s="290">
        <f t="shared" si="1"/>
        <v>0</v>
      </c>
      <c r="AA53" s="76"/>
      <c r="AB53" s="77"/>
      <c r="AC53" s="78"/>
      <c r="AD53" s="78"/>
      <c r="AE53" s="294">
        <f t="shared" si="23"/>
        <v>0</v>
      </c>
      <c r="AF53" s="295" t="str">
        <f t="shared" si="24"/>
        <v/>
      </c>
      <c r="AG53" s="296" t="str">
        <f t="shared" si="4"/>
        <v/>
      </c>
      <c r="AH53" s="297">
        <f t="shared" si="5"/>
        <v>0</v>
      </c>
      <c r="AI53" s="95">
        <f t="shared" si="6"/>
        <v>1</v>
      </c>
      <c r="AJ53" s="298">
        <f t="shared" si="25"/>
        <v>0</v>
      </c>
      <c r="AK53" s="97">
        <f t="shared" si="8"/>
        <v>40</v>
      </c>
      <c r="AL53" s="299">
        <f t="shared" si="9"/>
        <v>0</v>
      </c>
      <c r="AM53" s="299">
        <f t="shared" si="10"/>
        <v>0</v>
      </c>
      <c r="AN53" s="297">
        <f t="shared" si="11"/>
        <v>1</v>
      </c>
      <c r="AO53" s="300">
        <f t="shared" si="12"/>
        <v>8</v>
      </c>
      <c r="AP53" s="300">
        <f t="shared" si="13"/>
        <v>0</v>
      </c>
      <c r="AQ53" s="300">
        <f t="shared" si="14"/>
        <v>0</v>
      </c>
      <c r="AR53" s="301">
        <f t="shared" si="22"/>
        <v>48</v>
      </c>
      <c r="AS53" s="302">
        <f t="shared" si="26"/>
        <v>0</v>
      </c>
      <c r="AT53" s="300">
        <f t="shared" si="27"/>
        <v>0</v>
      </c>
      <c r="AU53" s="300">
        <f t="shared" si="17"/>
        <v>0</v>
      </c>
      <c r="AV53" s="300">
        <f t="shared" si="28"/>
        <v>0</v>
      </c>
      <c r="AW53" s="300">
        <f t="shared" si="19"/>
        <v>1</v>
      </c>
      <c r="AX53" s="383">
        <f t="shared" si="20"/>
        <v>48</v>
      </c>
      <c r="AY53" s="75"/>
      <c r="AZ53" s="304"/>
      <c r="BA53" s="214"/>
      <c r="BB53" s="215"/>
      <c r="BC53" s="305"/>
      <c r="BD53" s="217"/>
      <c r="BE53" s="306"/>
      <c r="BF53" s="305"/>
      <c r="BG53" s="305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1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77">
        <f t="shared" si="29"/>
        <v>0</v>
      </c>
      <c r="T54" s="53"/>
      <c r="U54" s="57"/>
      <c r="V54" s="57"/>
      <c r="W54" s="57"/>
      <c r="X54" s="57"/>
      <c r="Y54" s="57"/>
      <c r="Z54" s="290">
        <f t="shared" si="1"/>
        <v>0</v>
      </c>
      <c r="AA54" s="76"/>
      <c r="AB54" s="77"/>
      <c r="AC54" s="78"/>
      <c r="AD54" s="78"/>
      <c r="AE54" s="294">
        <f t="shared" si="23"/>
        <v>0</v>
      </c>
      <c r="AF54" s="295">
        <f t="shared" si="24"/>
        <v>14</v>
      </c>
      <c r="AG54" s="296">
        <f t="shared" si="4"/>
        <v>16</v>
      </c>
      <c r="AH54" s="297">
        <f t="shared" si="5"/>
        <v>0</v>
      </c>
      <c r="AI54" s="95">
        <f t="shared" si="6"/>
        <v>0.71</v>
      </c>
      <c r="AJ54" s="298">
        <f t="shared" si="25"/>
        <v>0</v>
      </c>
      <c r="AK54" s="97">
        <f t="shared" si="8"/>
        <v>0</v>
      </c>
      <c r="AL54" s="299">
        <f t="shared" si="9"/>
        <v>0</v>
      </c>
      <c r="AM54" s="299">
        <f t="shared" si="10"/>
        <v>0</v>
      </c>
      <c r="AN54" s="297">
        <f t="shared" si="11"/>
        <v>0</v>
      </c>
      <c r="AO54" s="300">
        <f t="shared" si="12"/>
        <v>0</v>
      </c>
      <c r="AP54" s="300">
        <f t="shared" si="13"/>
        <v>0</v>
      </c>
      <c r="AQ54" s="300">
        <f t="shared" si="14"/>
        <v>0</v>
      </c>
      <c r="AR54" s="301">
        <f t="shared" si="22"/>
        <v>0</v>
      </c>
      <c r="AS54" s="302">
        <f t="shared" si="26"/>
        <v>0</v>
      </c>
      <c r="AT54" s="300">
        <f t="shared" si="27"/>
        <v>18</v>
      </c>
      <c r="AU54" s="300">
        <f t="shared" si="17"/>
        <v>0</v>
      </c>
      <c r="AV54" s="300">
        <f t="shared" si="28"/>
        <v>0</v>
      </c>
      <c r="AW54" s="300">
        <f t="shared" si="19"/>
        <v>1</v>
      </c>
      <c r="AX54" s="383">
        <f t="shared" si="20"/>
        <v>18</v>
      </c>
      <c r="AY54" s="75"/>
      <c r="AZ54" s="304"/>
      <c r="BA54" s="214"/>
      <c r="BB54" s="215"/>
      <c r="BC54" s="305"/>
      <c r="BD54" s="217"/>
      <c r="BE54" s="306"/>
      <c r="BF54" s="305"/>
      <c r="BG54" s="305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1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77">
        <f t="shared" si="29"/>
        <v>0</v>
      </c>
      <c r="T55" s="53"/>
      <c r="U55" s="57"/>
      <c r="V55" s="57"/>
      <c r="W55" s="57"/>
      <c r="X55" s="57"/>
      <c r="Y55" s="57"/>
      <c r="Z55" s="290">
        <f t="shared" si="1"/>
        <v>0</v>
      </c>
      <c r="AA55" s="76"/>
      <c r="AB55" s="77"/>
      <c r="AC55" s="78"/>
      <c r="AD55" s="78"/>
      <c r="AE55" s="294">
        <f t="shared" si="23"/>
        <v>0</v>
      </c>
      <c r="AF55" s="295" t="str">
        <f t="shared" si="24"/>
        <v/>
      </c>
      <c r="AG55" s="296" t="str">
        <f t="shared" si="4"/>
        <v/>
      </c>
      <c r="AH55" s="297">
        <f t="shared" si="5"/>
        <v>0</v>
      </c>
      <c r="AI55" s="95">
        <f t="shared" si="6"/>
        <v>1</v>
      </c>
      <c r="AJ55" s="298">
        <f t="shared" si="25"/>
        <v>0</v>
      </c>
      <c r="AK55" s="97">
        <f t="shared" si="8"/>
        <v>40</v>
      </c>
      <c r="AL55" s="299">
        <f t="shared" si="9"/>
        <v>0</v>
      </c>
      <c r="AM55" s="299">
        <f t="shared" si="10"/>
        <v>0</v>
      </c>
      <c r="AN55" s="297">
        <f t="shared" si="11"/>
        <v>1</v>
      </c>
      <c r="AO55" s="300">
        <f t="shared" si="12"/>
        <v>8</v>
      </c>
      <c r="AP55" s="300">
        <f t="shared" si="13"/>
        <v>0</v>
      </c>
      <c r="AQ55" s="300">
        <f t="shared" si="14"/>
        <v>0</v>
      </c>
      <c r="AR55" s="301">
        <f t="shared" si="22"/>
        <v>48</v>
      </c>
      <c r="AS55" s="302">
        <f t="shared" si="26"/>
        <v>0</v>
      </c>
      <c r="AT55" s="300">
        <f t="shared" si="27"/>
        <v>0</v>
      </c>
      <c r="AU55" s="300">
        <f t="shared" si="17"/>
        <v>0</v>
      </c>
      <c r="AV55" s="300">
        <f t="shared" si="28"/>
        <v>0</v>
      </c>
      <c r="AW55" s="300">
        <f t="shared" si="19"/>
        <v>1</v>
      </c>
      <c r="AX55" s="383">
        <f t="shared" si="20"/>
        <v>48</v>
      </c>
      <c r="AY55" s="75"/>
      <c r="AZ55" s="304"/>
      <c r="BA55" s="214"/>
      <c r="BB55" s="215"/>
      <c r="BC55" s="305"/>
      <c r="BD55" s="217"/>
      <c r="BE55" s="306"/>
      <c r="BF55" s="305"/>
      <c r="BG55" s="305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1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77">
        <f t="shared" si="29"/>
        <v>0</v>
      </c>
      <c r="T56" s="53"/>
      <c r="U56" s="57"/>
      <c r="V56" s="57"/>
      <c r="W56" s="57"/>
      <c r="X56" s="57"/>
      <c r="Y56" s="57"/>
      <c r="Z56" s="290">
        <f t="shared" si="1"/>
        <v>0</v>
      </c>
      <c r="AA56" s="76"/>
      <c r="AB56" s="77"/>
      <c r="AC56" s="78"/>
      <c r="AD56" s="78"/>
      <c r="AE56" s="294">
        <f t="shared" si="23"/>
        <v>0</v>
      </c>
      <c r="AF56" s="295">
        <f t="shared" si="24"/>
        <v>14</v>
      </c>
      <c r="AG56" s="296">
        <f t="shared" si="4"/>
        <v>16</v>
      </c>
      <c r="AH56" s="297">
        <f t="shared" si="5"/>
        <v>0</v>
      </c>
      <c r="AI56" s="95">
        <f t="shared" si="6"/>
        <v>0.71</v>
      </c>
      <c r="AJ56" s="298">
        <f t="shared" si="25"/>
        <v>0</v>
      </c>
      <c r="AK56" s="97">
        <f t="shared" si="8"/>
        <v>0</v>
      </c>
      <c r="AL56" s="299">
        <f t="shared" si="9"/>
        <v>0</v>
      </c>
      <c r="AM56" s="299">
        <f t="shared" si="10"/>
        <v>0</v>
      </c>
      <c r="AN56" s="297">
        <f t="shared" si="11"/>
        <v>0</v>
      </c>
      <c r="AO56" s="300">
        <f t="shared" si="12"/>
        <v>0</v>
      </c>
      <c r="AP56" s="300">
        <f t="shared" si="13"/>
        <v>0</v>
      </c>
      <c r="AQ56" s="300">
        <f t="shared" si="14"/>
        <v>0</v>
      </c>
      <c r="AR56" s="301">
        <f t="shared" si="22"/>
        <v>0</v>
      </c>
      <c r="AS56" s="302">
        <f t="shared" si="26"/>
        <v>0</v>
      </c>
      <c r="AT56" s="300">
        <f t="shared" si="27"/>
        <v>0</v>
      </c>
      <c r="AU56" s="300">
        <f t="shared" si="17"/>
        <v>0</v>
      </c>
      <c r="AV56" s="300">
        <f t="shared" si="28"/>
        <v>0</v>
      </c>
      <c r="AW56" s="300">
        <f t="shared" si="19"/>
        <v>1</v>
      </c>
      <c r="AX56" s="383">
        <f t="shared" si="20"/>
        <v>0</v>
      </c>
      <c r="AY56" s="75"/>
      <c r="AZ56" s="304"/>
      <c r="BA56" s="214"/>
      <c r="BB56" s="215"/>
      <c r="BC56" s="305"/>
      <c r="BD56" s="217"/>
      <c r="BE56" s="306"/>
      <c r="BF56" s="305"/>
      <c r="BG56" s="305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1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77">
        <f t="shared" si="29"/>
        <v>0</v>
      </c>
      <c r="T57" s="53"/>
      <c r="U57" s="57"/>
      <c r="V57" s="57"/>
      <c r="W57" s="57"/>
      <c r="X57" s="57"/>
      <c r="Y57" s="57"/>
      <c r="Z57" s="290">
        <f t="shared" si="1"/>
        <v>0</v>
      </c>
      <c r="AA57" s="76"/>
      <c r="AB57" s="77"/>
      <c r="AC57" s="78"/>
      <c r="AD57" s="78"/>
      <c r="AE57" s="294">
        <f t="shared" si="23"/>
        <v>0</v>
      </c>
      <c r="AF57" s="295">
        <f t="shared" si="24"/>
        <v>14</v>
      </c>
      <c r="AG57" s="296">
        <f t="shared" si="4"/>
        <v>16</v>
      </c>
      <c r="AH57" s="297">
        <f t="shared" si="5"/>
        <v>0</v>
      </c>
      <c r="AI57" s="95">
        <f t="shared" si="6"/>
        <v>0.71</v>
      </c>
      <c r="AJ57" s="298">
        <f t="shared" si="25"/>
        <v>0</v>
      </c>
      <c r="AK57" s="97">
        <f t="shared" si="8"/>
        <v>0</v>
      </c>
      <c r="AL57" s="299">
        <f t="shared" si="9"/>
        <v>0</v>
      </c>
      <c r="AM57" s="299">
        <f t="shared" si="10"/>
        <v>0</v>
      </c>
      <c r="AN57" s="297">
        <f t="shared" si="11"/>
        <v>0</v>
      </c>
      <c r="AO57" s="300">
        <f t="shared" si="12"/>
        <v>0</v>
      </c>
      <c r="AP57" s="300">
        <f t="shared" si="13"/>
        <v>0</v>
      </c>
      <c r="AQ57" s="300">
        <f t="shared" si="14"/>
        <v>0</v>
      </c>
      <c r="AR57" s="301">
        <f t="shared" si="22"/>
        <v>0</v>
      </c>
      <c r="AS57" s="302">
        <f t="shared" si="26"/>
        <v>0</v>
      </c>
      <c r="AT57" s="300">
        <f t="shared" si="27"/>
        <v>0</v>
      </c>
      <c r="AU57" s="300">
        <f t="shared" si="17"/>
        <v>0</v>
      </c>
      <c r="AV57" s="300">
        <f t="shared" si="28"/>
        <v>0</v>
      </c>
      <c r="AW57" s="300">
        <f t="shared" si="19"/>
        <v>1</v>
      </c>
      <c r="AX57" s="383">
        <f t="shared" si="20"/>
        <v>0</v>
      </c>
      <c r="AY57" s="75"/>
      <c r="AZ57" s="304"/>
      <c r="BA57" s="214"/>
      <c r="BB57" s="215"/>
      <c r="BC57" s="305"/>
      <c r="BD57" s="217"/>
      <c r="BE57" s="306"/>
      <c r="BF57" s="305"/>
      <c r="BG57" s="305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1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77">
        <f t="shared" si="29"/>
        <v>0</v>
      </c>
      <c r="T58" s="53"/>
      <c r="U58" s="57"/>
      <c r="V58" s="57"/>
      <c r="W58" s="57"/>
      <c r="X58" s="57"/>
      <c r="Y58" s="57"/>
      <c r="Z58" s="290">
        <f t="shared" si="1"/>
        <v>0</v>
      </c>
      <c r="AA58" s="76"/>
      <c r="AB58" s="77"/>
      <c r="AC58" s="78"/>
      <c r="AD58" s="78"/>
      <c r="AE58" s="294">
        <f t="shared" si="23"/>
        <v>0</v>
      </c>
      <c r="AF58" s="295">
        <f t="shared" si="24"/>
        <v>14</v>
      </c>
      <c r="AG58" s="296">
        <f t="shared" si="4"/>
        <v>16</v>
      </c>
      <c r="AH58" s="297">
        <f t="shared" si="5"/>
        <v>0</v>
      </c>
      <c r="AI58" s="95">
        <f t="shared" si="6"/>
        <v>0.71</v>
      </c>
      <c r="AJ58" s="298">
        <f t="shared" si="25"/>
        <v>0</v>
      </c>
      <c r="AK58" s="97">
        <f t="shared" si="8"/>
        <v>0</v>
      </c>
      <c r="AL58" s="299">
        <f t="shared" si="9"/>
        <v>0</v>
      </c>
      <c r="AM58" s="299">
        <f t="shared" si="10"/>
        <v>0</v>
      </c>
      <c r="AN58" s="297">
        <f t="shared" si="11"/>
        <v>0</v>
      </c>
      <c r="AO58" s="300">
        <f t="shared" si="12"/>
        <v>0</v>
      </c>
      <c r="AP58" s="300">
        <f t="shared" si="13"/>
        <v>0</v>
      </c>
      <c r="AQ58" s="300">
        <f t="shared" si="14"/>
        <v>0</v>
      </c>
      <c r="AR58" s="301">
        <f t="shared" si="22"/>
        <v>0</v>
      </c>
      <c r="AS58" s="302">
        <f t="shared" si="26"/>
        <v>0</v>
      </c>
      <c r="AT58" s="300">
        <f t="shared" si="27"/>
        <v>14</v>
      </c>
      <c r="AU58" s="300">
        <f t="shared" si="17"/>
        <v>0</v>
      </c>
      <c r="AV58" s="300">
        <f t="shared" si="28"/>
        <v>0</v>
      </c>
      <c r="AW58" s="300">
        <f t="shared" si="19"/>
        <v>1</v>
      </c>
      <c r="AX58" s="383">
        <f t="shared" si="20"/>
        <v>14</v>
      </c>
      <c r="AY58" s="75"/>
      <c r="AZ58" s="304"/>
      <c r="BA58" s="214"/>
      <c r="BB58" s="215"/>
      <c r="BC58" s="305"/>
      <c r="BD58" s="217"/>
      <c r="BE58" s="306"/>
      <c r="BF58" s="305"/>
      <c r="BG58" s="305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1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77">
        <f t="shared" si="29"/>
        <v>0</v>
      </c>
      <c r="T59" s="53"/>
      <c r="U59" s="57"/>
      <c r="V59" s="57"/>
      <c r="W59" s="57"/>
      <c r="X59" s="57"/>
      <c r="Y59" s="57"/>
      <c r="Z59" s="290">
        <f t="shared" si="1"/>
        <v>0</v>
      </c>
      <c r="AA59" s="76"/>
      <c r="AB59" s="77"/>
      <c r="AC59" s="78"/>
      <c r="AD59" s="78"/>
      <c r="AE59" s="294">
        <f t="shared" si="23"/>
        <v>0</v>
      </c>
      <c r="AF59" s="295">
        <f t="shared" si="24"/>
        <v>14</v>
      </c>
      <c r="AG59" s="296">
        <f t="shared" si="4"/>
        <v>16</v>
      </c>
      <c r="AH59" s="297">
        <f t="shared" si="5"/>
        <v>0</v>
      </c>
      <c r="AI59" s="95">
        <f t="shared" si="6"/>
        <v>0.71</v>
      </c>
      <c r="AJ59" s="298">
        <f t="shared" si="25"/>
        <v>0</v>
      </c>
      <c r="AK59" s="97">
        <f t="shared" si="8"/>
        <v>0</v>
      </c>
      <c r="AL59" s="299">
        <f t="shared" si="9"/>
        <v>0</v>
      </c>
      <c r="AM59" s="299">
        <f t="shared" si="10"/>
        <v>0</v>
      </c>
      <c r="AN59" s="297">
        <f t="shared" si="11"/>
        <v>0</v>
      </c>
      <c r="AO59" s="300">
        <f t="shared" si="12"/>
        <v>0</v>
      </c>
      <c r="AP59" s="300">
        <f t="shared" si="13"/>
        <v>0</v>
      </c>
      <c r="AQ59" s="300">
        <f t="shared" si="14"/>
        <v>0</v>
      </c>
      <c r="AR59" s="301">
        <f t="shared" si="22"/>
        <v>0</v>
      </c>
      <c r="AS59" s="302">
        <f t="shared" si="26"/>
        <v>0</v>
      </c>
      <c r="AT59" s="300">
        <f t="shared" si="27"/>
        <v>0</v>
      </c>
      <c r="AU59" s="300">
        <f t="shared" si="17"/>
        <v>0</v>
      </c>
      <c r="AV59" s="300">
        <f t="shared" si="28"/>
        <v>0</v>
      </c>
      <c r="AW59" s="300">
        <f t="shared" si="19"/>
        <v>1</v>
      </c>
      <c r="AX59" s="383">
        <f t="shared" si="20"/>
        <v>0</v>
      </c>
      <c r="AY59" s="75"/>
      <c r="AZ59" s="304"/>
      <c r="BA59" s="214"/>
      <c r="BB59" s="215"/>
      <c r="BC59" s="305"/>
      <c r="BD59" s="217"/>
      <c r="BE59" s="306"/>
      <c r="BF59" s="305"/>
      <c r="BG59" s="305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1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77">
        <f t="shared" si="29"/>
        <v>0</v>
      </c>
      <c r="T60" s="53"/>
      <c r="U60" s="57"/>
      <c r="V60" s="57"/>
      <c r="W60" s="57"/>
      <c r="X60" s="57"/>
      <c r="Y60" s="57"/>
      <c r="Z60" s="290">
        <f t="shared" si="1"/>
        <v>0</v>
      </c>
      <c r="AA60" s="76"/>
      <c r="AB60" s="77"/>
      <c r="AC60" s="78"/>
      <c r="AD60" s="78"/>
      <c r="AE60" s="294">
        <f t="shared" si="23"/>
        <v>0</v>
      </c>
      <c r="AF60" s="295" t="str">
        <f t="shared" si="24"/>
        <v/>
      </c>
      <c r="AG60" s="296" t="str">
        <f t="shared" si="4"/>
        <v/>
      </c>
      <c r="AH60" s="297">
        <f t="shared" si="5"/>
        <v>4</v>
      </c>
      <c r="AI60" s="95">
        <f t="shared" si="6"/>
        <v>1</v>
      </c>
      <c r="AJ60" s="298">
        <f t="shared" si="25"/>
        <v>40</v>
      </c>
      <c r="AK60" s="97">
        <f t="shared" si="8"/>
        <v>0</v>
      </c>
      <c r="AL60" s="299">
        <f t="shared" si="9"/>
        <v>0</v>
      </c>
      <c r="AM60" s="299">
        <v>1</v>
      </c>
      <c r="AN60" s="297">
        <f t="shared" si="11"/>
        <v>1</v>
      </c>
      <c r="AO60" s="300">
        <f t="shared" si="12"/>
        <v>8</v>
      </c>
      <c r="AP60" s="300">
        <f t="shared" si="13"/>
        <v>0</v>
      </c>
      <c r="AQ60" s="300">
        <f t="shared" si="14"/>
        <v>0</v>
      </c>
      <c r="AR60" s="301">
        <f t="shared" si="22"/>
        <v>49</v>
      </c>
      <c r="AS60" s="302">
        <f t="shared" si="26"/>
        <v>0</v>
      </c>
      <c r="AT60" s="300">
        <v>0</v>
      </c>
      <c r="AU60" s="300">
        <f t="shared" si="17"/>
        <v>26</v>
      </c>
      <c r="AV60" s="300">
        <f t="shared" si="28"/>
        <v>0</v>
      </c>
      <c r="AW60" s="300">
        <f t="shared" si="19"/>
        <v>1</v>
      </c>
      <c r="AX60" s="383">
        <f t="shared" si="20"/>
        <v>75</v>
      </c>
      <c r="AY60" s="75"/>
      <c r="AZ60" s="304"/>
      <c r="BA60" s="214"/>
      <c r="BB60" s="215"/>
      <c r="BC60" s="305"/>
      <c r="BD60" s="217"/>
      <c r="BE60" s="306"/>
      <c r="BF60" s="305"/>
      <c r="BG60" s="305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1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77">
        <f t="shared" si="29"/>
        <v>0</v>
      </c>
      <c r="T61" s="53"/>
      <c r="U61" s="57"/>
      <c r="V61" s="57"/>
      <c r="W61" s="57"/>
      <c r="X61" s="57"/>
      <c r="Y61" s="57"/>
      <c r="Z61" s="290">
        <f t="shared" si="1"/>
        <v>0</v>
      </c>
      <c r="AA61" s="76"/>
      <c r="AB61" s="77"/>
      <c r="AC61" s="78"/>
      <c r="AD61" s="78"/>
      <c r="AE61" s="294">
        <f t="shared" si="23"/>
        <v>0</v>
      </c>
      <c r="AF61" s="295">
        <f t="shared" si="24"/>
        <v>14</v>
      </c>
      <c r="AG61" s="296">
        <f t="shared" si="4"/>
        <v>16</v>
      </c>
      <c r="AH61" s="297">
        <f t="shared" si="5"/>
        <v>0</v>
      </c>
      <c r="AI61" s="95">
        <f t="shared" si="6"/>
        <v>0.71</v>
      </c>
      <c r="AJ61" s="298">
        <f t="shared" si="25"/>
        <v>0</v>
      </c>
      <c r="AK61" s="97">
        <f t="shared" si="8"/>
        <v>0</v>
      </c>
      <c r="AL61" s="299">
        <f t="shared" si="9"/>
        <v>0</v>
      </c>
      <c r="AM61" s="299">
        <v>1</v>
      </c>
      <c r="AN61" s="297">
        <f t="shared" si="11"/>
        <v>0</v>
      </c>
      <c r="AO61" s="300">
        <f t="shared" si="12"/>
        <v>0</v>
      </c>
      <c r="AP61" s="300">
        <f t="shared" si="13"/>
        <v>0</v>
      </c>
      <c r="AQ61" s="300">
        <f t="shared" si="14"/>
        <v>0</v>
      </c>
      <c r="AR61" s="301">
        <f t="shared" si="22"/>
        <v>1</v>
      </c>
      <c r="AS61" s="302">
        <f t="shared" si="26"/>
        <v>0</v>
      </c>
      <c r="AT61" s="300">
        <f t="shared" si="27"/>
        <v>0</v>
      </c>
      <c r="AU61" s="300">
        <f t="shared" si="17"/>
        <v>0</v>
      </c>
      <c r="AV61" s="300">
        <f t="shared" si="28"/>
        <v>0</v>
      </c>
      <c r="AW61" s="300">
        <f t="shared" si="19"/>
        <v>1</v>
      </c>
      <c r="AX61" s="383">
        <f t="shared" si="20"/>
        <v>1</v>
      </c>
      <c r="AY61" s="75"/>
      <c r="AZ61" s="304"/>
      <c r="BA61" s="214"/>
      <c r="BB61" s="215"/>
      <c r="BC61" s="305"/>
      <c r="BD61" s="217"/>
      <c r="BE61" s="306"/>
      <c r="BF61" s="305"/>
      <c r="BG61" s="305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1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77">
        <f t="shared" si="29"/>
        <v>0</v>
      </c>
      <c r="T62" s="53"/>
      <c r="U62" s="57"/>
      <c r="V62" s="57"/>
      <c r="W62" s="57"/>
      <c r="X62" s="57"/>
      <c r="Y62" s="57"/>
      <c r="Z62" s="290">
        <f t="shared" si="1"/>
        <v>0</v>
      </c>
      <c r="AA62" s="76"/>
      <c r="AB62" s="77"/>
      <c r="AC62" s="78"/>
      <c r="AD62" s="78"/>
      <c r="AE62" s="294">
        <f t="shared" si="23"/>
        <v>0</v>
      </c>
      <c r="AF62" s="295">
        <f t="shared" si="24"/>
        <v>14</v>
      </c>
      <c r="AG62" s="296">
        <f t="shared" si="4"/>
        <v>16</v>
      </c>
      <c r="AH62" s="297">
        <f t="shared" si="5"/>
        <v>0</v>
      </c>
      <c r="AI62" s="95">
        <f t="shared" si="6"/>
        <v>0.71</v>
      </c>
      <c r="AJ62" s="298">
        <f t="shared" si="25"/>
        <v>0</v>
      </c>
      <c r="AK62" s="97">
        <f t="shared" si="8"/>
        <v>0</v>
      </c>
      <c r="AL62" s="299">
        <f t="shared" si="9"/>
        <v>0</v>
      </c>
      <c r="AM62" s="299">
        <v>1</v>
      </c>
      <c r="AN62" s="297">
        <f t="shared" si="11"/>
        <v>0</v>
      </c>
      <c r="AO62" s="300">
        <f t="shared" si="12"/>
        <v>0</v>
      </c>
      <c r="AP62" s="300">
        <f t="shared" si="13"/>
        <v>0</v>
      </c>
      <c r="AQ62" s="300">
        <f t="shared" si="14"/>
        <v>0</v>
      </c>
      <c r="AR62" s="301">
        <f t="shared" si="22"/>
        <v>1</v>
      </c>
      <c r="AS62" s="302">
        <f t="shared" si="26"/>
        <v>0</v>
      </c>
      <c r="AT62" s="300">
        <f t="shared" si="27"/>
        <v>14</v>
      </c>
      <c r="AU62" s="300">
        <f t="shared" si="17"/>
        <v>0</v>
      </c>
      <c r="AV62" s="300">
        <f t="shared" si="28"/>
        <v>0</v>
      </c>
      <c r="AW62" s="300">
        <f t="shared" si="19"/>
        <v>1</v>
      </c>
      <c r="AX62" s="383">
        <f t="shared" si="20"/>
        <v>15</v>
      </c>
      <c r="AY62" s="75"/>
      <c r="AZ62" s="304"/>
      <c r="BA62" s="214"/>
      <c r="BB62" s="215"/>
      <c r="BC62" s="305"/>
      <c r="BD62" s="217"/>
      <c r="BE62" s="306"/>
      <c r="BF62" s="305"/>
      <c r="BG62" s="305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1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77">
        <f t="shared" si="29"/>
        <v>0</v>
      </c>
      <c r="T63" s="53"/>
      <c r="U63" s="57"/>
      <c r="V63" s="57"/>
      <c r="W63" s="57"/>
      <c r="X63" s="57"/>
      <c r="Y63" s="57"/>
      <c r="Z63" s="290">
        <f t="shared" si="1"/>
        <v>0</v>
      </c>
      <c r="AA63" s="76"/>
      <c r="AB63" s="77"/>
      <c r="AC63" s="78"/>
      <c r="AD63" s="78"/>
      <c r="AE63" s="294">
        <f t="shared" si="23"/>
        <v>0</v>
      </c>
      <c r="AF63" s="295" t="str">
        <f t="shared" si="24"/>
        <v/>
      </c>
      <c r="AG63" s="296" t="str">
        <f t="shared" si="4"/>
        <v/>
      </c>
      <c r="AH63" s="297">
        <f t="shared" si="5"/>
        <v>8</v>
      </c>
      <c r="AI63" s="95">
        <f t="shared" si="6"/>
        <v>1</v>
      </c>
      <c r="AJ63" s="298">
        <f t="shared" si="25"/>
        <v>40</v>
      </c>
      <c r="AK63" s="97">
        <f t="shared" si="8"/>
        <v>0</v>
      </c>
      <c r="AL63" s="299">
        <f t="shared" si="9"/>
        <v>0</v>
      </c>
      <c r="AM63" s="299">
        <f t="shared" si="10"/>
        <v>0</v>
      </c>
      <c r="AN63" s="297">
        <f t="shared" si="11"/>
        <v>1</v>
      </c>
      <c r="AO63" s="300">
        <f t="shared" si="12"/>
        <v>8</v>
      </c>
      <c r="AP63" s="300">
        <f t="shared" si="13"/>
        <v>0</v>
      </c>
      <c r="AQ63" s="300">
        <f t="shared" si="14"/>
        <v>0</v>
      </c>
      <c r="AR63" s="301">
        <f t="shared" si="22"/>
        <v>48</v>
      </c>
      <c r="AS63" s="302">
        <f t="shared" si="26"/>
        <v>0</v>
      </c>
      <c r="AT63" s="300">
        <v>0</v>
      </c>
      <c r="AU63" s="300">
        <f t="shared" si="17"/>
        <v>20</v>
      </c>
      <c r="AV63" s="300">
        <f t="shared" si="28"/>
        <v>0</v>
      </c>
      <c r="AW63" s="300">
        <f t="shared" si="19"/>
        <v>1</v>
      </c>
      <c r="AX63" s="383">
        <f t="shared" si="20"/>
        <v>68</v>
      </c>
      <c r="AY63" s="75"/>
      <c r="AZ63" s="304"/>
      <c r="BA63" s="214"/>
      <c r="BB63" s="215"/>
      <c r="BC63" s="305"/>
      <c r="BD63" s="217"/>
      <c r="BE63" s="306"/>
      <c r="BF63" s="305"/>
      <c r="BG63" s="305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1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77">
        <f t="shared" si="29"/>
        <v>0</v>
      </c>
      <c r="T64" s="53"/>
      <c r="U64" s="57"/>
      <c r="V64" s="57"/>
      <c r="W64" s="57"/>
      <c r="X64" s="57"/>
      <c r="Y64" s="57"/>
      <c r="Z64" s="290">
        <f t="shared" si="1"/>
        <v>0</v>
      </c>
      <c r="AA64" s="76"/>
      <c r="AB64" s="77"/>
      <c r="AC64" s="78"/>
      <c r="AD64" s="78"/>
      <c r="AE64" s="294">
        <f t="shared" si="23"/>
        <v>0</v>
      </c>
      <c r="AF64" s="295">
        <f t="shared" si="24"/>
        <v>14</v>
      </c>
      <c r="AG64" s="296">
        <f t="shared" si="4"/>
        <v>16</v>
      </c>
      <c r="AH64" s="297">
        <f t="shared" si="5"/>
        <v>0</v>
      </c>
      <c r="AI64" s="95">
        <f t="shared" si="6"/>
        <v>0.71</v>
      </c>
      <c r="AJ64" s="298">
        <f t="shared" si="25"/>
        <v>0</v>
      </c>
      <c r="AK64" s="97">
        <f t="shared" si="8"/>
        <v>0</v>
      </c>
      <c r="AL64" s="299">
        <f t="shared" si="9"/>
        <v>0</v>
      </c>
      <c r="AM64" s="299">
        <f t="shared" si="10"/>
        <v>0</v>
      </c>
      <c r="AN64" s="297">
        <f t="shared" si="11"/>
        <v>0</v>
      </c>
      <c r="AO64" s="300">
        <f t="shared" si="12"/>
        <v>0</v>
      </c>
      <c r="AP64" s="300">
        <f t="shared" si="13"/>
        <v>0</v>
      </c>
      <c r="AQ64" s="300">
        <f t="shared" si="14"/>
        <v>0</v>
      </c>
      <c r="AR64" s="301">
        <f t="shared" si="22"/>
        <v>0</v>
      </c>
      <c r="AS64" s="302">
        <f t="shared" si="26"/>
        <v>0</v>
      </c>
      <c r="AT64" s="300">
        <f t="shared" si="27"/>
        <v>0</v>
      </c>
      <c r="AU64" s="300">
        <f t="shared" si="17"/>
        <v>0</v>
      </c>
      <c r="AV64" s="300">
        <f t="shared" si="28"/>
        <v>0</v>
      </c>
      <c r="AW64" s="300">
        <f t="shared" si="19"/>
        <v>1</v>
      </c>
      <c r="AX64" s="383">
        <f t="shared" si="20"/>
        <v>0</v>
      </c>
      <c r="AY64" s="75"/>
      <c r="AZ64" s="304"/>
      <c r="BA64" s="214"/>
      <c r="BB64" s="215"/>
      <c r="BC64" s="305"/>
      <c r="BD64" s="217"/>
      <c r="BE64" s="306"/>
      <c r="BF64" s="305"/>
      <c r="BG64" s="305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1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77">
        <f t="shared" si="29"/>
        <v>0</v>
      </c>
      <c r="T65" s="53"/>
      <c r="U65" s="57"/>
      <c r="V65" s="57"/>
      <c r="W65" s="57"/>
      <c r="X65" s="57"/>
      <c r="Y65" s="57"/>
      <c r="Z65" s="290">
        <f t="shared" si="1"/>
        <v>0</v>
      </c>
      <c r="AA65" s="76"/>
      <c r="AB65" s="77"/>
      <c r="AC65" s="78"/>
      <c r="AD65" s="78"/>
      <c r="AE65" s="294">
        <f t="shared" si="23"/>
        <v>0</v>
      </c>
      <c r="AF65" s="295" t="str">
        <f t="shared" si="24"/>
        <v/>
      </c>
      <c r="AG65" s="296" t="str">
        <f t="shared" si="4"/>
        <v/>
      </c>
      <c r="AH65" s="297">
        <f t="shared" si="5"/>
        <v>0</v>
      </c>
      <c r="AI65" s="95">
        <f t="shared" si="6"/>
        <v>1</v>
      </c>
      <c r="AJ65" s="298">
        <f t="shared" si="25"/>
        <v>0</v>
      </c>
      <c r="AK65" s="97">
        <f t="shared" si="8"/>
        <v>40</v>
      </c>
      <c r="AL65" s="299">
        <f t="shared" si="9"/>
        <v>0</v>
      </c>
      <c r="AM65" s="299">
        <f t="shared" si="10"/>
        <v>0</v>
      </c>
      <c r="AN65" s="297">
        <f t="shared" si="11"/>
        <v>1</v>
      </c>
      <c r="AO65" s="300">
        <f t="shared" si="12"/>
        <v>8</v>
      </c>
      <c r="AP65" s="300">
        <f t="shared" si="13"/>
        <v>0</v>
      </c>
      <c r="AQ65" s="300">
        <f t="shared" si="14"/>
        <v>0</v>
      </c>
      <c r="AR65" s="301">
        <f t="shared" si="22"/>
        <v>48</v>
      </c>
      <c r="AS65" s="302">
        <f t="shared" si="26"/>
        <v>0</v>
      </c>
      <c r="AT65" s="300">
        <f t="shared" si="27"/>
        <v>14</v>
      </c>
      <c r="AU65" s="300">
        <f t="shared" si="17"/>
        <v>0</v>
      </c>
      <c r="AV65" s="300">
        <f t="shared" si="28"/>
        <v>0</v>
      </c>
      <c r="AW65" s="300">
        <f t="shared" si="19"/>
        <v>1</v>
      </c>
      <c r="AX65" s="383">
        <f t="shared" si="20"/>
        <v>62</v>
      </c>
      <c r="AY65" s="75"/>
      <c r="AZ65" s="304"/>
      <c r="BA65" s="214"/>
      <c r="BB65" s="215"/>
      <c r="BC65" s="305"/>
      <c r="BD65" s="217"/>
      <c r="BE65" s="306"/>
      <c r="BF65" s="305"/>
      <c r="BG65" s="305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1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76"/>
      <c r="R66" s="52">
        <v>4</v>
      </c>
      <c r="S66" s="277">
        <f t="shared" si="29"/>
        <v>0</v>
      </c>
      <c r="T66" s="53"/>
      <c r="U66" s="57"/>
      <c r="V66" s="57"/>
      <c r="W66" s="57"/>
      <c r="X66" s="57"/>
      <c r="Y66" s="57"/>
      <c r="Z66" s="290">
        <f t="shared" si="1"/>
        <v>0</v>
      </c>
      <c r="AA66" s="76"/>
      <c r="AB66" s="77"/>
      <c r="AC66" s="78"/>
      <c r="AD66" s="78"/>
      <c r="AE66" s="294">
        <f t="shared" si="23"/>
        <v>0</v>
      </c>
      <c r="AF66" s="295" t="str">
        <f t="shared" si="24"/>
        <v/>
      </c>
      <c r="AG66" s="296" t="str">
        <f t="shared" si="4"/>
        <v/>
      </c>
      <c r="AH66" s="297">
        <f t="shared" si="5"/>
        <v>0</v>
      </c>
      <c r="AI66" s="95">
        <f t="shared" si="6"/>
        <v>1</v>
      </c>
      <c r="AJ66" s="298">
        <f t="shared" si="25"/>
        <v>0</v>
      </c>
      <c r="AK66" s="97">
        <f t="shared" si="8"/>
        <v>40</v>
      </c>
      <c r="AL66" s="299">
        <f t="shared" si="9"/>
        <v>0</v>
      </c>
      <c r="AM66" s="299">
        <f t="shared" si="10"/>
        <v>0</v>
      </c>
      <c r="AN66" s="297">
        <f t="shared" si="11"/>
        <v>1</v>
      </c>
      <c r="AO66" s="300">
        <f t="shared" si="12"/>
        <v>8</v>
      </c>
      <c r="AP66" s="300">
        <f t="shared" si="13"/>
        <v>0</v>
      </c>
      <c r="AQ66" s="300">
        <f t="shared" si="14"/>
        <v>0</v>
      </c>
      <c r="AR66" s="301">
        <f t="shared" si="22"/>
        <v>48</v>
      </c>
      <c r="AS66" s="302">
        <f t="shared" si="26"/>
        <v>0</v>
      </c>
      <c r="AT66" s="300">
        <f t="shared" si="27"/>
        <v>14</v>
      </c>
      <c r="AU66" s="300">
        <f t="shared" si="17"/>
        <v>0</v>
      </c>
      <c r="AV66" s="300">
        <f t="shared" si="28"/>
        <v>0</v>
      </c>
      <c r="AW66" s="300">
        <f t="shared" si="19"/>
        <v>1</v>
      </c>
      <c r="AX66" s="383">
        <f t="shared" si="20"/>
        <v>62</v>
      </c>
      <c r="AY66" s="75"/>
      <c r="AZ66" s="304"/>
      <c r="BA66" s="214"/>
      <c r="BB66" s="215"/>
      <c r="BC66" s="305"/>
      <c r="BD66" s="217"/>
      <c r="BE66" s="306"/>
      <c r="BF66" s="305"/>
      <c r="BG66" s="305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1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77">
        <f t="shared" si="29"/>
        <v>0</v>
      </c>
      <c r="T67" s="53"/>
      <c r="U67" s="57"/>
      <c r="V67" s="57"/>
      <c r="W67" s="57"/>
      <c r="X67" s="57"/>
      <c r="Y67" s="57"/>
      <c r="Z67" s="290">
        <f t="shared" si="1"/>
        <v>0</v>
      </c>
      <c r="AA67" s="76"/>
      <c r="AB67" s="77"/>
      <c r="AC67" s="78"/>
      <c r="AD67" s="78"/>
      <c r="AE67" s="294">
        <f t="shared" ref="AE67:AE96" si="30">IF(上课周数三14=0,0,(兼职课时三14+正常上课课时数三14+代课课时数三14-缺课时三14)/上课周数三14)</f>
        <v>0</v>
      </c>
      <c r="AF67" s="295">
        <f t="shared" ref="AF67:AF96" si="3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7" s="296">
        <f t="shared" si="4"/>
        <v>16</v>
      </c>
      <c r="AH67" s="297">
        <f t="shared" ref="AH67:AH127" si="3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95">
        <f t="shared" si="6"/>
        <v>0.83</v>
      </c>
      <c r="AJ67" s="298">
        <f t="shared" ref="AJ67:AJ96" si="3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7" s="97">
        <f t="shared" ref="AK67:AK127" si="3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7" s="299">
        <f t="shared" si="9"/>
        <v>0</v>
      </c>
      <c r="AM67" s="299">
        <f t="shared" si="10"/>
        <v>0</v>
      </c>
      <c r="AN67" s="297">
        <f t="shared" si="11"/>
        <v>0</v>
      </c>
      <c r="AO67" s="300">
        <f t="shared" si="12"/>
        <v>0</v>
      </c>
      <c r="AP67" s="300">
        <f t="shared" si="13"/>
        <v>0</v>
      </c>
      <c r="AQ67" s="300">
        <f t="shared" si="14"/>
        <v>0</v>
      </c>
      <c r="AR67" s="301">
        <f t="shared" si="22"/>
        <v>0</v>
      </c>
      <c r="AS67" s="302">
        <f t="shared" ref="AS67:AS96" si="35">IF(党职务1="党支书",上课周数三14*3.5,IF(党职务1="党支委",上课周数三14*0.5,0))</f>
        <v>0</v>
      </c>
      <c r="AT67" s="300">
        <f t="shared" ref="AT67:AT96" si="3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7" s="300">
        <f t="shared" si="17"/>
        <v>0</v>
      </c>
      <c r="AV67" s="300">
        <f t="shared" ref="AV67:AV96" si="3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7" s="300">
        <f t="shared" ref="AW67:AW127" si="38">期系三14</f>
        <v>1</v>
      </c>
      <c r="AX67" s="383">
        <f t="shared" si="20"/>
        <v>0</v>
      </c>
      <c r="AY67" s="75"/>
      <c r="AZ67" s="304"/>
      <c r="BA67" s="214"/>
      <c r="BB67" s="215"/>
      <c r="BC67" s="305"/>
      <c r="BD67" s="217"/>
      <c r="BE67" s="306"/>
      <c r="BF67" s="305"/>
      <c r="BG67" s="305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350" customFormat="1" ht="21.6" customHeight="1" spans="1:71">
      <c r="A68" s="351" t="e">
        <f t="shared" si="21"/>
        <v>#REF!</v>
      </c>
      <c r="B68" s="115">
        <v>66</v>
      </c>
      <c r="C68" s="116" t="s">
        <v>141</v>
      </c>
      <c r="D68" s="138"/>
      <c r="E68" s="138"/>
      <c r="F68" s="138"/>
      <c r="G68" s="138" t="s">
        <v>115</v>
      </c>
      <c r="H68" s="138">
        <v>2</v>
      </c>
      <c r="I68" s="117">
        <v>15</v>
      </c>
      <c r="J68" s="138"/>
      <c r="K68" s="138"/>
      <c r="L68" s="138"/>
      <c r="M68" s="138"/>
      <c r="N68" s="138"/>
      <c r="O68" s="138"/>
      <c r="P68" s="138" t="s">
        <v>63</v>
      </c>
      <c r="Q68" s="222">
        <v>4</v>
      </c>
      <c r="R68" s="146">
        <v>4</v>
      </c>
      <c r="S68" s="277">
        <f t="shared" ref="S68:S99" si="39">每周课时数三14*上课周数三14</f>
        <v>16</v>
      </c>
      <c r="T68" s="394"/>
      <c r="U68" s="394"/>
      <c r="V68" s="394"/>
      <c r="W68" s="395"/>
      <c r="X68" s="394"/>
      <c r="Y68" s="394"/>
      <c r="Z68" s="290">
        <f t="shared" si="1"/>
        <v>16</v>
      </c>
      <c r="AA68" s="222"/>
      <c r="AB68" s="365">
        <v>12</v>
      </c>
      <c r="AC68" s="361"/>
      <c r="AD68" s="361"/>
      <c r="AE68" s="294">
        <f t="shared" si="30"/>
        <v>4</v>
      </c>
      <c r="AF68" s="295" t="str">
        <f t="shared" si="31"/>
        <v/>
      </c>
      <c r="AG68" s="296" t="str">
        <f t="shared" si="4"/>
        <v/>
      </c>
      <c r="AH68" s="297">
        <f t="shared" si="32"/>
        <v>6</v>
      </c>
      <c r="AI68" s="95">
        <f t="shared" si="6"/>
        <v>1</v>
      </c>
      <c r="AJ68" s="298">
        <f t="shared" si="33"/>
        <v>40</v>
      </c>
      <c r="AK68" s="97">
        <f t="shared" si="34"/>
        <v>0</v>
      </c>
      <c r="AL68" s="299">
        <f t="shared" si="9"/>
        <v>0</v>
      </c>
      <c r="AM68" s="299">
        <f t="shared" si="10"/>
        <v>0</v>
      </c>
      <c r="AN68" s="297">
        <f t="shared" si="11"/>
        <v>1</v>
      </c>
      <c r="AO68" s="300">
        <f t="shared" si="12"/>
        <v>8</v>
      </c>
      <c r="AP68" s="300">
        <f t="shared" si="13"/>
        <v>6</v>
      </c>
      <c r="AQ68" s="300">
        <f t="shared" si="14"/>
        <v>0</v>
      </c>
      <c r="AR68" s="301">
        <f t="shared" si="22"/>
        <v>54</v>
      </c>
      <c r="AS68" s="302">
        <f t="shared" si="35"/>
        <v>0</v>
      </c>
      <c r="AT68" s="300">
        <f t="shared" si="36"/>
        <v>0</v>
      </c>
      <c r="AU68" s="300">
        <f t="shared" si="17"/>
        <v>22</v>
      </c>
      <c r="AV68" s="300">
        <f t="shared" si="37"/>
        <v>0</v>
      </c>
      <c r="AW68" s="300">
        <f t="shared" si="38"/>
        <v>1</v>
      </c>
      <c r="AX68" s="383">
        <f t="shared" si="20"/>
        <v>76</v>
      </c>
      <c r="AY68" s="366"/>
      <c r="AZ68" s="370"/>
      <c r="BA68" s="371"/>
      <c r="BB68" s="372"/>
      <c r="BC68" s="373"/>
      <c r="BD68" s="374"/>
      <c r="BE68" s="375"/>
      <c r="BF68" s="373"/>
      <c r="BG68" s="373"/>
      <c r="BH68" s="376"/>
      <c r="BI68" s="376"/>
      <c r="BJ68" s="372"/>
      <c r="BK68" s="369"/>
      <c r="BL68" s="369"/>
      <c r="BM68" s="369"/>
      <c r="BN68" s="377"/>
      <c r="BO68" s="369"/>
      <c r="BP68" s="369"/>
      <c r="BQ68" s="369"/>
      <c r="BR68" s="369"/>
      <c r="BS68" s="378"/>
    </row>
    <row r="69" s="350" customFormat="1" ht="21.6" customHeight="1" spans="1:71">
      <c r="A69" s="351" t="e">
        <f t="shared" si="2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222">
        <v>14</v>
      </c>
      <c r="R69" s="146">
        <v>4</v>
      </c>
      <c r="S69" s="277">
        <f t="shared" si="39"/>
        <v>56</v>
      </c>
      <c r="T69" s="394"/>
      <c r="U69" s="394"/>
      <c r="V69" s="394"/>
      <c r="W69" s="395"/>
      <c r="X69" s="394"/>
      <c r="Y69" s="394"/>
      <c r="Z69" s="290">
        <f t="shared" si="1"/>
        <v>56</v>
      </c>
      <c r="AA69" s="222"/>
      <c r="AB69" s="365">
        <v>12</v>
      </c>
      <c r="AC69" s="361"/>
      <c r="AD69" s="361"/>
      <c r="AE69" s="294">
        <f t="shared" si="30"/>
        <v>14</v>
      </c>
      <c r="AF69" s="295">
        <f t="shared" si="31"/>
        <v>12</v>
      </c>
      <c r="AG69" s="296">
        <f t="shared" si="4"/>
        <v>14</v>
      </c>
      <c r="AH69" s="297">
        <f t="shared" si="32"/>
        <v>0</v>
      </c>
      <c r="AI69" s="95">
        <f t="shared" si="6"/>
        <v>0.83</v>
      </c>
      <c r="AJ69" s="298">
        <f t="shared" si="33"/>
        <v>0</v>
      </c>
      <c r="AK69" s="97">
        <f t="shared" si="34"/>
        <v>46.48</v>
      </c>
      <c r="AL69" s="299">
        <f t="shared" si="9"/>
        <v>0</v>
      </c>
      <c r="AM69" s="299">
        <f t="shared" si="10"/>
        <v>0</v>
      </c>
      <c r="AN69" s="297">
        <f t="shared" si="11"/>
        <v>1.16666666666667</v>
      </c>
      <c r="AO69" s="300">
        <f t="shared" si="12"/>
        <v>8</v>
      </c>
      <c r="AP69" s="300">
        <f t="shared" si="13"/>
        <v>6</v>
      </c>
      <c r="AQ69" s="300">
        <f t="shared" si="14"/>
        <v>0</v>
      </c>
      <c r="AR69" s="301">
        <f t="shared" si="22"/>
        <v>60.48</v>
      </c>
      <c r="AS69" s="302">
        <f t="shared" si="35"/>
        <v>0</v>
      </c>
      <c r="AT69" s="300">
        <f t="shared" si="36"/>
        <v>18</v>
      </c>
      <c r="AU69" s="300">
        <f t="shared" si="17"/>
        <v>0</v>
      </c>
      <c r="AV69" s="300">
        <f t="shared" si="37"/>
        <v>0</v>
      </c>
      <c r="AW69" s="300">
        <f t="shared" si="38"/>
        <v>1</v>
      </c>
      <c r="AX69" s="383">
        <f t="shared" si="20"/>
        <v>78.48</v>
      </c>
      <c r="AY69" s="366"/>
      <c r="AZ69" s="370"/>
      <c r="BA69" s="371"/>
      <c r="BB69" s="372"/>
      <c r="BC69" s="373"/>
      <c r="BD69" s="374"/>
      <c r="BE69" s="375"/>
      <c r="BF69" s="373"/>
      <c r="BG69" s="373"/>
      <c r="BH69" s="376"/>
      <c r="BI69" s="376"/>
      <c r="BJ69" s="372"/>
      <c r="BK69" s="369"/>
      <c r="BL69" s="369"/>
      <c r="BM69" s="369"/>
      <c r="BN69" s="377"/>
      <c r="BO69" s="369"/>
      <c r="BP69" s="369"/>
      <c r="BQ69" s="369"/>
      <c r="BR69" s="369"/>
      <c r="BS69" s="378"/>
    </row>
    <row r="70" s="350" customFormat="1" ht="21.6" customHeight="1" spans="1:71">
      <c r="A70" s="351" t="e">
        <f t="shared" si="2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225">
        <v>13</v>
      </c>
      <c r="R70" s="146">
        <v>4</v>
      </c>
      <c r="S70" s="277">
        <f t="shared" si="39"/>
        <v>52</v>
      </c>
      <c r="T70" s="227"/>
      <c r="U70" s="227"/>
      <c r="V70" s="227"/>
      <c r="W70" s="352"/>
      <c r="X70" s="227"/>
      <c r="Y70" s="364"/>
      <c r="Z70" s="290">
        <f t="shared" si="1"/>
        <v>52</v>
      </c>
      <c r="AA70" s="352"/>
      <c r="AB70" s="365">
        <v>24</v>
      </c>
      <c r="AC70" s="366"/>
      <c r="AD70" s="361"/>
      <c r="AE70" s="294">
        <f t="shared" si="30"/>
        <v>13</v>
      </c>
      <c r="AF70" s="295">
        <f t="shared" si="31"/>
        <v>12</v>
      </c>
      <c r="AG70" s="296">
        <f t="shared" si="4"/>
        <v>14</v>
      </c>
      <c r="AH70" s="297">
        <f t="shared" si="32"/>
        <v>0</v>
      </c>
      <c r="AI70" s="95">
        <f t="shared" si="6"/>
        <v>0.83</v>
      </c>
      <c r="AJ70" s="298">
        <f t="shared" si="33"/>
        <v>0</v>
      </c>
      <c r="AK70" s="97">
        <f t="shared" si="34"/>
        <v>43.16</v>
      </c>
      <c r="AL70" s="299">
        <f t="shared" si="9"/>
        <v>0</v>
      </c>
      <c r="AM70" s="299">
        <f t="shared" si="10"/>
        <v>0</v>
      </c>
      <c r="AN70" s="297">
        <f t="shared" si="11"/>
        <v>1.08333333333333</v>
      </c>
      <c r="AO70" s="300">
        <f t="shared" si="12"/>
        <v>8</v>
      </c>
      <c r="AP70" s="300">
        <f t="shared" si="13"/>
        <v>12</v>
      </c>
      <c r="AQ70" s="300">
        <f t="shared" si="14"/>
        <v>0</v>
      </c>
      <c r="AR70" s="301">
        <f t="shared" si="22"/>
        <v>63.16</v>
      </c>
      <c r="AS70" s="302">
        <f t="shared" si="35"/>
        <v>0</v>
      </c>
      <c r="AT70" s="300">
        <f t="shared" si="36"/>
        <v>0</v>
      </c>
      <c r="AU70" s="300">
        <f t="shared" si="17"/>
        <v>0</v>
      </c>
      <c r="AV70" s="300">
        <f t="shared" si="37"/>
        <v>0</v>
      </c>
      <c r="AW70" s="300">
        <f t="shared" si="38"/>
        <v>1</v>
      </c>
      <c r="AX70" s="383">
        <f t="shared" si="20"/>
        <v>63.16</v>
      </c>
      <c r="AY70" s="366"/>
      <c r="AZ70" s="370"/>
      <c r="BA70" s="371"/>
      <c r="BB70" s="372"/>
      <c r="BC70" s="373"/>
      <c r="BD70" s="374"/>
      <c r="BE70" s="375"/>
      <c r="BF70" s="373"/>
      <c r="BG70" s="373"/>
      <c r="BH70" s="376"/>
      <c r="BI70" s="376"/>
      <c r="BJ70" s="372"/>
      <c r="BK70" s="369"/>
      <c r="BL70" s="369"/>
      <c r="BM70" s="369"/>
      <c r="BN70" s="377"/>
      <c r="BO70" s="369"/>
      <c r="BP70" s="369"/>
      <c r="BQ70" s="369"/>
      <c r="BR70" s="369"/>
      <c r="BS70" s="378"/>
    </row>
    <row r="71" s="350" customFormat="1" ht="21.6" customHeight="1" spans="1:71">
      <c r="A71" s="351" t="e">
        <f t="shared" si="2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225">
        <v>10</v>
      </c>
      <c r="R71" s="146">
        <v>4</v>
      </c>
      <c r="S71" s="277">
        <f t="shared" si="39"/>
        <v>40</v>
      </c>
      <c r="T71" s="225"/>
      <c r="U71" s="225"/>
      <c r="V71" s="225"/>
      <c r="W71" s="353"/>
      <c r="X71" s="225"/>
      <c r="Y71" s="364"/>
      <c r="Z71" s="290">
        <f t="shared" si="1"/>
        <v>40</v>
      </c>
      <c r="AA71" s="353"/>
      <c r="AB71" s="365">
        <v>15</v>
      </c>
      <c r="AC71" s="366"/>
      <c r="AD71" s="361"/>
      <c r="AE71" s="294">
        <f t="shared" si="30"/>
        <v>10</v>
      </c>
      <c r="AF71" s="295">
        <f t="shared" si="31"/>
        <v>12</v>
      </c>
      <c r="AG71" s="296">
        <f t="shared" ref="AG71:AG132" si="4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97">
        <f t="shared" si="32"/>
        <v>0</v>
      </c>
      <c r="AI71" s="95">
        <f t="shared" ref="AI71:AI132" si="4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98">
        <f t="shared" si="33"/>
        <v>0</v>
      </c>
      <c r="AK71" s="97">
        <f t="shared" si="34"/>
        <v>33.2</v>
      </c>
      <c r="AL71" s="299">
        <f t="shared" ref="AL71:AL132" si="42">IF(OR(年级三14="三",年级三14="3",年级三14=3),2*上课周数三14,0)</f>
        <v>0</v>
      </c>
      <c r="AM71" s="299">
        <f t="shared" ref="AM71:AM132" si="43">IF(学科三14="体",1*上课周数三14,IF(OR(学科三14="语",学科三14="英"),上课周数三14*1,0))</f>
        <v>0</v>
      </c>
      <c r="AN71" s="297">
        <f t="shared" ref="AN71:AN132" si="44">IF(行管职务三14&lt;&gt;"",1,IF(行管职务三14="",平均周课时三14/下线三14))</f>
        <v>0.833333333333333</v>
      </c>
      <c r="AO71" s="300">
        <f t="shared" ref="AO71:AO132" si="45">IF(满量比三14&gt;=1,2*上课周数三14,IF(满量比三14&lt;0.66,0,IF(1&gt;满量比三14&gt;0.66,2*上课周数三14/2)))</f>
        <v>4</v>
      </c>
      <c r="AP71" s="300">
        <f t="shared" ref="AP71:AP132" si="46">晚修次数三14*0.5</f>
        <v>7.5</v>
      </c>
      <c r="AQ71" s="300">
        <f t="shared" ref="AQ71:AQ132" si="47">辅导课节三14*0.5</f>
        <v>0</v>
      </c>
      <c r="AR71" s="301">
        <f t="shared" ref="AR71:AR132" si="48">干标时三14+教标时三14+高三补时三14+早读体补三14+满量补时三14+辅导补三14+晚修补三14</f>
        <v>44.7</v>
      </c>
      <c r="AS71" s="302">
        <f t="shared" si="35"/>
        <v>0</v>
      </c>
      <c r="AT71" s="300">
        <f t="shared" si="36"/>
        <v>14</v>
      </c>
      <c r="AU71" s="300">
        <f t="shared" ref="AU71:AU132" si="4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300">
        <f t="shared" si="37"/>
        <v>0</v>
      </c>
      <c r="AW71" s="300">
        <f t="shared" si="38"/>
        <v>1</v>
      </c>
      <c r="AX71" s="383">
        <f t="shared" ref="AX71:AX132" si="50">(标准课时合计三14+党职务补贴三14+教管职务补贴三14+行政职务补贴三14+班主任工作奖三14)*当期系数三14</f>
        <v>58.7</v>
      </c>
      <c r="AY71" s="366"/>
      <c r="AZ71" s="370"/>
      <c r="BA71" s="371"/>
      <c r="BB71" s="372"/>
      <c r="BC71" s="373"/>
      <c r="BD71" s="374"/>
      <c r="BE71" s="375"/>
      <c r="BF71" s="373"/>
      <c r="BG71" s="373"/>
      <c r="BH71" s="376"/>
      <c r="BI71" s="376"/>
      <c r="BJ71" s="372"/>
      <c r="BK71" s="369"/>
      <c r="BL71" s="369"/>
      <c r="BM71" s="369"/>
      <c r="BN71" s="377"/>
      <c r="BO71" s="369"/>
      <c r="BP71" s="369"/>
      <c r="BQ71" s="369"/>
      <c r="BR71" s="369"/>
      <c r="BS71" s="378"/>
    </row>
    <row r="72" s="350" customFormat="1" ht="21.6" customHeight="1" spans="1:71">
      <c r="A72" s="351" t="e">
        <f t="shared" si="2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225">
        <v>5</v>
      </c>
      <c r="R72" s="146">
        <v>4</v>
      </c>
      <c r="S72" s="277">
        <f t="shared" si="39"/>
        <v>20</v>
      </c>
      <c r="T72" s="227"/>
      <c r="U72" s="227"/>
      <c r="V72" s="227"/>
      <c r="W72" s="353"/>
      <c r="X72" s="227"/>
      <c r="Y72" s="364"/>
      <c r="Z72" s="290">
        <f t="shared" si="1"/>
        <v>20</v>
      </c>
      <c r="AA72" s="353"/>
      <c r="AB72" s="365">
        <v>4</v>
      </c>
      <c r="AC72" s="366"/>
      <c r="AD72" s="361"/>
      <c r="AE72" s="294">
        <f t="shared" si="30"/>
        <v>5</v>
      </c>
      <c r="AF72" s="295">
        <f t="shared" si="31"/>
        <v>12</v>
      </c>
      <c r="AG72" s="296">
        <f t="shared" si="40"/>
        <v>14</v>
      </c>
      <c r="AH72" s="297">
        <f t="shared" si="32"/>
        <v>0</v>
      </c>
      <c r="AI72" s="95">
        <f t="shared" si="41"/>
        <v>0.83</v>
      </c>
      <c r="AJ72" s="298">
        <f t="shared" si="33"/>
        <v>0</v>
      </c>
      <c r="AK72" s="97">
        <f t="shared" si="34"/>
        <v>16.6</v>
      </c>
      <c r="AL72" s="299">
        <f t="shared" si="42"/>
        <v>0</v>
      </c>
      <c r="AM72" s="299">
        <f t="shared" si="43"/>
        <v>0</v>
      </c>
      <c r="AN72" s="297">
        <f t="shared" si="44"/>
        <v>0.416666666666667</v>
      </c>
      <c r="AO72" s="300">
        <f t="shared" si="45"/>
        <v>0</v>
      </c>
      <c r="AP72" s="300">
        <f t="shared" si="46"/>
        <v>2</v>
      </c>
      <c r="AQ72" s="300">
        <f t="shared" si="47"/>
        <v>0</v>
      </c>
      <c r="AR72" s="301">
        <f t="shared" si="48"/>
        <v>18.6</v>
      </c>
      <c r="AS72" s="302">
        <f t="shared" si="35"/>
        <v>0</v>
      </c>
      <c r="AT72" s="300">
        <f t="shared" si="36"/>
        <v>0</v>
      </c>
      <c r="AU72" s="300">
        <f t="shared" si="49"/>
        <v>0</v>
      </c>
      <c r="AV72" s="300">
        <f t="shared" si="37"/>
        <v>0</v>
      </c>
      <c r="AW72" s="300">
        <f t="shared" si="38"/>
        <v>1</v>
      </c>
      <c r="AX72" s="383">
        <f t="shared" si="50"/>
        <v>18.6</v>
      </c>
      <c r="AY72" s="366"/>
      <c r="AZ72" s="370"/>
      <c r="BA72" s="371"/>
      <c r="BB72" s="372"/>
      <c r="BC72" s="373"/>
      <c r="BD72" s="374"/>
      <c r="BE72" s="375"/>
      <c r="BF72" s="373"/>
      <c r="BG72" s="373"/>
      <c r="BH72" s="376"/>
      <c r="BI72" s="376"/>
      <c r="BJ72" s="372"/>
      <c r="BK72" s="369"/>
      <c r="BL72" s="369"/>
      <c r="BM72" s="369"/>
      <c r="BN72" s="377"/>
      <c r="BO72" s="369"/>
      <c r="BP72" s="369"/>
      <c r="BQ72" s="369"/>
      <c r="BR72" s="369"/>
      <c r="BS72" s="378"/>
    </row>
    <row r="73" s="350" customFormat="1" ht="21.6" customHeight="1" spans="1:71">
      <c r="A73" s="351" t="e">
        <f t="shared" si="2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225">
        <v>10</v>
      </c>
      <c r="R73" s="146">
        <v>4</v>
      </c>
      <c r="S73" s="277">
        <f t="shared" si="39"/>
        <v>40</v>
      </c>
      <c r="T73" s="227"/>
      <c r="U73" s="227"/>
      <c r="V73" s="227"/>
      <c r="W73" s="354"/>
      <c r="X73" s="227"/>
      <c r="Y73" s="364"/>
      <c r="Z73" s="290">
        <f t="shared" si="1"/>
        <v>40</v>
      </c>
      <c r="AA73" s="354"/>
      <c r="AB73" s="365">
        <v>20</v>
      </c>
      <c r="AC73" s="366"/>
      <c r="AD73" s="361"/>
      <c r="AE73" s="294">
        <f t="shared" si="30"/>
        <v>10</v>
      </c>
      <c r="AF73" s="295">
        <f t="shared" si="31"/>
        <v>12</v>
      </c>
      <c r="AG73" s="296">
        <f t="shared" si="40"/>
        <v>14</v>
      </c>
      <c r="AH73" s="297">
        <f t="shared" si="32"/>
        <v>0</v>
      </c>
      <c r="AI73" s="95">
        <f t="shared" si="41"/>
        <v>0.83</v>
      </c>
      <c r="AJ73" s="298">
        <f t="shared" si="33"/>
        <v>0</v>
      </c>
      <c r="AK73" s="97">
        <f t="shared" si="34"/>
        <v>33.2</v>
      </c>
      <c r="AL73" s="299">
        <f t="shared" si="42"/>
        <v>0</v>
      </c>
      <c r="AM73" s="299">
        <f t="shared" si="43"/>
        <v>0</v>
      </c>
      <c r="AN73" s="297">
        <f t="shared" si="44"/>
        <v>0.833333333333333</v>
      </c>
      <c r="AO73" s="300">
        <f t="shared" si="45"/>
        <v>4</v>
      </c>
      <c r="AP73" s="300">
        <f t="shared" si="46"/>
        <v>10</v>
      </c>
      <c r="AQ73" s="300">
        <f t="shared" si="47"/>
        <v>0</v>
      </c>
      <c r="AR73" s="301">
        <f t="shared" si="48"/>
        <v>47.2</v>
      </c>
      <c r="AS73" s="302">
        <f t="shared" si="35"/>
        <v>0</v>
      </c>
      <c r="AT73" s="300">
        <f t="shared" si="36"/>
        <v>0</v>
      </c>
      <c r="AU73" s="300">
        <f t="shared" si="49"/>
        <v>0</v>
      </c>
      <c r="AV73" s="300">
        <f t="shared" si="37"/>
        <v>0</v>
      </c>
      <c r="AW73" s="300">
        <f t="shared" si="38"/>
        <v>1</v>
      </c>
      <c r="AX73" s="383">
        <f t="shared" si="50"/>
        <v>47.2</v>
      </c>
      <c r="AY73" s="366"/>
      <c r="AZ73" s="370">
        <v>9</v>
      </c>
      <c r="BA73" s="371">
        <v>1</v>
      </c>
      <c r="BB73" s="372"/>
      <c r="BC73" s="373"/>
      <c r="BD73" s="374"/>
      <c r="BE73" s="375"/>
      <c r="BF73" s="373"/>
      <c r="BG73" s="373"/>
      <c r="BH73" s="376"/>
      <c r="BI73" s="376"/>
      <c r="BJ73" s="372"/>
      <c r="BK73" s="369"/>
      <c r="BL73" s="369"/>
      <c r="BM73" s="369"/>
      <c r="BN73" s="377"/>
      <c r="BO73" s="369"/>
      <c r="BP73" s="369"/>
      <c r="BQ73" s="369"/>
      <c r="BR73" s="369"/>
      <c r="BS73" s="378"/>
    </row>
    <row r="74" s="350" customFormat="1" ht="21.6" customHeight="1" spans="1:71">
      <c r="A74" s="351" t="e">
        <f t="shared" si="2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225">
        <v>10</v>
      </c>
      <c r="R74" s="146">
        <v>4</v>
      </c>
      <c r="S74" s="277">
        <f t="shared" si="39"/>
        <v>40</v>
      </c>
      <c r="T74" s="227"/>
      <c r="U74" s="227"/>
      <c r="V74" s="227"/>
      <c r="W74" s="355"/>
      <c r="X74" s="227"/>
      <c r="Y74" s="364"/>
      <c r="Z74" s="290">
        <f t="shared" ref="Z74:Z135" si="51">S74+T74-V74+X74+Y74</f>
        <v>40</v>
      </c>
      <c r="AA74" s="355"/>
      <c r="AB74" s="365">
        <v>12</v>
      </c>
      <c r="AC74" s="366"/>
      <c r="AD74" s="361"/>
      <c r="AE74" s="294">
        <f t="shared" si="30"/>
        <v>10</v>
      </c>
      <c r="AF74" s="295">
        <f t="shared" si="31"/>
        <v>12</v>
      </c>
      <c r="AG74" s="296">
        <f t="shared" si="40"/>
        <v>14</v>
      </c>
      <c r="AH74" s="297">
        <f t="shared" si="32"/>
        <v>0</v>
      </c>
      <c r="AI74" s="95">
        <f t="shared" si="41"/>
        <v>0.83</v>
      </c>
      <c r="AJ74" s="298">
        <f t="shared" si="33"/>
        <v>0</v>
      </c>
      <c r="AK74" s="97">
        <f t="shared" si="34"/>
        <v>33.2</v>
      </c>
      <c r="AL74" s="299">
        <f t="shared" si="42"/>
        <v>0</v>
      </c>
      <c r="AM74" s="299">
        <f t="shared" si="43"/>
        <v>0</v>
      </c>
      <c r="AN74" s="297">
        <f t="shared" si="44"/>
        <v>0.833333333333333</v>
      </c>
      <c r="AO74" s="300">
        <f t="shared" si="45"/>
        <v>4</v>
      </c>
      <c r="AP74" s="300">
        <f t="shared" si="46"/>
        <v>6</v>
      </c>
      <c r="AQ74" s="300">
        <f t="shared" si="47"/>
        <v>0</v>
      </c>
      <c r="AR74" s="301">
        <f t="shared" si="48"/>
        <v>43.2</v>
      </c>
      <c r="AS74" s="302">
        <f t="shared" si="35"/>
        <v>0</v>
      </c>
      <c r="AT74" s="300">
        <f t="shared" si="36"/>
        <v>0</v>
      </c>
      <c r="AU74" s="300">
        <f t="shared" si="49"/>
        <v>0</v>
      </c>
      <c r="AV74" s="300">
        <f t="shared" si="37"/>
        <v>0</v>
      </c>
      <c r="AW74" s="300">
        <f t="shared" si="38"/>
        <v>1</v>
      </c>
      <c r="AX74" s="383">
        <f t="shared" si="50"/>
        <v>43.2</v>
      </c>
      <c r="AY74" s="366"/>
      <c r="AZ74" s="370"/>
      <c r="BA74" s="371"/>
      <c r="BB74" s="372"/>
      <c r="BC74" s="373"/>
      <c r="BD74" s="374"/>
      <c r="BE74" s="375"/>
      <c r="BF74" s="373"/>
      <c r="BG74" s="373"/>
      <c r="BH74" s="376"/>
      <c r="BI74" s="376"/>
      <c r="BJ74" s="372"/>
      <c r="BK74" s="369"/>
      <c r="BL74" s="369"/>
      <c r="BM74" s="369"/>
      <c r="BN74" s="377"/>
      <c r="BO74" s="369"/>
      <c r="BP74" s="369"/>
      <c r="BQ74" s="369"/>
      <c r="BR74" s="369"/>
      <c r="BS74" s="378"/>
    </row>
    <row r="75" s="350" customFormat="1" ht="21.6" customHeight="1" spans="1:71">
      <c r="A75" s="351" t="e">
        <f t="shared" si="2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225">
        <v>10</v>
      </c>
      <c r="R75" s="146">
        <v>4</v>
      </c>
      <c r="S75" s="277">
        <f t="shared" si="39"/>
        <v>40</v>
      </c>
      <c r="T75" s="227"/>
      <c r="U75" s="227"/>
      <c r="V75" s="227"/>
      <c r="W75" s="354"/>
      <c r="X75" s="227"/>
      <c r="Y75" s="364"/>
      <c r="Z75" s="290">
        <f t="shared" si="51"/>
        <v>40</v>
      </c>
      <c r="AA75" s="354"/>
      <c r="AB75" s="365">
        <v>12</v>
      </c>
      <c r="AC75" s="366"/>
      <c r="AD75" s="361"/>
      <c r="AE75" s="294">
        <f t="shared" si="30"/>
        <v>10</v>
      </c>
      <c r="AF75" s="295">
        <f t="shared" si="31"/>
        <v>12</v>
      </c>
      <c r="AG75" s="296">
        <f t="shared" si="40"/>
        <v>14</v>
      </c>
      <c r="AH75" s="297">
        <f t="shared" si="32"/>
        <v>0</v>
      </c>
      <c r="AI75" s="95">
        <f t="shared" si="41"/>
        <v>0.83</v>
      </c>
      <c r="AJ75" s="298">
        <f t="shared" si="33"/>
        <v>0</v>
      </c>
      <c r="AK75" s="97">
        <f t="shared" si="34"/>
        <v>33.2</v>
      </c>
      <c r="AL75" s="299">
        <f t="shared" si="42"/>
        <v>0</v>
      </c>
      <c r="AM75" s="299">
        <f t="shared" si="43"/>
        <v>0</v>
      </c>
      <c r="AN75" s="297">
        <f t="shared" si="44"/>
        <v>0.833333333333333</v>
      </c>
      <c r="AO75" s="300">
        <f t="shared" si="45"/>
        <v>4</v>
      </c>
      <c r="AP75" s="300">
        <f t="shared" si="46"/>
        <v>6</v>
      </c>
      <c r="AQ75" s="300">
        <f t="shared" si="47"/>
        <v>0</v>
      </c>
      <c r="AR75" s="301">
        <f t="shared" si="48"/>
        <v>43.2</v>
      </c>
      <c r="AS75" s="302">
        <f t="shared" si="35"/>
        <v>2</v>
      </c>
      <c r="AT75" s="300">
        <f t="shared" si="36"/>
        <v>0</v>
      </c>
      <c r="AU75" s="300">
        <f t="shared" si="49"/>
        <v>0</v>
      </c>
      <c r="AV75" s="300">
        <f t="shared" si="37"/>
        <v>0</v>
      </c>
      <c r="AW75" s="300">
        <f t="shared" si="38"/>
        <v>1</v>
      </c>
      <c r="AX75" s="383">
        <f t="shared" si="50"/>
        <v>45.2</v>
      </c>
      <c r="AY75" s="366"/>
      <c r="AZ75" s="370"/>
      <c r="BA75" s="371"/>
      <c r="BB75" s="372"/>
      <c r="BC75" s="373"/>
      <c r="BD75" s="374"/>
      <c r="BE75" s="375"/>
      <c r="BF75" s="373"/>
      <c r="BG75" s="373"/>
      <c r="BH75" s="376"/>
      <c r="BI75" s="376"/>
      <c r="BJ75" s="372"/>
      <c r="BK75" s="369"/>
      <c r="BL75" s="369"/>
      <c r="BM75" s="369"/>
      <c r="BN75" s="377"/>
      <c r="BO75" s="369"/>
      <c r="BP75" s="369"/>
      <c r="BQ75" s="369"/>
      <c r="BR75" s="369"/>
      <c r="BS75" s="378"/>
    </row>
    <row r="76" s="350" customFormat="1" ht="21.6" customHeight="1" spans="1:71">
      <c r="A76" s="351" t="e">
        <f t="shared" si="2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225">
        <v>10</v>
      </c>
      <c r="R76" s="146">
        <v>4</v>
      </c>
      <c r="S76" s="277">
        <f t="shared" si="39"/>
        <v>40</v>
      </c>
      <c r="T76" s="227"/>
      <c r="U76" s="227"/>
      <c r="V76" s="227"/>
      <c r="W76" s="353"/>
      <c r="X76" s="227"/>
      <c r="Y76" s="364"/>
      <c r="Z76" s="290">
        <f t="shared" si="51"/>
        <v>40</v>
      </c>
      <c r="AA76" s="353"/>
      <c r="AB76" s="365">
        <v>20</v>
      </c>
      <c r="AC76" s="366"/>
      <c r="AD76" s="361"/>
      <c r="AE76" s="294">
        <f t="shared" si="30"/>
        <v>10</v>
      </c>
      <c r="AF76" s="295">
        <f t="shared" si="31"/>
        <v>12</v>
      </c>
      <c r="AG76" s="296">
        <f t="shared" si="40"/>
        <v>14</v>
      </c>
      <c r="AH76" s="297">
        <f t="shared" si="32"/>
        <v>0</v>
      </c>
      <c r="AI76" s="95">
        <f t="shared" si="41"/>
        <v>0.83</v>
      </c>
      <c r="AJ76" s="298">
        <f t="shared" si="33"/>
        <v>0</v>
      </c>
      <c r="AK76" s="97">
        <f t="shared" si="34"/>
        <v>33.2</v>
      </c>
      <c r="AL76" s="299">
        <f t="shared" si="42"/>
        <v>0</v>
      </c>
      <c r="AM76" s="299">
        <f t="shared" si="43"/>
        <v>0</v>
      </c>
      <c r="AN76" s="297">
        <f t="shared" si="44"/>
        <v>0.833333333333333</v>
      </c>
      <c r="AO76" s="300">
        <f t="shared" si="45"/>
        <v>4</v>
      </c>
      <c r="AP76" s="300">
        <f t="shared" si="46"/>
        <v>10</v>
      </c>
      <c r="AQ76" s="300">
        <f t="shared" si="47"/>
        <v>0</v>
      </c>
      <c r="AR76" s="301">
        <f t="shared" si="48"/>
        <v>47.2</v>
      </c>
      <c r="AS76" s="302">
        <f t="shared" si="35"/>
        <v>0</v>
      </c>
      <c r="AT76" s="300">
        <f t="shared" si="36"/>
        <v>14</v>
      </c>
      <c r="AU76" s="300">
        <f t="shared" si="49"/>
        <v>0</v>
      </c>
      <c r="AV76" s="300">
        <f t="shared" si="37"/>
        <v>0</v>
      </c>
      <c r="AW76" s="300">
        <f t="shared" si="38"/>
        <v>1</v>
      </c>
      <c r="AX76" s="383">
        <f t="shared" si="50"/>
        <v>61.2</v>
      </c>
      <c r="AY76" s="366"/>
      <c r="AZ76" s="370">
        <v>2</v>
      </c>
      <c r="BA76" s="371">
        <v>2</v>
      </c>
      <c r="BB76" s="372"/>
      <c r="BC76" s="373"/>
      <c r="BD76" s="374"/>
      <c r="BE76" s="375"/>
      <c r="BF76" s="373"/>
      <c r="BG76" s="373"/>
      <c r="BH76" s="376"/>
      <c r="BI76" s="376"/>
      <c r="BJ76" s="372"/>
      <c r="BK76" s="369"/>
      <c r="BL76" s="369"/>
      <c r="BM76" s="369"/>
      <c r="BN76" s="377"/>
      <c r="BO76" s="369"/>
      <c r="BP76" s="369"/>
      <c r="BQ76" s="369"/>
      <c r="BR76" s="369"/>
      <c r="BS76" s="378"/>
    </row>
    <row r="77" s="350" customFormat="1" ht="21.6" customHeight="1" spans="1:71">
      <c r="A77" s="351" t="e">
        <f>#REF!</f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225">
        <v>10</v>
      </c>
      <c r="R77" s="146">
        <v>4</v>
      </c>
      <c r="S77" s="277">
        <f t="shared" si="39"/>
        <v>40</v>
      </c>
      <c r="T77" s="227"/>
      <c r="U77" s="227"/>
      <c r="V77" s="227"/>
      <c r="W77" s="354"/>
      <c r="X77" s="227"/>
      <c r="Y77" s="364"/>
      <c r="Z77" s="290">
        <f t="shared" si="51"/>
        <v>40</v>
      </c>
      <c r="AA77" s="354"/>
      <c r="AB77" s="365">
        <v>8</v>
      </c>
      <c r="AC77" s="366"/>
      <c r="AD77" s="361"/>
      <c r="AE77" s="294">
        <f t="shared" si="30"/>
        <v>10</v>
      </c>
      <c r="AF77" s="295">
        <f t="shared" si="31"/>
        <v>12</v>
      </c>
      <c r="AG77" s="296">
        <f t="shared" si="40"/>
        <v>14</v>
      </c>
      <c r="AH77" s="297">
        <f t="shared" si="32"/>
        <v>0</v>
      </c>
      <c r="AI77" s="95">
        <f t="shared" si="41"/>
        <v>0.83</v>
      </c>
      <c r="AJ77" s="298">
        <f t="shared" si="33"/>
        <v>0</v>
      </c>
      <c r="AK77" s="97">
        <f t="shared" si="34"/>
        <v>33.2</v>
      </c>
      <c r="AL77" s="299">
        <f t="shared" si="42"/>
        <v>0</v>
      </c>
      <c r="AM77" s="299">
        <f t="shared" si="43"/>
        <v>0</v>
      </c>
      <c r="AN77" s="297">
        <f t="shared" si="44"/>
        <v>0.833333333333333</v>
      </c>
      <c r="AO77" s="300">
        <f t="shared" si="45"/>
        <v>4</v>
      </c>
      <c r="AP77" s="300">
        <f t="shared" si="46"/>
        <v>4</v>
      </c>
      <c r="AQ77" s="300">
        <f t="shared" si="47"/>
        <v>0</v>
      </c>
      <c r="AR77" s="301">
        <f t="shared" si="48"/>
        <v>41.2</v>
      </c>
      <c r="AS77" s="302">
        <f t="shared" si="35"/>
        <v>0</v>
      </c>
      <c r="AT77" s="300">
        <f t="shared" si="36"/>
        <v>0</v>
      </c>
      <c r="AU77" s="300">
        <f t="shared" si="49"/>
        <v>0</v>
      </c>
      <c r="AV77" s="300">
        <f t="shared" si="37"/>
        <v>0</v>
      </c>
      <c r="AW77" s="300">
        <f t="shared" si="38"/>
        <v>1</v>
      </c>
      <c r="AX77" s="383">
        <f t="shared" si="50"/>
        <v>41.2</v>
      </c>
      <c r="AY77" s="366"/>
      <c r="AZ77" s="370"/>
      <c r="BA77" s="371"/>
      <c r="BB77" s="372"/>
      <c r="BC77" s="373"/>
      <c r="BD77" s="374"/>
      <c r="BE77" s="375"/>
      <c r="BF77" s="373"/>
      <c r="BG77" s="373"/>
      <c r="BH77" s="376"/>
      <c r="BI77" s="376"/>
      <c r="BJ77" s="372"/>
      <c r="BK77" s="369"/>
      <c r="BL77" s="369"/>
      <c r="BM77" s="369"/>
      <c r="BN77" s="377"/>
      <c r="BO77" s="369"/>
      <c r="BP77" s="369"/>
      <c r="BQ77" s="369"/>
      <c r="BR77" s="369"/>
      <c r="BS77" s="378"/>
    </row>
    <row r="78" s="350" customFormat="1" ht="21.6" customHeight="1" spans="1:71">
      <c r="A78" s="351" t="e">
        <f t="shared" si="2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225">
        <v>15</v>
      </c>
      <c r="R78" s="146">
        <v>4</v>
      </c>
      <c r="S78" s="277">
        <f t="shared" si="39"/>
        <v>60</v>
      </c>
      <c r="T78" s="227"/>
      <c r="U78" s="227"/>
      <c r="V78" s="227"/>
      <c r="W78" s="353"/>
      <c r="X78" s="227"/>
      <c r="Y78" s="364"/>
      <c r="Z78" s="290">
        <f t="shared" si="51"/>
        <v>60</v>
      </c>
      <c r="AA78" s="353"/>
      <c r="AB78" s="365">
        <v>24</v>
      </c>
      <c r="AC78" s="366"/>
      <c r="AD78" s="361"/>
      <c r="AE78" s="294">
        <f t="shared" si="30"/>
        <v>15</v>
      </c>
      <c r="AF78" s="295">
        <f t="shared" si="31"/>
        <v>12</v>
      </c>
      <c r="AG78" s="296">
        <f t="shared" si="40"/>
        <v>14</v>
      </c>
      <c r="AH78" s="297">
        <f t="shared" si="32"/>
        <v>0</v>
      </c>
      <c r="AI78" s="95">
        <f t="shared" si="41"/>
        <v>0.83</v>
      </c>
      <c r="AJ78" s="298">
        <f t="shared" si="33"/>
        <v>0</v>
      </c>
      <c r="AK78" s="97">
        <f t="shared" si="34"/>
        <v>56.44</v>
      </c>
      <c r="AL78" s="299">
        <f t="shared" si="42"/>
        <v>0</v>
      </c>
      <c r="AM78" s="299">
        <f t="shared" si="43"/>
        <v>0</v>
      </c>
      <c r="AN78" s="297">
        <f t="shared" si="44"/>
        <v>1.25</v>
      </c>
      <c r="AO78" s="300">
        <f t="shared" si="45"/>
        <v>8</v>
      </c>
      <c r="AP78" s="300">
        <f t="shared" si="46"/>
        <v>12</v>
      </c>
      <c r="AQ78" s="300">
        <f t="shared" si="47"/>
        <v>0</v>
      </c>
      <c r="AR78" s="301">
        <f t="shared" si="48"/>
        <v>76.44</v>
      </c>
      <c r="AS78" s="302">
        <f t="shared" si="35"/>
        <v>0</v>
      </c>
      <c r="AT78" s="300">
        <f t="shared" si="36"/>
        <v>0</v>
      </c>
      <c r="AU78" s="300">
        <f t="shared" si="49"/>
        <v>0</v>
      </c>
      <c r="AV78" s="300">
        <f t="shared" si="37"/>
        <v>0</v>
      </c>
      <c r="AW78" s="300">
        <f t="shared" si="38"/>
        <v>1</v>
      </c>
      <c r="AX78" s="383">
        <f t="shared" si="50"/>
        <v>76.44</v>
      </c>
      <c r="AY78" s="366"/>
      <c r="AZ78" s="370">
        <v>14</v>
      </c>
      <c r="BA78" s="371">
        <v>2</v>
      </c>
      <c r="BB78" s="372"/>
      <c r="BC78" s="373"/>
      <c r="BD78" s="374"/>
      <c r="BE78" s="375"/>
      <c r="BF78" s="373"/>
      <c r="BG78" s="373"/>
      <c r="BH78" s="376"/>
      <c r="BI78" s="376"/>
      <c r="BJ78" s="372"/>
      <c r="BK78" s="369"/>
      <c r="BL78" s="369"/>
      <c r="BM78" s="369"/>
      <c r="BN78" s="377"/>
      <c r="BO78" s="369"/>
      <c r="BP78" s="369"/>
      <c r="BQ78" s="369"/>
      <c r="BR78" s="369"/>
      <c r="BS78" s="378"/>
    </row>
    <row r="79" s="350" customFormat="1" ht="21.6" customHeight="1" spans="1:71">
      <c r="A79" s="351" t="e">
        <f t="shared" si="2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23" t="s">
        <v>323</v>
      </c>
      <c r="J79" s="125"/>
      <c r="K79" s="119"/>
      <c r="L79" s="119"/>
      <c r="M79" s="121"/>
      <c r="N79" s="120"/>
      <c r="O79" s="140" t="s">
        <v>71</v>
      </c>
      <c r="P79" s="140"/>
      <c r="Q79" s="225">
        <v>16</v>
      </c>
      <c r="R79" s="146">
        <v>4</v>
      </c>
      <c r="S79" s="277">
        <f t="shared" si="39"/>
        <v>64</v>
      </c>
      <c r="T79" s="227"/>
      <c r="U79" s="227"/>
      <c r="V79" s="227"/>
      <c r="W79" s="354"/>
      <c r="X79" s="227"/>
      <c r="Y79" s="364"/>
      <c r="Z79" s="290">
        <f t="shared" si="51"/>
        <v>64</v>
      </c>
      <c r="AA79" s="354"/>
      <c r="AB79" s="365">
        <v>12</v>
      </c>
      <c r="AC79" s="366"/>
      <c r="AD79" s="361"/>
      <c r="AE79" s="294">
        <f t="shared" si="30"/>
        <v>16</v>
      </c>
      <c r="AF79" s="295">
        <f t="shared" si="31"/>
        <v>14</v>
      </c>
      <c r="AG79" s="296">
        <f t="shared" si="40"/>
        <v>16</v>
      </c>
      <c r="AH79" s="297">
        <f t="shared" si="32"/>
        <v>0</v>
      </c>
      <c r="AI79" s="95">
        <f t="shared" si="41"/>
        <v>0.71</v>
      </c>
      <c r="AJ79" s="298">
        <f t="shared" si="33"/>
        <v>0</v>
      </c>
      <c r="AK79" s="97">
        <f t="shared" si="34"/>
        <v>45.44</v>
      </c>
      <c r="AL79" s="299">
        <f t="shared" si="42"/>
        <v>0</v>
      </c>
      <c r="AM79" s="299">
        <f t="shared" si="43"/>
        <v>0</v>
      </c>
      <c r="AN79" s="297">
        <f t="shared" si="44"/>
        <v>1.14285714285714</v>
      </c>
      <c r="AO79" s="300">
        <f t="shared" si="45"/>
        <v>8</v>
      </c>
      <c r="AP79" s="300">
        <f t="shared" si="46"/>
        <v>6</v>
      </c>
      <c r="AQ79" s="300">
        <f t="shared" si="47"/>
        <v>0</v>
      </c>
      <c r="AR79" s="301">
        <f t="shared" si="48"/>
        <v>59.44</v>
      </c>
      <c r="AS79" s="302">
        <f t="shared" si="35"/>
        <v>0</v>
      </c>
      <c r="AT79" s="300">
        <f t="shared" si="36"/>
        <v>14</v>
      </c>
      <c r="AU79" s="300">
        <f t="shared" si="49"/>
        <v>0</v>
      </c>
      <c r="AV79" s="300">
        <f t="shared" si="37"/>
        <v>0</v>
      </c>
      <c r="AW79" s="300">
        <f t="shared" si="38"/>
        <v>1</v>
      </c>
      <c r="AX79" s="383">
        <f t="shared" si="50"/>
        <v>73.44</v>
      </c>
      <c r="AY79" s="366"/>
      <c r="AZ79" s="370"/>
      <c r="BA79" s="371"/>
      <c r="BB79" s="372"/>
      <c r="BC79" s="373"/>
      <c r="BD79" s="374"/>
      <c r="BE79" s="375"/>
      <c r="BF79" s="373"/>
      <c r="BG79" s="373"/>
      <c r="BH79" s="376"/>
      <c r="BI79" s="376"/>
      <c r="BJ79" s="372"/>
      <c r="BK79" s="369"/>
      <c r="BL79" s="369"/>
      <c r="BM79" s="369"/>
      <c r="BN79" s="377"/>
      <c r="BO79" s="369"/>
      <c r="BP79" s="369"/>
      <c r="BQ79" s="369"/>
      <c r="BR79" s="369"/>
      <c r="BS79" s="378"/>
    </row>
    <row r="80" s="350" customFormat="1" ht="21.6" customHeight="1" spans="1:71">
      <c r="A80" s="351" t="e">
        <f>#REF!</f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23" t="s">
        <v>324</v>
      </c>
      <c r="J80" s="125"/>
      <c r="K80" s="119"/>
      <c r="L80" s="119"/>
      <c r="M80" s="121"/>
      <c r="N80" s="120"/>
      <c r="O80" s="141"/>
      <c r="P80" s="141"/>
      <c r="Q80" s="225">
        <v>10</v>
      </c>
      <c r="R80" s="146">
        <v>4</v>
      </c>
      <c r="S80" s="277">
        <f t="shared" si="39"/>
        <v>40</v>
      </c>
      <c r="T80" s="225"/>
      <c r="U80" s="225"/>
      <c r="V80" s="225"/>
      <c r="W80" s="353"/>
      <c r="X80" s="225"/>
      <c r="Y80" s="364"/>
      <c r="Z80" s="290">
        <f t="shared" si="51"/>
        <v>40</v>
      </c>
      <c r="AA80" s="353"/>
      <c r="AB80" s="365">
        <v>16</v>
      </c>
      <c r="AC80" s="366"/>
      <c r="AD80" s="361"/>
      <c r="AE80" s="294">
        <f t="shared" si="30"/>
        <v>10</v>
      </c>
      <c r="AF80" s="295">
        <f t="shared" si="31"/>
        <v>12</v>
      </c>
      <c r="AG80" s="296">
        <f t="shared" si="40"/>
        <v>14</v>
      </c>
      <c r="AH80" s="297">
        <f t="shared" si="32"/>
        <v>0</v>
      </c>
      <c r="AI80" s="95">
        <f t="shared" si="41"/>
        <v>0.83</v>
      </c>
      <c r="AJ80" s="298">
        <f t="shared" si="33"/>
        <v>0</v>
      </c>
      <c r="AK80" s="97">
        <f t="shared" si="34"/>
        <v>33.2</v>
      </c>
      <c r="AL80" s="299">
        <f t="shared" si="42"/>
        <v>0</v>
      </c>
      <c r="AM80" s="299">
        <f t="shared" si="43"/>
        <v>0</v>
      </c>
      <c r="AN80" s="297">
        <f t="shared" si="44"/>
        <v>0.833333333333333</v>
      </c>
      <c r="AO80" s="300">
        <f t="shared" si="45"/>
        <v>4</v>
      </c>
      <c r="AP80" s="300">
        <f t="shared" si="46"/>
        <v>8</v>
      </c>
      <c r="AQ80" s="300">
        <f t="shared" si="47"/>
        <v>0</v>
      </c>
      <c r="AR80" s="301">
        <f t="shared" si="48"/>
        <v>45.2</v>
      </c>
      <c r="AS80" s="302">
        <f t="shared" si="35"/>
        <v>0</v>
      </c>
      <c r="AT80" s="300">
        <f t="shared" si="36"/>
        <v>0</v>
      </c>
      <c r="AU80" s="300">
        <f t="shared" si="49"/>
        <v>0</v>
      </c>
      <c r="AV80" s="300">
        <f t="shared" si="37"/>
        <v>0</v>
      </c>
      <c r="AW80" s="300">
        <f t="shared" si="38"/>
        <v>1</v>
      </c>
      <c r="AX80" s="383">
        <f t="shared" si="50"/>
        <v>45.2</v>
      </c>
      <c r="AY80" s="366"/>
      <c r="AZ80" s="370"/>
      <c r="BA80" s="371"/>
      <c r="BB80" s="372"/>
      <c r="BC80" s="373"/>
      <c r="BD80" s="374"/>
      <c r="BE80" s="375"/>
      <c r="BF80" s="373"/>
      <c r="BG80" s="373"/>
      <c r="BH80" s="376"/>
      <c r="BI80" s="376"/>
      <c r="BJ80" s="372"/>
      <c r="BK80" s="369"/>
      <c r="BL80" s="369"/>
      <c r="BM80" s="369"/>
      <c r="BN80" s="377"/>
      <c r="BO80" s="369"/>
      <c r="BP80" s="369"/>
      <c r="BQ80" s="369"/>
      <c r="BR80" s="369"/>
      <c r="BS80" s="378"/>
    </row>
    <row r="81" s="350" customFormat="1" ht="21.6" customHeight="1" spans="1:71">
      <c r="A81" s="351" t="e">
        <f t="shared" ref="A81:A144" si="52">A80</f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225">
        <v>5</v>
      </c>
      <c r="R81" s="146">
        <v>4</v>
      </c>
      <c r="S81" s="277">
        <f t="shared" si="39"/>
        <v>20</v>
      </c>
      <c r="T81" s="225"/>
      <c r="U81" s="225"/>
      <c r="V81" s="225"/>
      <c r="W81" s="353"/>
      <c r="X81" s="225"/>
      <c r="Y81" s="364"/>
      <c r="Z81" s="290">
        <f t="shared" si="51"/>
        <v>20</v>
      </c>
      <c r="AA81" s="353"/>
      <c r="AB81" s="365">
        <v>12</v>
      </c>
      <c r="AC81" s="366"/>
      <c r="AD81" s="361"/>
      <c r="AE81" s="294">
        <f t="shared" si="30"/>
        <v>5</v>
      </c>
      <c r="AF81" s="295" t="str">
        <f t="shared" si="31"/>
        <v/>
      </c>
      <c r="AG81" s="296" t="str">
        <f t="shared" si="40"/>
        <v/>
      </c>
      <c r="AH81" s="297">
        <f t="shared" si="32"/>
        <v>8</v>
      </c>
      <c r="AI81" s="95">
        <f t="shared" si="41"/>
        <v>1</v>
      </c>
      <c r="AJ81" s="298">
        <f t="shared" si="33"/>
        <v>40</v>
      </c>
      <c r="AK81" s="97">
        <f t="shared" si="34"/>
        <v>0</v>
      </c>
      <c r="AL81" s="299">
        <f t="shared" si="42"/>
        <v>0</v>
      </c>
      <c r="AM81" s="299">
        <f t="shared" si="43"/>
        <v>0</v>
      </c>
      <c r="AN81" s="297">
        <f t="shared" si="44"/>
        <v>1</v>
      </c>
      <c r="AO81" s="300">
        <f t="shared" si="45"/>
        <v>8</v>
      </c>
      <c r="AP81" s="300">
        <f t="shared" si="46"/>
        <v>6</v>
      </c>
      <c r="AQ81" s="300">
        <f t="shared" si="47"/>
        <v>0</v>
      </c>
      <c r="AR81" s="301">
        <f t="shared" si="48"/>
        <v>54</v>
      </c>
      <c r="AS81" s="302">
        <f t="shared" si="35"/>
        <v>0</v>
      </c>
      <c r="AT81" s="300">
        <f t="shared" si="36"/>
        <v>0</v>
      </c>
      <c r="AU81" s="300">
        <f t="shared" si="49"/>
        <v>20</v>
      </c>
      <c r="AV81" s="300">
        <f t="shared" si="37"/>
        <v>0</v>
      </c>
      <c r="AW81" s="300">
        <f t="shared" si="38"/>
        <v>1</v>
      </c>
      <c r="AX81" s="383">
        <f t="shared" si="50"/>
        <v>74</v>
      </c>
      <c r="AY81" s="366"/>
      <c r="AZ81" s="370"/>
      <c r="BA81" s="371"/>
      <c r="BB81" s="372"/>
      <c r="BC81" s="373"/>
      <c r="BD81" s="374"/>
      <c r="BE81" s="375"/>
      <c r="BF81" s="373"/>
      <c r="BG81" s="373"/>
      <c r="BH81" s="376"/>
      <c r="BI81" s="376"/>
      <c r="BJ81" s="372"/>
      <c r="BK81" s="369"/>
      <c r="BL81" s="369"/>
      <c r="BM81" s="369"/>
      <c r="BN81" s="377"/>
      <c r="BO81" s="369"/>
      <c r="BP81" s="369"/>
      <c r="BQ81" s="369"/>
      <c r="BR81" s="369"/>
      <c r="BS81" s="378"/>
    </row>
    <row r="82" s="350" customFormat="1" ht="21.6" customHeight="1" spans="1:71">
      <c r="A82" s="351" t="e">
        <f t="shared" si="52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225">
        <v>10</v>
      </c>
      <c r="R82" s="146">
        <v>4</v>
      </c>
      <c r="S82" s="277">
        <f t="shared" si="39"/>
        <v>40</v>
      </c>
      <c r="T82" s="227"/>
      <c r="U82" s="227"/>
      <c r="V82" s="227"/>
      <c r="W82" s="353"/>
      <c r="X82" s="227"/>
      <c r="Y82" s="364"/>
      <c r="Z82" s="290">
        <f t="shared" si="51"/>
        <v>40</v>
      </c>
      <c r="AA82" s="353"/>
      <c r="AB82" s="225">
        <v>20</v>
      </c>
      <c r="AC82" s="366"/>
      <c r="AD82" s="361"/>
      <c r="AE82" s="294">
        <f t="shared" si="30"/>
        <v>10</v>
      </c>
      <c r="AF82" s="295">
        <f t="shared" si="31"/>
        <v>12</v>
      </c>
      <c r="AG82" s="296">
        <f t="shared" si="40"/>
        <v>14</v>
      </c>
      <c r="AH82" s="297">
        <f t="shared" si="32"/>
        <v>0</v>
      </c>
      <c r="AI82" s="95">
        <f t="shared" si="41"/>
        <v>0.83</v>
      </c>
      <c r="AJ82" s="298">
        <f t="shared" si="33"/>
        <v>0</v>
      </c>
      <c r="AK82" s="97">
        <f t="shared" si="34"/>
        <v>33.2</v>
      </c>
      <c r="AL82" s="299">
        <f t="shared" si="42"/>
        <v>0</v>
      </c>
      <c r="AM82" s="299">
        <f t="shared" si="43"/>
        <v>0</v>
      </c>
      <c r="AN82" s="297">
        <f t="shared" si="44"/>
        <v>0.833333333333333</v>
      </c>
      <c r="AO82" s="300">
        <f t="shared" si="45"/>
        <v>4</v>
      </c>
      <c r="AP82" s="300">
        <f t="shared" si="46"/>
        <v>10</v>
      </c>
      <c r="AQ82" s="300">
        <f t="shared" si="47"/>
        <v>0</v>
      </c>
      <c r="AR82" s="301">
        <f t="shared" si="48"/>
        <v>47.2</v>
      </c>
      <c r="AS82" s="302">
        <f t="shared" si="35"/>
        <v>0</v>
      </c>
      <c r="AT82" s="300">
        <f t="shared" si="36"/>
        <v>14</v>
      </c>
      <c r="AU82" s="300">
        <f t="shared" si="49"/>
        <v>0</v>
      </c>
      <c r="AV82" s="300">
        <f t="shared" si="37"/>
        <v>0</v>
      </c>
      <c r="AW82" s="300">
        <f t="shared" si="38"/>
        <v>1</v>
      </c>
      <c r="AX82" s="383">
        <f t="shared" si="50"/>
        <v>61.2</v>
      </c>
      <c r="AY82" s="366"/>
      <c r="AZ82" s="370">
        <v>3</v>
      </c>
      <c r="BA82" s="371">
        <v>2</v>
      </c>
      <c r="BB82" s="372"/>
      <c r="BC82" s="373"/>
      <c r="BD82" s="374"/>
      <c r="BE82" s="375"/>
      <c r="BF82" s="373"/>
      <c r="BG82" s="373"/>
      <c r="BH82" s="376"/>
      <c r="BI82" s="376"/>
      <c r="BJ82" s="372"/>
      <c r="BK82" s="369"/>
      <c r="BL82" s="369"/>
      <c r="BM82" s="369"/>
      <c r="BN82" s="377"/>
      <c r="BO82" s="369"/>
      <c r="BP82" s="369"/>
      <c r="BQ82" s="369"/>
      <c r="BR82" s="369"/>
      <c r="BS82" s="378"/>
    </row>
    <row r="83" s="350" customFormat="1" ht="21.6" customHeight="1" spans="1:71">
      <c r="A83" s="351" t="e">
        <f t="shared" si="52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225">
        <v>10</v>
      </c>
      <c r="R83" s="146">
        <v>4</v>
      </c>
      <c r="S83" s="277">
        <f t="shared" si="39"/>
        <v>40</v>
      </c>
      <c r="T83" s="227"/>
      <c r="U83" s="227"/>
      <c r="V83" s="227"/>
      <c r="W83" s="355"/>
      <c r="X83" s="227"/>
      <c r="Y83" s="364"/>
      <c r="Z83" s="290">
        <f t="shared" si="51"/>
        <v>40</v>
      </c>
      <c r="AA83" s="355"/>
      <c r="AB83" s="225">
        <v>20</v>
      </c>
      <c r="AC83" s="366"/>
      <c r="AD83" s="361"/>
      <c r="AE83" s="294">
        <f t="shared" si="30"/>
        <v>10</v>
      </c>
      <c r="AF83" s="295">
        <f t="shared" si="31"/>
        <v>12</v>
      </c>
      <c r="AG83" s="296">
        <f t="shared" si="40"/>
        <v>14</v>
      </c>
      <c r="AH83" s="297">
        <f t="shared" si="32"/>
        <v>0</v>
      </c>
      <c r="AI83" s="95">
        <f t="shared" si="41"/>
        <v>0.83</v>
      </c>
      <c r="AJ83" s="298">
        <f t="shared" si="33"/>
        <v>0</v>
      </c>
      <c r="AK83" s="97">
        <f t="shared" si="34"/>
        <v>33.2</v>
      </c>
      <c r="AL83" s="299">
        <f t="shared" si="42"/>
        <v>0</v>
      </c>
      <c r="AM83" s="299">
        <f t="shared" si="43"/>
        <v>0</v>
      </c>
      <c r="AN83" s="297">
        <f t="shared" si="44"/>
        <v>0.833333333333333</v>
      </c>
      <c r="AO83" s="300">
        <f t="shared" si="45"/>
        <v>4</v>
      </c>
      <c r="AP83" s="300">
        <f t="shared" si="46"/>
        <v>10</v>
      </c>
      <c r="AQ83" s="300">
        <f t="shared" si="47"/>
        <v>0</v>
      </c>
      <c r="AR83" s="301">
        <f t="shared" si="48"/>
        <v>47.2</v>
      </c>
      <c r="AS83" s="302">
        <f t="shared" si="35"/>
        <v>0</v>
      </c>
      <c r="AT83" s="300">
        <f t="shared" si="36"/>
        <v>14</v>
      </c>
      <c r="AU83" s="300">
        <f t="shared" si="49"/>
        <v>0</v>
      </c>
      <c r="AV83" s="300">
        <f t="shared" si="37"/>
        <v>0</v>
      </c>
      <c r="AW83" s="300">
        <f t="shared" si="38"/>
        <v>1</v>
      </c>
      <c r="AX83" s="383">
        <f t="shared" si="50"/>
        <v>61.2</v>
      </c>
      <c r="AY83" s="366"/>
      <c r="AZ83" s="370"/>
      <c r="BA83" s="371"/>
      <c r="BB83" s="372"/>
      <c r="BC83" s="373"/>
      <c r="BD83" s="374"/>
      <c r="BE83" s="375"/>
      <c r="BF83" s="373"/>
      <c r="BG83" s="373"/>
      <c r="BH83" s="376"/>
      <c r="BI83" s="376"/>
      <c r="BJ83" s="372"/>
      <c r="BK83" s="369"/>
      <c r="BL83" s="369"/>
      <c r="BM83" s="369"/>
      <c r="BN83" s="377"/>
      <c r="BO83" s="369"/>
      <c r="BP83" s="369"/>
      <c r="BQ83" s="369"/>
      <c r="BR83" s="369"/>
      <c r="BS83" s="378"/>
    </row>
    <row r="84" s="350" customFormat="1" ht="21.6" customHeight="1" spans="1:71">
      <c r="A84" s="351" t="e">
        <f t="shared" si="52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23" t="s">
        <v>327</v>
      </c>
      <c r="J84" s="123"/>
      <c r="K84" s="120">
        <v>5</v>
      </c>
      <c r="L84" s="120"/>
      <c r="M84" s="125"/>
      <c r="N84" s="120"/>
      <c r="O84" s="142"/>
      <c r="P84" s="141"/>
      <c r="Q84" s="225">
        <v>10</v>
      </c>
      <c r="R84" s="146">
        <v>4</v>
      </c>
      <c r="S84" s="277">
        <f t="shared" si="39"/>
        <v>40</v>
      </c>
      <c r="T84" s="227"/>
      <c r="U84" s="227"/>
      <c r="V84" s="227"/>
      <c r="W84" s="352"/>
      <c r="X84" s="227"/>
      <c r="Y84" s="364"/>
      <c r="Z84" s="290">
        <f t="shared" si="51"/>
        <v>40</v>
      </c>
      <c r="AA84" s="352"/>
      <c r="AB84" s="225">
        <v>24</v>
      </c>
      <c r="AC84" s="366"/>
      <c r="AD84" s="361"/>
      <c r="AE84" s="294">
        <f t="shared" si="30"/>
        <v>10</v>
      </c>
      <c r="AF84" s="295">
        <f t="shared" si="31"/>
        <v>12</v>
      </c>
      <c r="AG84" s="296">
        <f t="shared" si="40"/>
        <v>14</v>
      </c>
      <c r="AH84" s="297">
        <f t="shared" si="32"/>
        <v>0</v>
      </c>
      <c r="AI84" s="95">
        <f t="shared" si="41"/>
        <v>0.83</v>
      </c>
      <c r="AJ84" s="298">
        <f t="shared" si="33"/>
        <v>0</v>
      </c>
      <c r="AK84" s="97">
        <f t="shared" si="34"/>
        <v>33.2</v>
      </c>
      <c r="AL84" s="299">
        <f t="shared" si="42"/>
        <v>0</v>
      </c>
      <c r="AM84" s="299">
        <f t="shared" si="43"/>
        <v>0</v>
      </c>
      <c r="AN84" s="297">
        <f t="shared" si="44"/>
        <v>0.833333333333333</v>
      </c>
      <c r="AO84" s="300">
        <f t="shared" si="45"/>
        <v>4</v>
      </c>
      <c r="AP84" s="300">
        <f t="shared" si="46"/>
        <v>12</v>
      </c>
      <c r="AQ84" s="300">
        <f t="shared" si="47"/>
        <v>0</v>
      </c>
      <c r="AR84" s="301">
        <f t="shared" si="48"/>
        <v>49.2</v>
      </c>
      <c r="AS84" s="302">
        <f t="shared" si="35"/>
        <v>0</v>
      </c>
      <c r="AT84" s="300">
        <f t="shared" si="36"/>
        <v>0</v>
      </c>
      <c r="AU84" s="300">
        <f t="shared" si="49"/>
        <v>0</v>
      </c>
      <c r="AV84" s="300">
        <f t="shared" si="37"/>
        <v>0</v>
      </c>
      <c r="AW84" s="300">
        <f t="shared" si="38"/>
        <v>1</v>
      </c>
      <c r="AX84" s="383">
        <f t="shared" si="50"/>
        <v>49.2</v>
      </c>
      <c r="AY84" s="366"/>
      <c r="AZ84" s="370">
        <v>5</v>
      </c>
      <c r="BA84" s="371">
        <v>2</v>
      </c>
      <c r="BB84" s="372"/>
      <c r="BC84" s="373"/>
      <c r="BD84" s="374"/>
      <c r="BE84" s="375"/>
      <c r="BF84" s="373"/>
      <c r="BG84" s="373"/>
      <c r="BH84" s="376"/>
      <c r="BI84" s="376"/>
      <c r="BJ84" s="372"/>
      <c r="BK84" s="369"/>
      <c r="BL84" s="369"/>
      <c r="BM84" s="369"/>
      <c r="BN84" s="377"/>
      <c r="BO84" s="369"/>
      <c r="BP84" s="369"/>
      <c r="BQ84" s="369"/>
      <c r="BR84" s="369"/>
      <c r="BS84" s="378"/>
    </row>
    <row r="85" s="350" customFormat="1" ht="21.6" customHeight="1" spans="1:71">
      <c r="A85" s="351" t="e">
        <f t="shared" si="52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23" t="s">
        <v>328</v>
      </c>
      <c r="J85" s="123"/>
      <c r="K85" s="120"/>
      <c r="L85" s="120"/>
      <c r="M85" s="125"/>
      <c r="N85" s="120"/>
      <c r="O85" s="119"/>
      <c r="P85" s="141"/>
      <c r="Q85" s="225">
        <v>12</v>
      </c>
      <c r="R85" s="146">
        <v>4</v>
      </c>
      <c r="S85" s="277">
        <f t="shared" si="39"/>
        <v>48</v>
      </c>
      <c r="T85" s="227"/>
      <c r="U85" s="227"/>
      <c r="V85" s="227"/>
      <c r="W85" s="354"/>
      <c r="X85" s="227"/>
      <c r="Y85" s="364"/>
      <c r="Z85" s="290">
        <f t="shared" si="51"/>
        <v>48</v>
      </c>
      <c r="AA85" s="354"/>
      <c r="AB85" s="225">
        <v>24</v>
      </c>
      <c r="AC85" s="366"/>
      <c r="AD85" s="361"/>
      <c r="AE85" s="294">
        <f t="shared" si="30"/>
        <v>12</v>
      </c>
      <c r="AF85" s="295">
        <f t="shared" si="31"/>
        <v>10</v>
      </c>
      <c r="AG85" s="296">
        <f t="shared" si="40"/>
        <v>12</v>
      </c>
      <c r="AH85" s="297">
        <f t="shared" si="32"/>
        <v>0</v>
      </c>
      <c r="AI85" s="95">
        <f t="shared" si="41"/>
        <v>1</v>
      </c>
      <c r="AJ85" s="298">
        <f t="shared" si="33"/>
        <v>0</v>
      </c>
      <c r="AK85" s="97">
        <f t="shared" si="34"/>
        <v>48</v>
      </c>
      <c r="AL85" s="299">
        <f t="shared" si="42"/>
        <v>0</v>
      </c>
      <c r="AM85" s="299">
        <f t="shared" si="43"/>
        <v>0</v>
      </c>
      <c r="AN85" s="297">
        <f t="shared" si="44"/>
        <v>1.2</v>
      </c>
      <c r="AO85" s="300">
        <f t="shared" si="45"/>
        <v>8</v>
      </c>
      <c r="AP85" s="300">
        <f t="shared" si="46"/>
        <v>12</v>
      </c>
      <c r="AQ85" s="300">
        <f t="shared" si="47"/>
        <v>0</v>
      </c>
      <c r="AR85" s="301">
        <f t="shared" si="48"/>
        <v>68</v>
      </c>
      <c r="AS85" s="302">
        <f t="shared" si="35"/>
        <v>0</v>
      </c>
      <c r="AT85" s="300">
        <f t="shared" si="36"/>
        <v>0</v>
      </c>
      <c r="AU85" s="300">
        <f t="shared" si="49"/>
        <v>0</v>
      </c>
      <c r="AV85" s="300">
        <f t="shared" si="37"/>
        <v>0</v>
      </c>
      <c r="AW85" s="300">
        <f t="shared" si="38"/>
        <v>1</v>
      </c>
      <c r="AX85" s="383">
        <f t="shared" si="50"/>
        <v>68</v>
      </c>
      <c r="AY85" s="366"/>
      <c r="AZ85" s="370"/>
      <c r="BA85" s="371"/>
      <c r="BB85" s="372"/>
      <c r="BC85" s="373"/>
      <c r="BD85" s="374"/>
      <c r="BE85" s="375"/>
      <c r="BF85" s="373"/>
      <c r="BG85" s="373"/>
      <c r="BH85" s="376"/>
      <c r="BI85" s="376"/>
      <c r="BJ85" s="372"/>
      <c r="BK85" s="369"/>
      <c r="BL85" s="369"/>
      <c r="BM85" s="369"/>
      <c r="BN85" s="377"/>
      <c r="BO85" s="369"/>
      <c r="BP85" s="369"/>
      <c r="BQ85" s="369"/>
      <c r="BR85" s="369"/>
      <c r="BS85" s="378"/>
    </row>
    <row r="86" s="350" customFormat="1" ht="21.6" customHeight="1" spans="1:71">
      <c r="A86" s="351" t="e">
        <f t="shared" si="52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23" t="s">
        <v>329</v>
      </c>
      <c r="J86" s="123"/>
      <c r="K86" s="120"/>
      <c r="L86" s="120"/>
      <c r="M86" s="125"/>
      <c r="N86" s="120"/>
      <c r="O86" s="139"/>
      <c r="P86" s="141"/>
      <c r="Q86" s="225">
        <v>12</v>
      </c>
      <c r="R86" s="146">
        <v>4</v>
      </c>
      <c r="S86" s="277">
        <f t="shared" si="39"/>
        <v>48</v>
      </c>
      <c r="T86" s="227"/>
      <c r="U86" s="227"/>
      <c r="V86" s="227"/>
      <c r="W86" s="355"/>
      <c r="X86" s="227"/>
      <c r="Y86" s="364"/>
      <c r="Z86" s="290">
        <f t="shared" si="51"/>
        <v>48</v>
      </c>
      <c r="AA86" s="355"/>
      <c r="AB86" s="225">
        <v>24</v>
      </c>
      <c r="AC86" s="366"/>
      <c r="AD86" s="361"/>
      <c r="AE86" s="294">
        <f t="shared" si="30"/>
        <v>12</v>
      </c>
      <c r="AF86" s="295">
        <f t="shared" si="31"/>
        <v>10</v>
      </c>
      <c r="AG86" s="296">
        <f t="shared" si="40"/>
        <v>12</v>
      </c>
      <c r="AH86" s="297">
        <f t="shared" si="32"/>
        <v>0</v>
      </c>
      <c r="AI86" s="95">
        <f t="shared" si="41"/>
        <v>1</v>
      </c>
      <c r="AJ86" s="298">
        <f t="shared" si="33"/>
        <v>0</v>
      </c>
      <c r="AK86" s="97">
        <f t="shared" si="34"/>
        <v>48</v>
      </c>
      <c r="AL86" s="299">
        <f t="shared" si="42"/>
        <v>0</v>
      </c>
      <c r="AM86" s="299">
        <f t="shared" si="43"/>
        <v>0</v>
      </c>
      <c r="AN86" s="297">
        <f t="shared" si="44"/>
        <v>1.2</v>
      </c>
      <c r="AO86" s="300">
        <f t="shared" si="45"/>
        <v>8</v>
      </c>
      <c r="AP86" s="300">
        <f t="shared" si="46"/>
        <v>12</v>
      </c>
      <c r="AQ86" s="300">
        <f t="shared" si="47"/>
        <v>0</v>
      </c>
      <c r="AR86" s="301">
        <f t="shared" si="48"/>
        <v>68</v>
      </c>
      <c r="AS86" s="302">
        <f t="shared" si="35"/>
        <v>0</v>
      </c>
      <c r="AT86" s="300">
        <f t="shared" si="36"/>
        <v>0</v>
      </c>
      <c r="AU86" s="300">
        <f t="shared" si="49"/>
        <v>0</v>
      </c>
      <c r="AV86" s="300">
        <f t="shared" si="37"/>
        <v>0</v>
      </c>
      <c r="AW86" s="300">
        <f t="shared" si="38"/>
        <v>1</v>
      </c>
      <c r="AX86" s="383">
        <f t="shared" si="50"/>
        <v>68</v>
      </c>
      <c r="AY86" s="366"/>
      <c r="AZ86" s="370"/>
      <c r="BA86" s="371"/>
      <c r="BB86" s="372"/>
      <c r="BC86" s="373"/>
      <c r="BD86" s="374"/>
      <c r="BE86" s="375"/>
      <c r="BF86" s="373"/>
      <c r="BG86" s="373"/>
      <c r="BH86" s="376"/>
      <c r="BI86" s="376"/>
      <c r="BJ86" s="372"/>
      <c r="BK86" s="369"/>
      <c r="BL86" s="369"/>
      <c r="BM86" s="369"/>
      <c r="BN86" s="377"/>
      <c r="BO86" s="369"/>
      <c r="BP86" s="369"/>
      <c r="BQ86" s="369"/>
      <c r="BR86" s="369"/>
      <c r="BS86" s="378"/>
    </row>
    <row r="87" s="350" customFormat="1" ht="21.6" customHeight="1" spans="1:71">
      <c r="A87" s="351" t="e">
        <f t="shared" si="52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23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225">
        <v>12</v>
      </c>
      <c r="R87" s="146">
        <v>4</v>
      </c>
      <c r="S87" s="277">
        <f t="shared" si="39"/>
        <v>48</v>
      </c>
      <c r="T87" s="227"/>
      <c r="U87" s="227"/>
      <c r="V87" s="227"/>
      <c r="W87" s="355"/>
      <c r="X87" s="227"/>
      <c r="Y87" s="364"/>
      <c r="Z87" s="290">
        <f t="shared" si="51"/>
        <v>48</v>
      </c>
      <c r="AA87" s="355"/>
      <c r="AB87" s="225">
        <v>20</v>
      </c>
      <c r="AC87" s="366"/>
      <c r="AD87" s="361"/>
      <c r="AE87" s="294">
        <f t="shared" si="30"/>
        <v>12</v>
      </c>
      <c r="AF87" s="295">
        <f t="shared" si="31"/>
        <v>10</v>
      </c>
      <c r="AG87" s="296">
        <f t="shared" si="40"/>
        <v>12</v>
      </c>
      <c r="AH87" s="297">
        <f t="shared" si="32"/>
        <v>0</v>
      </c>
      <c r="AI87" s="95">
        <f t="shared" si="41"/>
        <v>1</v>
      </c>
      <c r="AJ87" s="298">
        <f t="shared" si="33"/>
        <v>0</v>
      </c>
      <c r="AK87" s="97">
        <f t="shared" si="34"/>
        <v>48</v>
      </c>
      <c r="AL87" s="299">
        <f t="shared" si="42"/>
        <v>0</v>
      </c>
      <c r="AM87" s="299">
        <f t="shared" si="43"/>
        <v>0</v>
      </c>
      <c r="AN87" s="297">
        <f t="shared" si="44"/>
        <v>1.2</v>
      </c>
      <c r="AO87" s="300">
        <f t="shared" si="45"/>
        <v>8</v>
      </c>
      <c r="AP87" s="300">
        <f t="shared" si="46"/>
        <v>10</v>
      </c>
      <c r="AQ87" s="300">
        <f t="shared" si="47"/>
        <v>0</v>
      </c>
      <c r="AR87" s="301">
        <f t="shared" si="48"/>
        <v>66</v>
      </c>
      <c r="AS87" s="302">
        <f t="shared" si="35"/>
        <v>0</v>
      </c>
      <c r="AT87" s="300">
        <f t="shared" si="36"/>
        <v>14</v>
      </c>
      <c r="AU87" s="300">
        <f t="shared" si="49"/>
        <v>0</v>
      </c>
      <c r="AV87" s="300">
        <f t="shared" si="37"/>
        <v>0</v>
      </c>
      <c r="AW87" s="300">
        <f t="shared" si="38"/>
        <v>1</v>
      </c>
      <c r="AX87" s="383">
        <f t="shared" si="50"/>
        <v>80</v>
      </c>
      <c r="AY87" s="366"/>
      <c r="AZ87" s="370"/>
      <c r="BA87" s="371"/>
      <c r="BB87" s="372"/>
      <c r="BC87" s="373"/>
      <c r="BD87" s="374"/>
      <c r="BE87" s="375"/>
      <c r="BF87" s="373"/>
      <c r="BG87" s="373"/>
      <c r="BH87" s="376"/>
      <c r="BI87" s="376"/>
      <c r="BJ87" s="372"/>
      <c r="BK87" s="369"/>
      <c r="BL87" s="369"/>
      <c r="BM87" s="369"/>
      <c r="BN87" s="377"/>
      <c r="BO87" s="369"/>
      <c r="BP87" s="369"/>
      <c r="BQ87" s="369"/>
      <c r="BR87" s="369"/>
      <c r="BS87" s="378"/>
    </row>
    <row r="88" s="350" customFormat="1" ht="21.6" customHeight="1" spans="1:71">
      <c r="A88" s="351" t="e">
        <f t="shared" si="52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225">
        <v>12</v>
      </c>
      <c r="R88" s="146">
        <v>4</v>
      </c>
      <c r="S88" s="277">
        <f t="shared" si="39"/>
        <v>48</v>
      </c>
      <c r="T88" s="227"/>
      <c r="U88" s="227"/>
      <c r="V88" s="227"/>
      <c r="W88" s="355"/>
      <c r="X88" s="227"/>
      <c r="Y88" s="364"/>
      <c r="Z88" s="290">
        <f t="shared" si="51"/>
        <v>48</v>
      </c>
      <c r="AA88" s="355"/>
      <c r="AB88" s="225">
        <v>20</v>
      </c>
      <c r="AC88" s="366"/>
      <c r="AD88" s="361"/>
      <c r="AE88" s="294">
        <f t="shared" si="30"/>
        <v>12</v>
      </c>
      <c r="AF88" s="295">
        <f t="shared" si="31"/>
        <v>10</v>
      </c>
      <c r="AG88" s="296">
        <f t="shared" si="40"/>
        <v>12</v>
      </c>
      <c r="AH88" s="297">
        <f t="shared" si="32"/>
        <v>0</v>
      </c>
      <c r="AI88" s="95">
        <f t="shared" si="41"/>
        <v>1</v>
      </c>
      <c r="AJ88" s="298">
        <f t="shared" si="33"/>
        <v>0</v>
      </c>
      <c r="AK88" s="97">
        <f t="shared" si="34"/>
        <v>48</v>
      </c>
      <c r="AL88" s="299">
        <f t="shared" si="42"/>
        <v>0</v>
      </c>
      <c r="AM88" s="299">
        <f t="shared" si="43"/>
        <v>0</v>
      </c>
      <c r="AN88" s="297">
        <f t="shared" si="44"/>
        <v>1.2</v>
      </c>
      <c r="AO88" s="300">
        <f t="shared" si="45"/>
        <v>8</v>
      </c>
      <c r="AP88" s="300">
        <f t="shared" si="46"/>
        <v>10</v>
      </c>
      <c r="AQ88" s="300">
        <f t="shared" si="47"/>
        <v>0</v>
      </c>
      <c r="AR88" s="301">
        <f t="shared" si="48"/>
        <v>66</v>
      </c>
      <c r="AS88" s="302">
        <f t="shared" si="35"/>
        <v>0</v>
      </c>
      <c r="AT88" s="300">
        <f t="shared" si="36"/>
        <v>0</v>
      </c>
      <c r="AU88" s="300">
        <f t="shared" si="49"/>
        <v>0</v>
      </c>
      <c r="AV88" s="300">
        <f t="shared" si="37"/>
        <v>0</v>
      </c>
      <c r="AW88" s="300">
        <f t="shared" si="38"/>
        <v>1</v>
      </c>
      <c r="AX88" s="383">
        <f t="shared" si="50"/>
        <v>66</v>
      </c>
      <c r="AY88" s="366"/>
      <c r="AZ88" s="370"/>
      <c r="BA88" s="371"/>
      <c r="BB88" s="372"/>
      <c r="BC88" s="373"/>
      <c r="BD88" s="374"/>
      <c r="BE88" s="375"/>
      <c r="BF88" s="373"/>
      <c r="BG88" s="373"/>
      <c r="BH88" s="376"/>
      <c r="BI88" s="376"/>
      <c r="BJ88" s="372"/>
      <c r="BK88" s="369"/>
      <c r="BL88" s="369"/>
      <c r="BM88" s="369"/>
      <c r="BN88" s="377"/>
      <c r="BO88" s="369"/>
      <c r="BP88" s="369"/>
      <c r="BQ88" s="369"/>
      <c r="BR88" s="369"/>
      <c r="BS88" s="378"/>
    </row>
    <row r="89" s="350" customFormat="1" ht="21.6" customHeight="1" spans="1:71">
      <c r="A89" s="351" t="e">
        <f t="shared" si="52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225">
        <v>12</v>
      </c>
      <c r="R89" s="146">
        <v>4</v>
      </c>
      <c r="S89" s="277">
        <f t="shared" si="39"/>
        <v>48</v>
      </c>
      <c r="T89" s="225"/>
      <c r="U89" s="225"/>
      <c r="V89" s="225"/>
      <c r="W89" s="353"/>
      <c r="X89" s="225"/>
      <c r="Y89" s="364"/>
      <c r="Z89" s="290">
        <f t="shared" si="51"/>
        <v>48</v>
      </c>
      <c r="AA89" s="353"/>
      <c r="AB89" s="225">
        <v>24</v>
      </c>
      <c r="AC89" s="366"/>
      <c r="AD89" s="361"/>
      <c r="AE89" s="294">
        <f t="shared" si="30"/>
        <v>12</v>
      </c>
      <c r="AF89" s="295">
        <f t="shared" si="31"/>
        <v>10</v>
      </c>
      <c r="AG89" s="296">
        <f t="shared" si="40"/>
        <v>12</v>
      </c>
      <c r="AH89" s="297">
        <f t="shared" si="32"/>
        <v>0</v>
      </c>
      <c r="AI89" s="95">
        <f t="shared" si="41"/>
        <v>1</v>
      </c>
      <c r="AJ89" s="298">
        <f t="shared" si="33"/>
        <v>0</v>
      </c>
      <c r="AK89" s="97">
        <f t="shared" si="34"/>
        <v>48</v>
      </c>
      <c r="AL89" s="299">
        <f t="shared" si="42"/>
        <v>0</v>
      </c>
      <c r="AM89" s="299">
        <f t="shared" si="43"/>
        <v>0</v>
      </c>
      <c r="AN89" s="297">
        <f t="shared" si="44"/>
        <v>1.2</v>
      </c>
      <c r="AO89" s="300">
        <f t="shared" si="45"/>
        <v>8</v>
      </c>
      <c r="AP89" s="300">
        <f t="shared" si="46"/>
        <v>12</v>
      </c>
      <c r="AQ89" s="300">
        <f t="shared" si="47"/>
        <v>0</v>
      </c>
      <c r="AR89" s="301">
        <f t="shared" si="48"/>
        <v>68</v>
      </c>
      <c r="AS89" s="302">
        <f t="shared" si="35"/>
        <v>0</v>
      </c>
      <c r="AT89" s="300">
        <f t="shared" si="36"/>
        <v>0</v>
      </c>
      <c r="AU89" s="300">
        <f t="shared" si="49"/>
        <v>0</v>
      </c>
      <c r="AV89" s="300">
        <f t="shared" si="37"/>
        <v>0</v>
      </c>
      <c r="AW89" s="300">
        <f t="shared" si="38"/>
        <v>1</v>
      </c>
      <c r="AX89" s="383">
        <f t="shared" si="50"/>
        <v>68</v>
      </c>
      <c r="AY89" s="366"/>
      <c r="AZ89" s="370"/>
      <c r="BA89" s="371"/>
      <c r="BB89" s="372"/>
      <c r="BC89" s="373"/>
      <c r="BD89" s="374"/>
      <c r="BE89" s="375"/>
      <c r="BF89" s="373"/>
      <c r="BG89" s="373"/>
      <c r="BH89" s="376"/>
      <c r="BI89" s="376"/>
      <c r="BJ89" s="372"/>
      <c r="BK89" s="369"/>
      <c r="BL89" s="369"/>
      <c r="BM89" s="369"/>
      <c r="BN89" s="377"/>
      <c r="BO89" s="369"/>
      <c r="BP89" s="369"/>
      <c r="BQ89" s="369"/>
      <c r="BR89" s="369"/>
      <c r="BS89" s="378"/>
    </row>
    <row r="90" s="350" customFormat="1" ht="21.6" customHeight="1" spans="1:71">
      <c r="A90" s="351" t="e">
        <f t="shared" si="52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225">
        <v>12</v>
      </c>
      <c r="R90" s="146">
        <v>4</v>
      </c>
      <c r="S90" s="277">
        <f t="shared" si="39"/>
        <v>48</v>
      </c>
      <c r="T90" s="225"/>
      <c r="U90" s="225"/>
      <c r="V90" s="225"/>
      <c r="W90" s="357"/>
      <c r="X90" s="225"/>
      <c r="Y90" s="364"/>
      <c r="Z90" s="290">
        <f t="shared" si="51"/>
        <v>48</v>
      </c>
      <c r="AA90" s="357"/>
      <c r="AB90" s="225">
        <v>18</v>
      </c>
      <c r="AC90" s="366"/>
      <c r="AD90" s="361"/>
      <c r="AE90" s="294">
        <f t="shared" si="30"/>
        <v>12</v>
      </c>
      <c r="AF90" s="295">
        <f t="shared" si="31"/>
        <v>10</v>
      </c>
      <c r="AG90" s="296">
        <f t="shared" si="40"/>
        <v>12</v>
      </c>
      <c r="AH90" s="297">
        <f t="shared" si="32"/>
        <v>0</v>
      </c>
      <c r="AI90" s="95">
        <f t="shared" si="41"/>
        <v>1</v>
      </c>
      <c r="AJ90" s="298">
        <f t="shared" si="33"/>
        <v>0</v>
      </c>
      <c r="AK90" s="97">
        <f t="shared" si="34"/>
        <v>48</v>
      </c>
      <c r="AL90" s="299">
        <f t="shared" si="42"/>
        <v>0</v>
      </c>
      <c r="AM90" s="299">
        <f t="shared" si="43"/>
        <v>0</v>
      </c>
      <c r="AN90" s="297">
        <f t="shared" si="44"/>
        <v>1.2</v>
      </c>
      <c r="AO90" s="300">
        <f t="shared" si="45"/>
        <v>8</v>
      </c>
      <c r="AP90" s="300">
        <f t="shared" si="46"/>
        <v>9</v>
      </c>
      <c r="AQ90" s="300">
        <f t="shared" si="47"/>
        <v>0</v>
      </c>
      <c r="AR90" s="301">
        <f t="shared" si="48"/>
        <v>65</v>
      </c>
      <c r="AS90" s="302">
        <f t="shared" si="35"/>
        <v>0</v>
      </c>
      <c r="AT90" s="300">
        <f t="shared" si="36"/>
        <v>0</v>
      </c>
      <c r="AU90" s="300">
        <f t="shared" si="49"/>
        <v>0</v>
      </c>
      <c r="AV90" s="300">
        <f t="shared" si="37"/>
        <v>0</v>
      </c>
      <c r="AW90" s="300">
        <f t="shared" si="38"/>
        <v>1</v>
      </c>
      <c r="AX90" s="383">
        <f t="shared" si="50"/>
        <v>65</v>
      </c>
      <c r="AY90" s="366"/>
      <c r="AZ90" s="370"/>
      <c r="BA90" s="371"/>
      <c r="BB90" s="372"/>
      <c r="BC90" s="373"/>
      <c r="BD90" s="374"/>
      <c r="BE90" s="375"/>
      <c r="BF90" s="373"/>
      <c r="BG90" s="373"/>
      <c r="BH90" s="376"/>
      <c r="BI90" s="376"/>
      <c r="BJ90" s="372"/>
      <c r="BK90" s="369"/>
      <c r="BL90" s="369"/>
      <c r="BM90" s="369"/>
      <c r="BN90" s="377"/>
      <c r="BO90" s="369"/>
      <c r="BP90" s="369"/>
      <c r="BQ90" s="369"/>
      <c r="BR90" s="369"/>
      <c r="BS90" s="378"/>
    </row>
    <row r="91" s="350" customFormat="1" ht="21.6" customHeight="1" spans="1:71">
      <c r="A91" s="351" t="e">
        <f t="shared" si="52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23" t="s">
        <v>334</v>
      </c>
      <c r="J91" s="123"/>
      <c r="K91" s="120">
        <v>6</v>
      </c>
      <c r="L91" s="120"/>
      <c r="M91" s="127"/>
      <c r="N91" s="120"/>
      <c r="O91" s="141"/>
      <c r="P91" s="139"/>
      <c r="Q91" s="225">
        <v>12</v>
      </c>
      <c r="R91" s="146">
        <v>4</v>
      </c>
      <c r="S91" s="277">
        <f t="shared" si="39"/>
        <v>48</v>
      </c>
      <c r="T91" s="227"/>
      <c r="U91" s="227"/>
      <c r="V91" s="227"/>
      <c r="W91" s="352"/>
      <c r="X91" s="227"/>
      <c r="Y91" s="364"/>
      <c r="Z91" s="290">
        <f t="shared" si="51"/>
        <v>48</v>
      </c>
      <c r="AA91" s="352"/>
      <c r="AB91" s="225">
        <v>24</v>
      </c>
      <c r="AC91" s="366"/>
      <c r="AD91" s="361"/>
      <c r="AE91" s="294">
        <f t="shared" si="30"/>
        <v>12</v>
      </c>
      <c r="AF91" s="295">
        <f t="shared" si="31"/>
        <v>10</v>
      </c>
      <c r="AG91" s="296">
        <f t="shared" si="40"/>
        <v>12</v>
      </c>
      <c r="AH91" s="297">
        <f t="shared" si="32"/>
        <v>0</v>
      </c>
      <c r="AI91" s="95">
        <f t="shared" si="41"/>
        <v>1</v>
      </c>
      <c r="AJ91" s="298">
        <f t="shared" si="33"/>
        <v>0</v>
      </c>
      <c r="AK91" s="97">
        <f t="shared" si="34"/>
        <v>48</v>
      </c>
      <c r="AL91" s="299">
        <f t="shared" si="42"/>
        <v>0</v>
      </c>
      <c r="AM91" s="299">
        <f t="shared" si="43"/>
        <v>0</v>
      </c>
      <c r="AN91" s="297">
        <f t="shared" si="44"/>
        <v>1.2</v>
      </c>
      <c r="AO91" s="300">
        <f t="shared" si="45"/>
        <v>8</v>
      </c>
      <c r="AP91" s="300">
        <f t="shared" si="46"/>
        <v>12</v>
      </c>
      <c r="AQ91" s="300">
        <f t="shared" si="47"/>
        <v>0</v>
      </c>
      <c r="AR91" s="301">
        <f t="shared" si="48"/>
        <v>68</v>
      </c>
      <c r="AS91" s="302">
        <f t="shared" si="35"/>
        <v>0</v>
      </c>
      <c r="AT91" s="300">
        <f t="shared" si="36"/>
        <v>0</v>
      </c>
      <c r="AU91" s="300">
        <f t="shared" si="49"/>
        <v>0</v>
      </c>
      <c r="AV91" s="300">
        <f t="shared" si="37"/>
        <v>0</v>
      </c>
      <c r="AW91" s="300">
        <f t="shared" si="38"/>
        <v>1</v>
      </c>
      <c r="AX91" s="383">
        <f t="shared" si="50"/>
        <v>68</v>
      </c>
      <c r="AY91" s="366"/>
      <c r="AZ91" s="370">
        <v>6</v>
      </c>
      <c r="BA91" s="371">
        <v>2</v>
      </c>
      <c r="BB91" s="372"/>
      <c r="BC91" s="373"/>
      <c r="BD91" s="374"/>
      <c r="BE91" s="375"/>
      <c r="BF91" s="373"/>
      <c r="BG91" s="373"/>
      <c r="BH91" s="376"/>
      <c r="BI91" s="376"/>
      <c r="BJ91" s="372"/>
      <c r="BK91" s="369"/>
      <c r="BL91" s="369"/>
      <c r="BM91" s="369"/>
      <c r="BN91" s="377"/>
      <c r="BO91" s="369"/>
      <c r="BP91" s="369"/>
      <c r="BQ91" s="369"/>
      <c r="BR91" s="369"/>
      <c r="BS91" s="378"/>
    </row>
    <row r="92" s="350" customFormat="1" ht="21.6" customHeight="1" spans="1:71">
      <c r="A92" s="351" t="e">
        <f t="shared" si="52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23" t="s">
        <v>335</v>
      </c>
      <c r="J92" s="123"/>
      <c r="K92" s="120">
        <v>13</v>
      </c>
      <c r="L92" s="120"/>
      <c r="M92" s="121"/>
      <c r="N92" s="120"/>
      <c r="O92" s="141"/>
      <c r="P92" s="141"/>
      <c r="Q92" s="225">
        <v>12</v>
      </c>
      <c r="R92" s="146">
        <v>4</v>
      </c>
      <c r="S92" s="277">
        <f t="shared" si="39"/>
        <v>48</v>
      </c>
      <c r="T92" s="227"/>
      <c r="U92" s="227"/>
      <c r="V92" s="227"/>
      <c r="W92" s="355"/>
      <c r="X92" s="227"/>
      <c r="Y92" s="364"/>
      <c r="Z92" s="290">
        <f t="shared" si="51"/>
        <v>48</v>
      </c>
      <c r="AA92" s="355"/>
      <c r="AB92" s="225">
        <v>21</v>
      </c>
      <c r="AC92" s="366"/>
      <c r="AD92" s="361"/>
      <c r="AE92" s="294">
        <f t="shared" si="30"/>
        <v>12</v>
      </c>
      <c r="AF92" s="295">
        <f t="shared" si="31"/>
        <v>10</v>
      </c>
      <c r="AG92" s="296">
        <f t="shared" si="40"/>
        <v>12</v>
      </c>
      <c r="AH92" s="297">
        <f t="shared" si="32"/>
        <v>0</v>
      </c>
      <c r="AI92" s="95">
        <f t="shared" si="41"/>
        <v>1</v>
      </c>
      <c r="AJ92" s="298">
        <f t="shared" si="33"/>
        <v>0</v>
      </c>
      <c r="AK92" s="97">
        <f t="shared" si="34"/>
        <v>48</v>
      </c>
      <c r="AL92" s="299">
        <f t="shared" si="42"/>
        <v>0</v>
      </c>
      <c r="AM92" s="299">
        <f t="shared" si="43"/>
        <v>0</v>
      </c>
      <c r="AN92" s="297">
        <f t="shared" si="44"/>
        <v>1.2</v>
      </c>
      <c r="AO92" s="300">
        <f t="shared" si="45"/>
        <v>8</v>
      </c>
      <c r="AP92" s="300">
        <f t="shared" si="46"/>
        <v>10.5</v>
      </c>
      <c r="AQ92" s="300">
        <f t="shared" si="47"/>
        <v>0</v>
      </c>
      <c r="AR92" s="301">
        <f t="shared" si="48"/>
        <v>66.5</v>
      </c>
      <c r="AS92" s="302">
        <f t="shared" si="35"/>
        <v>0</v>
      </c>
      <c r="AT92" s="300">
        <f t="shared" si="36"/>
        <v>0</v>
      </c>
      <c r="AU92" s="300">
        <f t="shared" si="49"/>
        <v>0</v>
      </c>
      <c r="AV92" s="300">
        <f t="shared" si="37"/>
        <v>0</v>
      </c>
      <c r="AW92" s="300">
        <f t="shared" si="38"/>
        <v>1</v>
      </c>
      <c r="AX92" s="383">
        <f t="shared" si="50"/>
        <v>66.5</v>
      </c>
      <c r="AY92" s="366"/>
      <c r="AZ92" s="370">
        <v>13</v>
      </c>
      <c r="BA92" s="371">
        <v>2</v>
      </c>
      <c r="BB92" s="372"/>
      <c r="BC92" s="373"/>
      <c r="BD92" s="374"/>
      <c r="BE92" s="375"/>
      <c r="BF92" s="373"/>
      <c r="BG92" s="373"/>
      <c r="BH92" s="376"/>
      <c r="BI92" s="376"/>
      <c r="BJ92" s="372"/>
      <c r="BK92" s="369"/>
      <c r="BL92" s="369"/>
      <c r="BM92" s="369"/>
      <c r="BN92" s="377"/>
      <c r="BO92" s="369"/>
      <c r="BP92" s="369"/>
      <c r="BQ92" s="369"/>
      <c r="BR92" s="369"/>
      <c r="BS92" s="378"/>
    </row>
    <row r="93" s="350" customFormat="1" ht="21.6" customHeight="1" spans="1:71">
      <c r="A93" s="351" t="e">
        <f t="shared" si="52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226">
        <v>14</v>
      </c>
      <c r="R93" s="146">
        <v>4</v>
      </c>
      <c r="S93" s="277">
        <f t="shared" si="39"/>
        <v>56</v>
      </c>
      <c r="T93" s="227"/>
      <c r="U93" s="227"/>
      <c r="V93" s="227"/>
      <c r="W93" s="353"/>
      <c r="X93" s="227"/>
      <c r="Y93" s="364"/>
      <c r="Z93" s="290">
        <f t="shared" si="51"/>
        <v>56</v>
      </c>
      <c r="AA93" s="353"/>
      <c r="AB93" s="225">
        <v>0</v>
      </c>
      <c r="AC93" s="366"/>
      <c r="AD93" s="361"/>
      <c r="AE93" s="294">
        <f t="shared" si="30"/>
        <v>14</v>
      </c>
      <c r="AF93" s="295">
        <f t="shared" si="31"/>
        <v>14</v>
      </c>
      <c r="AG93" s="296">
        <f t="shared" si="40"/>
        <v>16</v>
      </c>
      <c r="AH93" s="297">
        <f t="shared" si="32"/>
        <v>0</v>
      </c>
      <c r="AI93" s="95">
        <f t="shared" si="41"/>
        <v>0.71</v>
      </c>
      <c r="AJ93" s="298">
        <f t="shared" si="33"/>
        <v>0</v>
      </c>
      <c r="AK93" s="97">
        <f t="shared" si="34"/>
        <v>39.76</v>
      </c>
      <c r="AL93" s="299">
        <f t="shared" si="42"/>
        <v>0</v>
      </c>
      <c r="AM93" s="299">
        <v>1</v>
      </c>
      <c r="AN93" s="297">
        <f t="shared" si="44"/>
        <v>1</v>
      </c>
      <c r="AO93" s="300">
        <f t="shared" si="45"/>
        <v>8</v>
      </c>
      <c r="AP93" s="300">
        <f t="shared" si="46"/>
        <v>0</v>
      </c>
      <c r="AQ93" s="300">
        <f t="shared" si="47"/>
        <v>0</v>
      </c>
      <c r="AR93" s="301">
        <f t="shared" si="48"/>
        <v>48.76</v>
      </c>
      <c r="AS93" s="302">
        <f t="shared" si="35"/>
        <v>0</v>
      </c>
      <c r="AT93" s="300">
        <f t="shared" si="36"/>
        <v>0</v>
      </c>
      <c r="AU93" s="300">
        <f t="shared" si="49"/>
        <v>0</v>
      </c>
      <c r="AV93" s="300">
        <f t="shared" si="37"/>
        <v>0</v>
      </c>
      <c r="AW93" s="300">
        <f t="shared" si="38"/>
        <v>1</v>
      </c>
      <c r="AX93" s="383">
        <f t="shared" si="50"/>
        <v>48.76</v>
      </c>
      <c r="AY93" s="366"/>
      <c r="AZ93" s="370"/>
      <c r="BA93" s="371"/>
      <c r="BB93" s="372"/>
      <c r="BC93" s="373"/>
      <c r="BD93" s="374"/>
      <c r="BE93" s="375"/>
      <c r="BF93" s="373"/>
      <c r="BG93" s="373"/>
      <c r="BH93" s="376"/>
      <c r="BI93" s="376"/>
      <c r="BJ93" s="372"/>
      <c r="BK93" s="369"/>
      <c r="BL93" s="369"/>
      <c r="BM93" s="369"/>
      <c r="BN93" s="377"/>
      <c r="BO93" s="369"/>
      <c r="BP93" s="369"/>
      <c r="BQ93" s="369"/>
      <c r="BR93" s="369"/>
      <c r="BS93" s="378"/>
    </row>
    <row r="94" s="350" customFormat="1" ht="21.6" customHeight="1" spans="1:71">
      <c r="A94" s="351" t="e">
        <f t="shared" si="52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224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227">
        <v>8</v>
      </c>
      <c r="R94" s="146">
        <v>4</v>
      </c>
      <c r="S94" s="277">
        <f t="shared" si="39"/>
        <v>32</v>
      </c>
      <c r="T94" s="227"/>
      <c r="U94" s="227"/>
      <c r="V94" s="227"/>
      <c r="W94" s="358"/>
      <c r="X94" s="227"/>
      <c r="Y94" s="367"/>
      <c r="Z94" s="290">
        <f t="shared" si="51"/>
        <v>32</v>
      </c>
      <c r="AA94" s="358"/>
      <c r="AB94" s="227">
        <v>12</v>
      </c>
      <c r="AC94" s="368"/>
      <c r="AD94" s="369"/>
      <c r="AE94" s="294">
        <f t="shared" si="30"/>
        <v>8</v>
      </c>
      <c r="AF94" s="295" t="str">
        <f t="shared" si="31"/>
        <v/>
      </c>
      <c r="AG94" s="296" t="str">
        <f t="shared" si="40"/>
        <v/>
      </c>
      <c r="AH94" s="297">
        <f t="shared" si="32"/>
        <v>0</v>
      </c>
      <c r="AI94" s="95">
        <f t="shared" si="41"/>
        <v>1</v>
      </c>
      <c r="AJ94" s="298">
        <f t="shared" si="33"/>
        <v>0</v>
      </c>
      <c r="AK94" s="97">
        <f t="shared" si="34"/>
        <v>40</v>
      </c>
      <c r="AL94" s="299">
        <f t="shared" si="42"/>
        <v>0</v>
      </c>
      <c r="AM94" s="299">
        <v>1</v>
      </c>
      <c r="AN94" s="297">
        <f t="shared" si="44"/>
        <v>1</v>
      </c>
      <c r="AO94" s="300">
        <f t="shared" si="45"/>
        <v>8</v>
      </c>
      <c r="AP94" s="300">
        <f t="shared" si="46"/>
        <v>6</v>
      </c>
      <c r="AQ94" s="300">
        <f t="shared" si="47"/>
        <v>0</v>
      </c>
      <c r="AR94" s="301">
        <f t="shared" si="48"/>
        <v>55</v>
      </c>
      <c r="AS94" s="302">
        <f t="shared" si="35"/>
        <v>0</v>
      </c>
      <c r="AT94" s="300">
        <f t="shared" si="36"/>
        <v>14</v>
      </c>
      <c r="AU94" s="300">
        <f t="shared" si="49"/>
        <v>0</v>
      </c>
      <c r="AV94" s="300">
        <f t="shared" si="37"/>
        <v>0</v>
      </c>
      <c r="AW94" s="300">
        <f t="shared" si="38"/>
        <v>1</v>
      </c>
      <c r="AX94" s="383">
        <f t="shared" si="50"/>
        <v>69</v>
      </c>
      <c r="AY94" s="366"/>
      <c r="AZ94" s="370"/>
      <c r="BA94" s="371"/>
      <c r="BB94" s="372"/>
      <c r="BC94" s="373"/>
      <c r="BD94" s="374"/>
      <c r="BE94" s="375"/>
      <c r="BF94" s="373"/>
      <c r="BG94" s="373"/>
      <c r="BH94" s="376"/>
      <c r="BI94" s="376"/>
      <c r="BJ94" s="372"/>
      <c r="BK94" s="369"/>
      <c r="BL94" s="369"/>
      <c r="BM94" s="369"/>
      <c r="BN94" s="377"/>
      <c r="BO94" s="369"/>
      <c r="BP94" s="369"/>
      <c r="BQ94" s="369"/>
      <c r="BR94" s="369"/>
      <c r="BS94" s="378"/>
    </row>
    <row r="95" s="350" customFormat="1" ht="21.6" customHeight="1" spans="1:71">
      <c r="A95" s="351" t="e">
        <f t="shared" si="52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23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225">
        <v>10</v>
      </c>
      <c r="R95" s="146">
        <v>4</v>
      </c>
      <c r="S95" s="277">
        <f t="shared" si="39"/>
        <v>40</v>
      </c>
      <c r="T95" s="225"/>
      <c r="U95" s="225"/>
      <c r="V95" s="225"/>
      <c r="W95" s="353"/>
      <c r="X95" s="225"/>
      <c r="Y95" s="364"/>
      <c r="Z95" s="290">
        <f t="shared" si="51"/>
        <v>40</v>
      </c>
      <c r="AA95" s="353"/>
      <c r="AB95" s="225">
        <v>12</v>
      </c>
      <c r="AC95" s="366"/>
      <c r="AD95" s="361"/>
      <c r="AE95" s="294">
        <f t="shared" si="30"/>
        <v>10</v>
      </c>
      <c r="AF95" s="295" t="str">
        <f t="shared" si="31"/>
        <v/>
      </c>
      <c r="AG95" s="296" t="str">
        <f t="shared" si="40"/>
        <v/>
      </c>
      <c r="AH95" s="297">
        <f t="shared" si="32"/>
        <v>0</v>
      </c>
      <c r="AI95" s="95">
        <f t="shared" si="41"/>
        <v>1</v>
      </c>
      <c r="AJ95" s="298">
        <f t="shared" si="33"/>
        <v>0</v>
      </c>
      <c r="AK95" s="97">
        <f t="shared" si="34"/>
        <v>40</v>
      </c>
      <c r="AL95" s="299">
        <f t="shared" si="42"/>
        <v>0</v>
      </c>
      <c r="AM95" s="299">
        <v>1</v>
      </c>
      <c r="AN95" s="297">
        <f t="shared" si="44"/>
        <v>1</v>
      </c>
      <c r="AO95" s="300">
        <f t="shared" si="45"/>
        <v>8</v>
      </c>
      <c r="AP95" s="300">
        <f t="shared" si="46"/>
        <v>6</v>
      </c>
      <c r="AQ95" s="300">
        <f t="shared" si="47"/>
        <v>0</v>
      </c>
      <c r="AR95" s="301">
        <f t="shared" si="48"/>
        <v>55</v>
      </c>
      <c r="AS95" s="302">
        <f t="shared" si="35"/>
        <v>0</v>
      </c>
      <c r="AT95" s="300">
        <f t="shared" si="36"/>
        <v>0</v>
      </c>
      <c r="AU95" s="300">
        <f t="shared" si="49"/>
        <v>0</v>
      </c>
      <c r="AV95" s="300">
        <f t="shared" si="37"/>
        <v>0</v>
      </c>
      <c r="AW95" s="300">
        <f t="shared" si="38"/>
        <v>1</v>
      </c>
      <c r="AX95" s="383">
        <f t="shared" si="50"/>
        <v>55</v>
      </c>
      <c r="AY95" s="366"/>
      <c r="AZ95" s="370"/>
      <c r="BA95" s="371"/>
      <c r="BB95" s="372"/>
      <c r="BC95" s="373"/>
      <c r="BD95" s="374"/>
      <c r="BE95" s="375"/>
      <c r="BF95" s="373"/>
      <c r="BG95" s="373"/>
      <c r="BH95" s="376"/>
      <c r="BI95" s="376"/>
      <c r="BJ95" s="372"/>
      <c r="BK95" s="369"/>
      <c r="BL95" s="369"/>
      <c r="BM95" s="369"/>
      <c r="BN95" s="377"/>
      <c r="BO95" s="369"/>
      <c r="BP95" s="369"/>
      <c r="BQ95" s="369"/>
      <c r="BR95" s="369"/>
      <c r="BS95" s="378"/>
    </row>
    <row r="96" s="350" customFormat="1" ht="21.6" customHeight="1" spans="1:71">
      <c r="A96" s="351" t="e">
        <f t="shared" si="52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225">
        <v>10</v>
      </c>
      <c r="R96" s="146">
        <v>4</v>
      </c>
      <c r="S96" s="277">
        <f t="shared" si="39"/>
        <v>40</v>
      </c>
      <c r="T96" s="227">
        <v>3</v>
      </c>
      <c r="U96" s="227" t="s">
        <v>340</v>
      </c>
      <c r="V96" s="227"/>
      <c r="W96" s="355"/>
      <c r="X96" s="227"/>
      <c r="Y96" s="364"/>
      <c r="Z96" s="290">
        <f t="shared" si="51"/>
        <v>43</v>
      </c>
      <c r="AA96" s="355"/>
      <c r="AB96" s="225">
        <v>24</v>
      </c>
      <c r="AC96" s="366"/>
      <c r="AD96" s="361"/>
      <c r="AE96" s="294">
        <f t="shared" si="30"/>
        <v>10.75</v>
      </c>
      <c r="AF96" s="295">
        <f t="shared" si="31"/>
        <v>12</v>
      </c>
      <c r="AG96" s="296">
        <f t="shared" si="40"/>
        <v>14</v>
      </c>
      <c r="AH96" s="297">
        <f t="shared" si="32"/>
        <v>0</v>
      </c>
      <c r="AI96" s="95">
        <f t="shared" si="41"/>
        <v>0.83</v>
      </c>
      <c r="AJ96" s="298">
        <f t="shared" si="33"/>
        <v>0</v>
      </c>
      <c r="AK96" s="97">
        <f t="shared" si="34"/>
        <v>35.69</v>
      </c>
      <c r="AL96" s="299">
        <f t="shared" si="42"/>
        <v>0</v>
      </c>
      <c r="AM96" s="299">
        <f t="shared" si="43"/>
        <v>0</v>
      </c>
      <c r="AN96" s="297">
        <f t="shared" si="44"/>
        <v>0.895833333333333</v>
      </c>
      <c r="AO96" s="300">
        <f t="shared" si="45"/>
        <v>4</v>
      </c>
      <c r="AP96" s="300">
        <f t="shared" si="46"/>
        <v>12</v>
      </c>
      <c r="AQ96" s="300">
        <f t="shared" si="47"/>
        <v>0</v>
      </c>
      <c r="AR96" s="301">
        <f t="shared" si="48"/>
        <v>51.69</v>
      </c>
      <c r="AS96" s="302">
        <f t="shared" si="35"/>
        <v>0</v>
      </c>
      <c r="AT96" s="300">
        <f t="shared" si="36"/>
        <v>0</v>
      </c>
      <c r="AU96" s="300">
        <f t="shared" si="49"/>
        <v>0</v>
      </c>
      <c r="AV96" s="300">
        <f t="shared" si="37"/>
        <v>0</v>
      </c>
      <c r="AW96" s="300">
        <f t="shared" si="38"/>
        <v>1</v>
      </c>
      <c r="AX96" s="383">
        <f t="shared" si="50"/>
        <v>51.69</v>
      </c>
      <c r="AY96" s="366"/>
      <c r="AZ96" s="370">
        <v>11</v>
      </c>
      <c r="BA96" s="371">
        <v>1</v>
      </c>
      <c r="BB96" s="372"/>
      <c r="BC96" s="373"/>
      <c r="BD96" s="374"/>
      <c r="BE96" s="375"/>
      <c r="BF96" s="373"/>
      <c r="BG96" s="373"/>
      <c r="BH96" s="376"/>
      <c r="BI96" s="376"/>
      <c r="BJ96" s="372"/>
      <c r="BK96" s="369"/>
      <c r="BL96" s="369"/>
      <c r="BM96" s="369"/>
      <c r="BN96" s="377"/>
      <c r="BO96" s="369"/>
      <c r="BP96" s="369"/>
      <c r="BQ96" s="369"/>
      <c r="BR96" s="369"/>
      <c r="BS96" s="378"/>
    </row>
    <row r="97" s="350" customFormat="1" ht="21.6" customHeight="1" spans="1:71">
      <c r="A97" s="351" t="e">
        <f t="shared" si="52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225">
        <v>10</v>
      </c>
      <c r="R97" s="146">
        <v>4</v>
      </c>
      <c r="S97" s="277">
        <f t="shared" si="39"/>
        <v>40</v>
      </c>
      <c r="T97" s="227">
        <v>2</v>
      </c>
      <c r="U97" s="227" t="s">
        <v>340</v>
      </c>
      <c r="V97" s="227"/>
      <c r="W97" s="353"/>
      <c r="X97" s="227"/>
      <c r="Y97" s="364"/>
      <c r="Z97" s="290">
        <f t="shared" si="51"/>
        <v>42</v>
      </c>
      <c r="AA97" s="353"/>
      <c r="AB97" s="225">
        <v>15</v>
      </c>
      <c r="AC97" s="366"/>
      <c r="AD97" s="361"/>
      <c r="AE97" s="294">
        <f t="shared" ref="AE97:AE127" si="53">IF(上课周数三14=0,0,(兼职课时三14+正常上课课时数三14+代课课时数三14-缺课时三14)/上课周数三14)</f>
        <v>10.5</v>
      </c>
      <c r="AF97" s="295">
        <f t="shared" ref="AF97:AF127" si="5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97" s="296">
        <f t="shared" si="40"/>
        <v>14</v>
      </c>
      <c r="AH97" s="297">
        <f t="shared" si="32"/>
        <v>0</v>
      </c>
      <c r="AI97" s="95">
        <f t="shared" si="41"/>
        <v>0.83</v>
      </c>
      <c r="AJ97" s="298">
        <f t="shared" ref="AJ97:AJ127" si="5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97" s="97">
        <f t="shared" si="34"/>
        <v>34.86</v>
      </c>
      <c r="AL97" s="299">
        <f t="shared" si="42"/>
        <v>0</v>
      </c>
      <c r="AM97" s="299">
        <f t="shared" si="43"/>
        <v>0</v>
      </c>
      <c r="AN97" s="297">
        <f t="shared" si="44"/>
        <v>0.875</v>
      </c>
      <c r="AO97" s="300">
        <f t="shared" si="45"/>
        <v>4</v>
      </c>
      <c r="AP97" s="300">
        <f t="shared" si="46"/>
        <v>7.5</v>
      </c>
      <c r="AQ97" s="300">
        <f t="shared" si="47"/>
        <v>0</v>
      </c>
      <c r="AR97" s="301">
        <f t="shared" si="48"/>
        <v>46.36</v>
      </c>
      <c r="AS97" s="302">
        <f t="shared" ref="AS97:AS127" si="56">IF(党职务1="党支书",上课周数三14*3.5,IF(党职务1="党支委",上课周数三14*0.5,0))</f>
        <v>0</v>
      </c>
      <c r="AT97" s="300">
        <f t="shared" ref="AT97:AT127" si="5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97" s="300">
        <f t="shared" si="49"/>
        <v>0</v>
      </c>
      <c r="AV97" s="300">
        <f t="shared" ref="AV97:AV127" si="5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97" s="300">
        <f t="shared" si="38"/>
        <v>1</v>
      </c>
      <c r="AX97" s="383">
        <f t="shared" si="50"/>
        <v>46.36</v>
      </c>
      <c r="AY97" s="366"/>
      <c r="AZ97" s="370"/>
      <c r="BA97" s="371"/>
      <c r="BB97" s="372"/>
      <c r="BC97" s="373"/>
      <c r="BD97" s="374"/>
      <c r="BE97" s="375"/>
      <c r="BF97" s="373"/>
      <c r="BG97" s="373"/>
      <c r="BH97" s="376"/>
      <c r="BI97" s="376"/>
      <c r="BJ97" s="372"/>
      <c r="BK97" s="369"/>
      <c r="BL97" s="369"/>
      <c r="BM97" s="369"/>
      <c r="BN97" s="377"/>
      <c r="BO97" s="369"/>
      <c r="BP97" s="369"/>
      <c r="BQ97" s="369"/>
      <c r="BR97" s="369"/>
      <c r="BS97" s="378"/>
    </row>
    <row r="98" s="350" customFormat="1" ht="21.6" customHeight="1" spans="1:71">
      <c r="A98" s="351" t="e">
        <f t="shared" si="52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225">
        <v>10</v>
      </c>
      <c r="R98" s="146">
        <v>4</v>
      </c>
      <c r="S98" s="277">
        <f t="shared" si="39"/>
        <v>40</v>
      </c>
      <c r="T98" s="227">
        <v>4</v>
      </c>
      <c r="U98" s="227" t="s">
        <v>340</v>
      </c>
      <c r="V98" s="227"/>
      <c r="W98" s="355"/>
      <c r="X98" s="227"/>
      <c r="Y98" s="364"/>
      <c r="Z98" s="290">
        <f t="shared" si="51"/>
        <v>44</v>
      </c>
      <c r="AA98" s="355"/>
      <c r="AB98" s="225">
        <v>18</v>
      </c>
      <c r="AC98" s="366"/>
      <c r="AD98" s="361"/>
      <c r="AE98" s="294">
        <f t="shared" si="53"/>
        <v>11</v>
      </c>
      <c r="AF98" s="295">
        <f t="shared" si="54"/>
        <v>12</v>
      </c>
      <c r="AG98" s="296">
        <f t="shared" si="40"/>
        <v>14</v>
      </c>
      <c r="AH98" s="297">
        <f t="shared" si="32"/>
        <v>0</v>
      </c>
      <c r="AI98" s="95">
        <f t="shared" si="41"/>
        <v>0.83</v>
      </c>
      <c r="AJ98" s="298">
        <f t="shared" si="55"/>
        <v>0</v>
      </c>
      <c r="AK98" s="97">
        <f t="shared" si="34"/>
        <v>36.52</v>
      </c>
      <c r="AL98" s="299">
        <f t="shared" si="42"/>
        <v>0</v>
      </c>
      <c r="AM98" s="299">
        <f t="shared" si="43"/>
        <v>0</v>
      </c>
      <c r="AN98" s="297">
        <f t="shared" si="44"/>
        <v>0.916666666666667</v>
      </c>
      <c r="AO98" s="300">
        <f t="shared" si="45"/>
        <v>4</v>
      </c>
      <c r="AP98" s="300">
        <f t="shared" si="46"/>
        <v>9</v>
      </c>
      <c r="AQ98" s="300">
        <f t="shared" si="47"/>
        <v>0</v>
      </c>
      <c r="AR98" s="301">
        <f t="shared" si="48"/>
        <v>49.52</v>
      </c>
      <c r="AS98" s="302">
        <f t="shared" si="56"/>
        <v>0</v>
      </c>
      <c r="AT98" s="300">
        <f t="shared" si="57"/>
        <v>0</v>
      </c>
      <c r="AU98" s="300">
        <f t="shared" si="49"/>
        <v>0</v>
      </c>
      <c r="AV98" s="300">
        <f t="shared" si="58"/>
        <v>0</v>
      </c>
      <c r="AW98" s="300">
        <f t="shared" si="38"/>
        <v>1</v>
      </c>
      <c r="AX98" s="383">
        <f t="shared" si="50"/>
        <v>49.52</v>
      </c>
      <c r="AY98" s="366"/>
      <c r="AZ98" s="370"/>
      <c r="BA98" s="371"/>
      <c r="BB98" s="372"/>
      <c r="BC98" s="373"/>
      <c r="BD98" s="374"/>
      <c r="BE98" s="375"/>
      <c r="BF98" s="373"/>
      <c r="BG98" s="373"/>
      <c r="BH98" s="376"/>
      <c r="BI98" s="376"/>
      <c r="BJ98" s="372"/>
      <c r="BK98" s="369"/>
      <c r="BL98" s="369"/>
      <c r="BM98" s="369"/>
      <c r="BN98" s="377"/>
      <c r="BO98" s="369"/>
      <c r="BP98" s="369"/>
      <c r="BQ98" s="369"/>
      <c r="BR98" s="369"/>
      <c r="BS98" s="378"/>
    </row>
    <row r="99" s="350" customFormat="1" ht="21.6" customHeight="1" spans="1:71">
      <c r="A99" s="351" t="e">
        <f t="shared" si="52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225">
        <v>10</v>
      </c>
      <c r="R99" s="146">
        <v>4</v>
      </c>
      <c r="S99" s="277">
        <f t="shared" si="39"/>
        <v>40</v>
      </c>
      <c r="T99" s="227">
        <v>3</v>
      </c>
      <c r="U99" s="227" t="s">
        <v>340</v>
      </c>
      <c r="V99" s="227"/>
      <c r="W99" s="355"/>
      <c r="X99" s="227"/>
      <c r="Y99" s="364"/>
      <c r="Z99" s="290">
        <f t="shared" si="51"/>
        <v>43</v>
      </c>
      <c r="AA99" s="355"/>
      <c r="AB99" s="225">
        <v>16</v>
      </c>
      <c r="AC99" s="366"/>
      <c r="AD99" s="361"/>
      <c r="AE99" s="294">
        <f t="shared" si="53"/>
        <v>10.75</v>
      </c>
      <c r="AF99" s="295">
        <f t="shared" si="54"/>
        <v>12</v>
      </c>
      <c r="AG99" s="296">
        <f t="shared" si="40"/>
        <v>14</v>
      </c>
      <c r="AH99" s="297">
        <f t="shared" si="32"/>
        <v>0</v>
      </c>
      <c r="AI99" s="95">
        <f t="shared" si="41"/>
        <v>0.83</v>
      </c>
      <c r="AJ99" s="298">
        <f t="shared" si="55"/>
        <v>0</v>
      </c>
      <c r="AK99" s="97">
        <f t="shared" si="34"/>
        <v>35.69</v>
      </c>
      <c r="AL99" s="299">
        <f t="shared" si="42"/>
        <v>0</v>
      </c>
      <c r="AM99" s="299">
        <f t="shared" si="43"/>
        <v>0</v>
      </c>
      <c r="AN99" s="297">
        <f t="shared" si="44"/>
        <v>0.895833333333333</v>
      </c>
      <c r="AO99" s="300">
        <f t="shared" si="45"/>
        <v>4</v>
      </c>
      <c r="AP99" s="300">
        <f t="shared" si="46"/>
        <v>8</v>
      </c>
      <c r="AQ99" s="300">
        <f t="shared" si="47"/>
        <v>0</v>
      </c>
      <c r="AR99" s="301">
        <f t="shared" si="48"/>
        <v>47.69</v>
      </c>
      <c r="AS99" s="302">
        <f t="shared" si="56"/>
        <v>0</v>
      </c>
      <c r="AT99" s="300">
        <f t="shared" si="57"/>
        <v>0</v>
      </c>
      <c r="AU99" s="300">
        <f t="shared" si="49"/>
        <v>0</v>
      </c>
      <c r="AV99" s="300">
        <f t="shared" si="58"/>
        <v>0</v>
      </c>
      <c r="AW99" s="300">
        <f t="shared" si="38"/>
        <v>1</v>
      </c>
      <c r="AX99" s="383">
        <f t="shared" si="50"/>
        <v>47.69</v>
      </c>
      <c r="AY99" s="366"/>
      <c r="AZ99" s="370"/>
      <c r="BA99" s="371"/>
      <c r="BB99" s="372"/>
      <c r="BC99" s="373"/>
      <c r="BD99" s="374"/>
      <c r="BE99" s="375"/>
      <c r="BF99" s="373"/>
      <c r="BG99" s="373"/>
      <c r="BH99" s="376"/>
      <c r="BI99" s="376"/>
      <c r="BJ99" s="372"/>
      <c r="BK99" s="369"/>
      <c r="BL99" s="369"/>
      <c r="BM99" s="369"/>
      <c r="BN99" s="377"/>
      <c r="BO99" s="369"/>
      <c r="BP99" s="369"/>
      <c r="BQ99" s="369"/>
      <c r="BR99" s="369"/>
      <c r="BS99" s="378"/>
    </row>
    <row r="100" s="350" customFormat="1" ht="21.6" customHeight="1" spans="1:71">
      <c r="A100" s="351" t="e">
        <f t="shared" si="52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225">
        <v>10</v>
      </c>
      <c r="R100" s="146">
        <v>4</v>
      </c>
      <c r="S100" s="277">
        <f t="shared" ref="S100:S131" si="59">每周课时数三14*上课周数三14</f>
        <v>40</v>
      </c>
      <c r="T100" s="227"/>
      <c r="U100" s="227"/>
      <c r="V100" s="227">
        <v>12</v>
      </c>
      <c r="W100" s="355" t="s">
        <v>345</v>
      </c>
      <c r="X100" s="227"/>
      <c r="Y100" s="364"/>
      <c r="Z100" s="290">
        <f t="shared" si="51"/>
        <v>28</v>
      </c>
      <c r="AA100" s="355"/>
      <c r="AB100" s="225">
        <v>3</v>
      </c>
      <c r="AC100" s="366"/>
      <c r="AD100" s="361"/>
      <c r="AE100" s="294">
        <f t="shared" si="53"/>
        <v>7</v>
      </c>
      <c r="AF100" s="295">
        <f t="shared" si="54"/>
        <v>12</v>
      </c>
      <c r="AG100" s="296">
        <f t="shared" si="40"/>
        <v>14</v>
      </c>
      <c r="AH100" s="297">
        <f t="shared" si="32"/>
        <v>0</v>
      </c>
      <c r="AI100" s="95">
        <f t="shared" si="41"/>
        <v>0.83</v>
      </c>
      <c r="AJ100" s="298">
        <f t="shared" si="55"/>
        <v>0</v>
      </c>
      <c r="AK100" s="97">
        <f t="shared" si="34"/>
        <v>23.24</v>
      </c>
      <c r="AL100" s="299">
        <f t="shared" si="42"/>
        <v>0</v>
      </c>
      <c r="AM100" s="299">
        <f t="shared" si="43"/>
        <v>0</v>
      </c>
      <c r="AN100" s="297">
        <f t="shared" si="44"/>
        <v>0.583333333333333</v>
      </c>
      <c r="AO100" s="300">
        <f t="shared" si="45"/>
        <v>0</v>
      </c>
      <c r="AP100" s="300">
        <f t="shared" si="46"/>
        <v>1.5</v>
      </c>
      <c r="AQ100" s="300">
        <f t="shared" si="47"/>
        <v>0</v>
      </c>
      <c r="AR100" s="301">
        <f t="shared" si="48"/>
        <v>24.74</v>
      </c>
      <c r="AS100" s="302">
        <f t="shared" si="56"/>
        <v>0</v>
      </c>
      <c r="AT100" s="300">
        <f t="shared" si="57"/>
        <v>14</v>
      </c>
      <c r="AU100" s="300">
        <f t="shared" si="49"/>
        <v>0</v>
      </c>
      <c r="AV100" s="300">
        <f t="shared" si="58"/>
        <v>0</v>
      </c>
      <c r="AW100" s="300">
        <f t="shared" si="38"/>
        <v>1</v>
      </c>
      <c r="AX100" s="383">
        <f t="shared" si="50"/>
        <v>38.74</v>
      </c>
      <c r="AY100" s="366"/>
      <c r="AZ100" s="370"/>
      <c r="BA100" s="371"/>
      <c r="BB100" s="372"/>
      <c r="BC100" s="373"/>
      <c r="BD100" s="374"/>
      <c r="BE100" s="375"/>
      <c r="BF100" s="373"/>
      <c r="BG100" s="373"/>
      <c r="BH100" s="376"/>
      <c r="BI100" s="376"/>
      <c r="BJ100" s="372"/>
      <c r="BK100" s="369"/>
      <c r="BL100" s="369"/>
      <c r="BM100" s="369"/>
      <c r="BN100" s="377"/>
      <c r="BO100" s="369"/>
      <c r="BP100" s="369"/>
      <c r="BQ100" s="369"/>
      <c r="BR100" s="369"/>
      <c r="BS100" s="378"/>
    </row>
    <row r="101" s="350" customFormat="1" ht="21.6" customHeight="1" spans="1:71">
      <c r="A101" s="351" t="e">
        <f>#REF!</f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23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225">
        <v>8</v>
      </c>
      <c r="R101" s="146">
        <v>4</v>
      </c>
      <c r="S101" s="277">
        <f t="shared" si="59"/>
        <v>32</v>
      </c>
      <c r="T101" s="227"/>
      <c r="U101" s="227"/>
      <c r="V101" s="227"/>
      <c r="W101" s="355"/>
      <c r="X101" s="227"/>
      <c r="Y101" s="364"/>
      <c r="Z101" s="290">
        <f t="shared" si="51"/>
        <v>32</v>
      </c>
      <c r="AA101" s="355"/>
      <c r="AB101" s="225">
        <v>9</v>
      </c>
      <c r="AC101" s="366"/>
      <c r="AD101" s="361"/>
      <c r="AE101" s="294">
        <f t="shared" si="53"/>
        <v>8</v>
      </c>
      <c r="AF101" s="295" t="str">
        <f t="shared" si="54"/>
        <v/>
      </c>
      <c r="AG101" s="296" t="str">
        <f t="shared" si="40"/>
        <v/>
      </c>
      <c r="AH101" s="297">
        <f t="shared" si="32"/>
        <v>0</v>
      </c>
      <c r="AI101" s="95">
        <f t="shared" si="41"/>
        <v>1</v>
      </c>
      <c r="AJ101" s="298">
        <f t="shared" si="55"/>
        <v>0</v>
      </c>
      <c r="AK101" s="97">
        <f t="shared" si="34"/>
        <v>40</v>
      </c>
      <c r="AL101" s="299">
        <f t="shared" si="42"/>
        <v>0</v>
      </c>
      <c r="AM101" s="299">
        <f t="shared" si="43"/>
        <v>0</v>
      </c>
      <c r="AN101" s="297">
        <f t="shared" si="44"/>
        <v>1</v>
      </c>
      <c r="AO101" s="300">
        <f t="shared" si="45"/>
        <v>8</v>
      </c>
      <c r="AP101" s="300">
        <f t="shared" si="46"/>
        <v>4.5</v>
      </c>
      <c r="AQ101" s="300">
        <f t="shared" si="47"/>
        <v>0</v>
      </c>
      <c r="AR101" s="301">
        <f t="shared" si="48"/>
        <v>52.5</v>
      </c>
      <c r="AS101" s="302">
        <f t="shared" si="56"/>
        <v>0</v>
      </c>
      <c r="AT101" s="300">
        <f t="shared" si="57"/>
        <v>0</v>
      </c>
      <c r="AU101" s="300">
        <f t="shared" si="49"/>
        <v>0</v>
      </c>
      <c r="AV101" s="300">
        <f t="shared" si="58"/>
        <v>0</v>
      </c>
      <c r="AW101" s="300">
        <f t="shared" si="38"/>
        <v>1</v>
      </c>
      <c r="AX101" s="383">
        <f t="shared" si="50"/>
        <v>52.5</v>
      </c>
      <c r="AY101" s="366"/>
      <c r="AZ101" s="370"/>
      <c r="BA101" s="371"/>
      <c r="BB101" s="372"/>
      <c r="BC101" s="373"/>
      <c r="BD101" s="374"/>
      <c r="BE101" s="375"/>
      <c r="BF101" s="373"/>
      <c r="BG101" s="373"/>
      <c r="BH101" s="376"/>
      <c r="BI101" s="376"/>
      <c r="BJ101" s="372"/>
      <c r="BK101" s="369"/>
      <c r="BL101" s="369"/>
      <c r="BM101" s="369"/>
      <c r="BN101" s="377"/>
      <c r="BO101" s="369"/>
      <c r="BP101" s="369"/>
      <c r="BQ101" s="369"/>
      <c r="BR101" s="369"/>
      <c r="BS101" s="378"/>
    </row>
    <row r="102" s="350" customFormat="1" ht="21.6" customHeight="1" spans="1:71">
      <c r="A102" s="351" t="e">
        <f t="shared" si="52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225">
        <v>12</v>
      </c>
      <c r="R102" s="146">
        <v>4</v>
      </c>
      <c r="S102" s="277">
        <f t="shared" si="59"/>
        <v>48</v>
      </c>
      <c r="T102" s="225"/>
      <c r="U102" s="225"/>
      <c r="V102" s="225"/>
      <c r="W102" s="355"/>
      <c r="X102" s="225"/>
      <c r="Y102" s="364"/>
      <c r="Z102" s="290">
        <f t="shared" si="51"/>
        <v>48</v>
      </c>
      <c r="AA102" s="355"/>
      <c r="AB102" s="225">
        <v>24</v>
      </c>
      <c r="AC102" s="366"/>
      <c r="AD102" s="361"/>
      <c r="AE102" s="294">
        <f t="shared" si="53"/>
        <v>12</v>
      </c>
      <c r="AF102" s="295">
        <f t="shared" si="54"/>
        <v>10</v>
      </c>
      <c r="AG102" s="296">
        <f t="shared" si="40"/>
        <v>12</v>
      </c>
      <c r="AH102" s="297">
        <f t="shared" si="32"/>
        <v>0</v>
      </c>
      <c r="AI102" s="95">
        <f t="shared" si="41"/>
        <v>1</v>
      </c>
      <c r="AJ102" s="298">
        <f t="shared" si="55"/>
        <v>0</v>
      </c>
      <c r="AK102" s="97">
        <f t="shared" si="34"/>
        <v>48</v>
      </c>
      <c r="AL102" s="299">
        <f t="shared" si="42"/>
        <v>0</v>
      </c>
      <c r="AM102" s="299">
        <f t="shared" si="43"/>
        <v>4</v>
      </c>
      <c r="AN102" s="297">
        <f t="shared" si="44"/>
        <v>1.2</v>
      </c>
      <c r="AO102" s="300">
        <f t="shared" si="45"/>
        <v>8</v>
      </c>
      <c r="AP102" s="300">
        <f t="shared" si="46"/>
        <v>12</v>
      </c>
      <c r="AQ102" s="300">
        <f t="shared" si="47"/>
        <v>0</v>
      </c>
      <c r="AR102" s="301">
        <f t="shared" si="48"/>
        <v>72</v>
      </c>
      <c r="AS102" s="302">
        <f t="shared" si="56"/>
        <v>0</v>
      </c>
      <c r="AT102" s="300">
        <f t="shared" si="57"/>
        <v>0</v>
      </c>
      <c r="AU102" s="300">
        <f t="shared" si="49"/>
        <v>0</v>
      </c>
      <c r="AV102" s="300">
        <f t="shared" si="58"/>
        <v>0</v>
      </c>
      <c r="AW102" s="300">
        <f t="shared" si="38"/>
        <v>1</v>
      </c>
      <c r="AX102" s="383">
        <f t="shared" si="50"/>
        <v>72</v>
      </c>
      <c r="AY102" s="366"/>
      <c r="AZ102" s="370"/>
      <c r="BA102" s="371"/>
      <c r="BB102" s="372"/>
      <c r="BC102" s="373"/>
      <c r="BD102" s="374"/>
      <c r="BE102" s="375"/>
      <c r="BF102" s="373"/>
      <c r="BG102" s="373"/>
      <c r="BH102" s="376"/>
      <c r="BI102" s="376"/>
      <c r="BJ102" s="372"/>
      <c r="BK102" s="369"/>
      <c r="BL102" s="369"/>
      <c r="BM102" s="369"/>
      <c r="BN102" s="377"/>
      <c r="BO102" s="369"/>
      <c r="BP102" s="369"/>
      <c r="BQ102" s="369"/>
      <c r="BR102" s="369"/>
      <c r="BS102" s="378"/>
    </row>
    <row r="103" s="350" customFormat="1" ht="21.6" customHeight="1" spans="1:71">
      <c r="A103" s="351" t="e">
        <f t="shared" si="52"/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225">
        <v>12</v>
      </c>
      <c r="R103" s="146">
        <v>4</v>
      </c>
      <c r="S103" s="277">
        <f t="shared" si="59"/>
        <v>48</v>
      </c>
      <c r="T103" s="227"/>
      <c r="U103" s="227"/>
      <c r="V103" s="227"/>
      <c r="W103" s="355"/>
      <c r="X103" s="227"/>
      <c r="Y103" s="364"/>
      <c r="Z103" s="290">
        <f t="shared" si="51"/>
        <v>48</v>
      </c>
      <c r="AA103" s="355"/>
      <c r="AB103" s="225">
        <v>16</v>
      </c>
      <c r="AC103" s="366"/>
      <c r="AD103" s="361"/>
      <c r="AE103" s="294">
        <f t="shared" si="53"/>
        <v>12</v>
      </c>
      <c r="AF103" s="295">
        <f t="shared" si="54"/>
        <v>10</v>
      </c>
      <c r="AG103" s="296">
        <f t="shared" si="40"/>
        <v>12</v>
      </c>
      <c r="AH103" s="297">
        <f t="shared" si="32"/>
        <v>0</v>
      </c>
      <c r="AI103" s="95">
        <f t="shared" si="41"/>
        <v>1</v>
      </c>
      <c r="AJ103" s="298">
        <f t="shared" si="55"/>
        <v>0</v>
      </c>
      <c r="AK103" s="97">
        <f t="shared" si="34"/>
        <v>48</v>
      </c>
      <c r="AL103" s="299">
        <f t="shared" si="42"/>
        <v>0</v>
      </c>
      <c r="AM103" s="299">
        <f t="shared" si="43"/>
        <v>4</v>
      </c>
      <c r="AN103" s="297">
        <f t="shared" si="44"/>
        <v>1.2</v>
      </c>
      <c r="AO103" s="300">
        <f t="shared" si="45"/>
        <v>8</v>
      </c>
      <c r="AP103" s="300">
        <f t="shared" si="46"/>
        <v>8</v>
      </c>
      <c r="AQ103" s="300">
        <f t="shared" si="47"/>
        <v>0</v>
      </c>
      <c r="AR103" s="301">
        <f t="shared" si="48"/>
        <v>68</v>
      </c>
      <c r="AS103" s="302">
        <f t="shared" si="56"/>
        <v>0</v>
      </c>
      <c r="AT103" s="300">
        <f t="shared" si="57"/>
        <v>21</v>
      </c>
      <c r="AU103" s="300">
        <f t="shared" si="49"/>
        <v>0</v>
      </c>
      <c r="AV103" s="300">
        <f t="shared" si="58"/>
        <v>0</v>
      </c>
      <c r="AW103" s="300">
        <f t="shared" si="38"/>
        <v>1</v>
      </c>
      <c r="AX103" s="383">
        <f t="shared" si="50"/>
        <v>89</v>
      </c>
      <c r="AY103" s="366"/>
      <c r="AZ103" s="370"/>
      <c r="BA103" s="371"/>
      <c r="BB103" s="372"/>
      <c r="BC103" s="373"/>
      <c r="BD103" s="374"/>
      <c r="BE103" s="375"/>
      <c r="BF103" s="373"/>
      <c r="BG103" s="373"/>
      <c r="BH103" s="376"/>
      <c r="BI103" s="376"/>
      <c r="BJ103" s="372"/>
      <c r="BK103" s="369"/>
      <c r="BL103" s="369"/>
      <c r="BM103" s="369"/>
      <c r="BN103" s="377"/>
      <c r="BO103" s="369"/>
      <c r="BP103" s="369"/>
      <c r="BQ103" s="369"/>
      <c r="BR103" s="369"/>
      <c r="BS103" s="378"/>
    </row>
    <row r="104" s="350" customFormat="1" ht="21.6" customHeight="1" spans="1:71">
      <c r="A104" s="351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225">
        <v>12</v>
      </c>
      <c r="R104" s="146">
        <v>4</v>
      </c>
      <c r="S104" s="277">
        <f t="shared" si="59"/>
        <v>48</v>
      </c>
      <c r="T104" s="227"/>
      <c r="U104" s="227"/>
      <c r="V104" s="227">
        <v>6</v>
      </c>
      <c r="W104" s="355" t="s">
        <v>349</v>
      </c>
      <c r="X104" s="227"/>
      <c r="Y104" s="364"/>
      <c r="Z104" s="290">
        <f t="shared" si="51"/>
        <v>42</v>
      </c>
      <c r="AA104" s="355"/>
      <c r="AB104" s="225">
        <v>14</v>
      </c>
      <c r="AC104" s="366"/>
      <c r="AD104" s="361"/>
      <c r="AE104" s="294">
        <f t="shared" si="53"/>
        <v>10.5</v>
      </c>
      <c r="AF104" s="295">
        <f t="shared" si="54"/>
        <v>10</v>
      </c>
      <c r="AG104" s="296">
        <f t="shared" si="40"/>
        <v>12</v>
      </c>
      <c r="AH104" s="297">
        <f t="shared" si="32"/>
        <v>0</v>
      </c>
      <c r="AI104" s="95">
        <f t="shared" si="41"/>
        <v>1</v>
      </c>
      <c r="AJ104" s="298">
        <f t="shared" si="55"/>
        <v>0</v>
      </c>
      <c r="AK104" s="97">
        <f t="shared" si="34"/>
        <v>42</v>
      </c>
      <c r="AL104" s="299">
        <f t="shared" si="42"/>
        <v>0</v>
      </c>
      <c r="AM104" s="299">
        <f t="shared" si="43"/>
        <v>4</v>
      </c>
      <c r="AN104" s="297">
        <f t="shared" si="44"/>
        <v>1.05</v>
      </c>
      <c r="AO104" s="300">
        <f t="shared" si="45"/>
        <v>8</v>
      </c>
      <c r="AP104" s="300">
        <f t="shared" si="46"/>
        <v>7</v>
      </c>
      <c r="AQ104" s="300">
        <f t="shared" si="47"/>
        <v>0</v>
      </c>
      <c r="AR104" s="301">
        <f t="shared" si="48"/>
        <v>61</v>
      </c>
      <c r="AS104" s="302">
        <f t="shared" si="56"/>
        <v>0</v>
      </c>
      <c r="AT104" s="300">
        <f t="shared" si="57"/>
        <v>0</v>
      </c>
      <c r="AU104" s="300">
        <f t="shared" si="49"/>
        <v>0</v>
      </c>
      <c r="AV104" s="300">
        <f t="shared" si="58"/>
        <v>0</v>
      </c>
      <c r="AW104" s="300">
        <f t="shared" si="38"/>
        <v>1</v>
      </c>
      <c r="AX104" s="383">
        <f t="shared" si="50"/>
        <v>61</v>
      </c>
      <c r="AY104" s="366"/>
      <c r="AZ104" s="370"/>
      <c r="BA104" s="371"/>
      <c r="BB104" s="372"/>
      <c r="BC104" s="373"/>
      <c r="BD104" s="374"/>
      <c r="BE104" s="375"/>
      <c r="BF104" s="373"/>
      <c r="BG104" s="373"/>
      <c r="BH104" s="376"/>
      <c r="BI104" s="376"/>
      <c r="BJ104" s="372"/>
      <c r="BK104" s="369"/>
      <c r="BL104" s="369"/>
      <c r="BM104" s="369"/>
      <c r="BN104" s="377"/>
      <c r="BO104" s="369"/>
      <c r="BP104" s="369"/>
      <c r="BQ104" s="369"/>
      <c r="BR104" s="369"/>
      <c r="BS104" s="378"/>
    </row>
    <row r="105" s="350" customFormat="1" ht="21.6" customHeight="1" spans="1:71">
      <c r="A105" s="351" t="e">
        <f t="shared" si="52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225">
        <v>12</v>
      </c>
      <c r="R105" s="146">
        <v>4</v>
      </c>
      <c r="S105" s="277">
        <f t="shared" si="59"/>
        <v>48</v>
      </c>
      <c r="T105" s="225">
        <v>2</v>
      </c>
      <c r="U105" s="225" t="s">
        <v>351</v>
      </c>
      <c r="V105" s="225"/>
      <c r="W105" s="353"/>
      <c r="X105" s="225"/>
      <c r="Y105" s="364"/>
      <c r="Z105" s="290">
        <f t="shared" si="51"/>
        <v>50</v>
      </c>
      <c r="AA105" s="353"/>
      <c r="AB105" s="225">
        <v>24</v>
      </c>
      <c r="AC105" s="366"/>
      <c r="AD105" s="361"/>
      <c r="AE105" s="294">
        <f t="shared" si="53"/>
        <v>12.5</v>
      </c>
      <c r="AF105" s="295">
        <f t="shared" si="54"/>
        <v>10</v>
      </c>
      <c r="AG105" s="296">
        <f t="shared" si="40"/>
        <v>12</v>
      </c>
      <c r="AH105" s="297">
        <f t="shared" si="32"/>
        <v>0</v>
      </c>
      <c r="AI105" s="95">
        <f t="shared" si="41"/>
        <v>1</v>
      </c>
      <c r="AJ105" s="298">
        <f t="shared" si="55"/>
        <v>0</v>
      </c>
      <c r="AK105" s="97">
        <f t="shared" si="34"/>
        <v>54</v>
      </c>
      <c r="AL105" s="299">
        <f t="shared" si="42"/>
        <v>0</v>
      </c>
      <c r="AM105" s="299">
        <f t="shared" si="43"/>
        <v>4</v>
      </c>
      <c r="AN105" s="297">
        <f t="shared" si="44"/>
        <v>1.25</v>
      </c>
      <c r="AO105" s="300">
        <f t="shared" si="45"/>
        <v>8</v>
      </c>
      <c r="AP105" s="300">
        <f t="shared" si="46"/>
        <v>12</v>
      </c>
      <c r="AQ105" s="300">
        <f t="shared" si="47"/>
        <v>0</v>
      </c>
      <c r="AR105" s="301">
        <f t="shared" si="48"/>
        <v>78</v>
      </c>
      <c r="AS105" s="302">
        <f t="shared" si="56"/>
        <v>0</v>
      </c>
      <c r="AT105" s="300">
        <f t="shared" si="57"/>
        <v>14</v>
      </c>
      <c r="AU105" s="300">
        <f t="shared" si="49"/>
        <v>0</v>
      </c>
      <c r="AV105" s="300">
        <f t="shared" si="58"/>
        <v>0</v>
      </c>
      <c r="AW105" s="300">
        <f t="shared" si="38"/>
        <v>1</v>
      </c>
      <c r="AX105" s="383">
        <f t="shared" si="50"/>
        <v>92</v>
      </c>
      <c r="AY105" s="366"/>
      <c r="AZ105" s="370">
        <v>12</v>
      </c>
      <c r="BA105" s="371">
        <v>1</v>
      </c>
      <c r="BB105" s="372"/>
      <c r="BC105" s="373"/>
      <c r="BD105" s="374"/>
      <c r="BE105" s="375"/>
      <c r="BF105" s="373"/>
      <c r="BG105" s="373"/>
      <c r="BH105" s="376"/>
      <c r="BI105" s="376"/>
      <c r="BJ105" s="372"/>
      <c r="BK105" s="369"/>
      <c r="BL105" s="369"/>
      <c r="BM105" s="369"/>
      <c r="BN105" s="377"/>
      <c r="BO105" s="369"/>
      <c r="BP105" s="369"/>
      <c r="BQ105" s="369"/>
      <c r="BR105" s="369"/>
      <c r="BS105" s="378"/>
    </row>
    <row r="106" s="350" customFormat="1" ht="21.6" customHeight="1" spans="1:71">
      <c r="A106" s="351"/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225">
        <v>12</v>
      </c>
      <c r="R106" s="146">
        <v>4</v>
      </c>
      <c r="S106" s="277">
        <f t="shared" si="59"/>
        <v>48</v>
      </c>
      <c r="T106" s="225"/>
      <c r="U106" s="225"/>
      <c r="V106" s="225"/>
      <c r="W106" s="353"/>
      <c r="X106" s="225"/>
      <c r="Y106" s="364"/>
      <c r="Z106" s="290">
        <f t="shared" si="51"/>
        <v>48</v>
      </c>
      <c r="AA106" s="353"/>
      <c r="AB106" s="225">
        <v>16</v>
      </c>
      <c r="AC106" s="366"/>
      <c r="AD106" s="361"/>
      <c r="AE106" s="294">
        <f t="shared" si="53"/>
        <v>12</v>
      </c>
      <c r="AF106" s="295">
        <f t="shared" si="54"/>
        <v>10</v>
      </c>
      <c r="AG106" s="296">
        <f t="shared" si="40"/>
        <v>12</v>
      </c>
      <c r="AH106" s="297">
        <f t="shared" si="32"/>
        <v>0</v>
      </c>
      <c r="AI106" s="95">
        <f t="shared" si="41"/>
        <v>1</v>
      </c>
      <c r="AJ106" s="298">
        <f t="shared" si="55"/>
        <v>0</v>
      </c>
      <c r="AK106" s="97">
        <f t="shared" si="34"/>
        <v>48</v>
      </c>
      <c r="AL106" s="299">
        <f t="shared" si="42"/>
        <v>0</v>
      </c>
      <c r="AM106" s="299">
        <f t="shared" si="43"/>
        <v>4</v>
      </c>
      <c r="AN106" s="297">
        <f t="shared" si="44"/>
        <v>1.2</v>
      </c>
      <c r="AO106" s="300">
        <f t="shared" si="45"/>
        <v>8</v>
      </c>
      <c r="AP106" s="300">
        <f t="shared" si="46"/>
        <v>8</v>
      </c>
      <c r="AQ106" s="300">
        <f t="shared" si="47"/>
        <v>0</v>
      </c>
      <c r="AR106" s="301">
        <f t="shared" si="48"/>
        <v>68</v>
      </c>
      <c r="AS106" s="302">
        <f t="shared" si="56"/>
        <v>0</v>
      </c>
      <c r="AT106" s="300">
        <f t="shared" si="57"/>
        <v>0</v>
      </c>
      <c r="AU106" s="300">
        <f t="shared" si="49"/>
        <v>0</v>
      </c>
      <c r="AV106" s="300">
        <f t="shared" si="58"/>
        <v>0</v>
      </c>
      <c r="AW106" s="300">
        <f t="shared" si="38"/>
        <v>1</v>
      </c>
      <c r="AX106" s="383">
        <f t="shared" si="50"/>
        <v>68</v>
      </c>
      <c r="AY106" s="366"/>
      <c r="AZ106" s="370"/>
      <c r="BA106" s="371"/>
      <c r="BB106" s="372"/>
      <c r="BC106" s="373"/>
      <c r="BD106" s="374"/>
      <c r="BE106" s="375"/>
      <c r="BF106" s="373"/>
      <c r="BG106" s="373"/>
      <c r="BH106" s="376"/>
      <c r="BI106" s="376"/>
      <c r="BJ106" s="372"/>
      <c r="BK106" s="369"/>
      <c r="BL106" s="369"/>
      <c r="BM106" s="369"/>
      <c r="BN106" s="377"/>
      <c r="BO106" s="369"/>
      <c r="BP106" s="369"/>
      <c r="BQ106" s="369"/>
      <c r="BR106" s="369"/>
      <c r="BS106" s="378"/>
    </row>
    <row r="107" s="350" customFormat="1" ht="21.6" customHeight="1" spans="1:71">
      <c r="A107" s="351" t="e">
        <f>A105</f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225">
        <v>12</v>
      </c>
      <c r="R107" s="146">
        <v>4</v>
      </c>
      <c r="S107" s="277">
        <f t="shared" si="59"/>
        <v>48</v>
      </c>
      <c r="T107" s="225"/>
      <c r="U107" s="225"/>
      <c r="V107" s="225"/>
      <c r="W107" s="353"/>
      <c r="X107" s="225"/>
      <c r="Y107" s="364"/>
      <c r="Z107" s="290">
        <f t="shared" si="51"/>
        <v>48</v>
      </c>
      <c r="AA107" s="353"/>
      <c r="AB107" s="225">
        <v>20</v>
      </c>
      <c r="AC107" s="366"/>
      <c r="AD107" s="361"/>
      <c r="AE107" s="294">
        <f t="shared" si="53"/>
        <v>12</v>
      </c>
      <c r="AF107" s="295">
        <f t="shared" si="54"/>
        <v>10</v>
      </c>
      <c r="AG107" s="296">
        <f t="shared" si="40"/>
        <v>12</v>
      </c>
      <c r="AH107" s="297">
        <f t="shared" si="32"/>
        <v>0</v>
      </c>
      <c r="AI107" s="95">
        <f t="shared" si="41"/>
        <v>1</v>
      </c>
      <c r="AJ107" s="298">
        <f t="shared" si="55"/>
        <v>0</v>
      </c>
      <c r="AK107" s="97">
        <f t="shared" si="34"/>
        <v>48</v>
      </c>
      <c r="AL107" s="299">
        <f t="shared" si="42"/>
        <v>0</v>
      </c>
      <c r="AM107" s="299">
        <f t="shared" si="43"/>
        <v>4</v>
      </c>
      <c r="AN107" s="297">
        <f t="shared" si="44"/>
        <v>1.2</v>
      </c>
      <c r="AO107" s="300">
        <f t="shared" si="45"/>
        <v>8</v>
      </c>
      <c r="AP107" s="300">
        <f t="shared" si="46"/>
        <v>10</v>
      </c>
      <c r="AQ107" s="300">
        <f t="shared" si="47"/>
        <v>0</v>
      </c>
      <c r="AR107" s="301">
        <f t="shared" si="48"/>
        <v>70</v>
      </c>
      <c r="AS107" s="302">
        <f t="shared" si="56"/>
        <v>0</v>
      </c>
      <c r="AT107" s="300">
        <f t="shared" si="57"/>
        <v>0</v>
      </c>
      <c r="AU107" s="300">
        <f t="shared" si="49"/>
        <v>0</v>
      </c>
      <c r="AV107" s="300">
        <f t="shared" si="58"/>
        <v>0</v>
      </c>
      <c r="AW107" s="300">
        <f t="shared" si="38"/>
        <v>1</v>
      </c>
      <c r="AX107" s="383">
        <f t="shared" si="50"/>
        <v>70</v>
      </c>
      <c r="AY107" s="366"/>
      <c r="AZ107" s="370">
        <v>1</v>
      </c>
      <c r="BA107" s="371">
        <v>1</v>
      </c>
      <c r="BB107" s="372"/>
      <c r="BC107" s="373"/>
      <c r="BD107" s="374"/>
      <c r="BE107" s="375"/>
      <c r="BF107" s="373"/>
      <c r="BG107" s="373"/>
      <c r="BH107" s="376"/>
      <c r="BI107" s="376"/>
      <c r="BJ107" s="372"/>
      <c r="BK107" s="369"/>
      <c r="BL107" s="369"/>
      <c r="BM107" s="369"/>
      <c r="BN107" s="377"/>
      <c r="BO107" s="369"/>
      <c r="BP107" s="369"/>
      <c r="BQ107" s="369"/>
      <c r="BR107" s="369"/>
      <c r="BS107" s="378"/>
    </row>
    <row r="108" s="350" customFormat="1" ht="21.6" customHeight="1" spans="1:71">
      <c r="A108" s="351" t="e">
        <f t="shared" si="52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225">
        <v>12</v>
      </c>
      <c r="R108" s="146">
        <v>4</v>
      </c>
      <c r="S108" s="277">
        <f t="shared" si="59"/>
        <v>48</v>
      </c>
      <c r="T108" s="225"/>
      <c r="U108" s="225"/>
      <c r="V108" s="225"/>
      <c r="W108" s="353"/>
      <c r="X108" s="225"/>
      <c r="Y108" s="364"/>
      <c r="Z108" s="290">
        <f t="shared" si="51"/>
        <v>48</v>
      </c>
      <c r="AA108" s="353"/>
      <c r="AB108" s="225">
        <v>24</v>
      </c>
      <c r="AC108" s="366"/>
      <c r="AD108" s="361"/>
      <c r="AE108" s="294">
        <f t="shared" si="53"/>
        <v>12</v>
      </c>
      <c r="AF108" s="295">
        <f t="shared" si="54"/>
        <v>10</v>
      </c>
      <c r="AG108" s="296">
        <f t="shared" si="40"/>
        <v>12</v>
      </c>
      <c r="AH108" s="297">
        <f t="shared" si="32"/>
        <v>0</v>
      </c>
      <c r="AI108" s="95">
        <f t="shared" si="41"/>
        <v>1</v>
      </c>
      <c r="AJ108" s="298">
        <f t="shared" si="55"/>
        <v>0</v>
      </c>
      <c r="AK108" s="97">
        <f t="shared" si="34"/>
        <v>48</v>
      </c>
      <c r="AL108" s="299">
        <f t="shared" si="42"/>
        <v>0</v>
      </c>
      <c r="AM108" s="299">
        <f t="shared" si="43"/>
        <v>4</v>
      </c>
      <c r="AN108" s="297">
        <f t="shared" si="44"/>
        <v>1.2</v>
      </c>
      <c r="AO108" s="300">
        <f t="shared" si="45"/>
        <v>8</v>
      </c>
      <c r="AP108" s="300">
        <f t="shared" si="46"/>
        <v>12</v>
      </c>
      <c r="AQ108" s="300">
        <f t="shared" si="47"/>
        <v>0</v>
      </c>
      <c r="AR108" s="301">
        <f t="shared" si="48"/>
        <v>72</v>
      </c>
      <c r="AS108" s="302">
        <f t="shared" si="56"/>
        <v>0</v>
      </c>
      <c r="AT108" s="300">
        <f t="shared" si="57"/>
        <v>0</v>
      </c>
      <c r="AU108" s="300">
        <f t="shared" si="49"/>
        <v>0</v>
      </c>
      <c r="AV108" s="300">
        <f t="shared" si="58"/>
        <v>0</v>
      </c>
      <c r="AW108" s="300">
        <f t="shared" si="38"/>
        <v>1</v>
      </c>
      <c r="AX108" s="383">
        <f t="shared" si="50"/>
        <v>72</v>
      </c>
      <c r="AY108" s="366"/>
      <c r="AZ108" s="370">
        <v>10</v>
      </c>
      <c r="BA108" s="371">
        <v>2</v>
      </c>
      <c r="BB108" s="372"/>
      <c r="BC108" s="373"/>
      <c r="BD108" s="374"/>
      <c r="BE108" s="375"/>
      <c r="BF108" s="373"/>
      <c r="BG108" s="373"/>
      <c r="BH108" s="376"/>
      <c r="BI108" s="376"/>
      <c r="BJ108" s="372"/>
      <c r="BK108" s="369"/>
      <c r="BL108" s="369"/>
      <c r="BM108" s="369"/>
      <c r="BN108" s="377"/>
      <c r="BO108" s="369"/>
      <c r="BP108" s="369"/>
      <c r="BQ108" s="369"/>
      <c r="BR108" s="369"/>
      <c r="BS108" s="378"/>
    </row>
    <row r="109" s="350" customFormat="1" ht="21.6" customHeight="1" spans="1:71">
      <c r="A109" s="351" t="e">
        <f t="shared" si="52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225">
        <v>6</v>
      </c>
      <c r="R109" s="146">
        <v>4</v>
      </c>
      <c r="S109" s="277">
        <f t="shared" si="59"/>
        <v>24</v>
      </c>
      <c r="T109" s="225"/>
      <c r="U109" s="225"/>
      <c r="V109" s="225"/>
      <c r="W109" s="353"/>
      <c r="X109" s="225"/>
      <c r="Y109" s="364"/>
      <c r="Z109" s="290">
        <f t="shared" si="51"/>
        <v>24</v>
      </c>
      <c r="AA109" s="353"/>
      <c r="AB109" s="225">
        <v>12</v>
      </c>
      <c r="AC109" s="366"/>
      <c r="AD109" s="361"/>
      <c r="AE109" s="294">
        <f t="shared" si="53"/>
        <v>6</v>
      </c>
      <c r="AF109" s="295" t="str">
        <f t="shared" si="54"/>
        <v/>
      </c>
      <c r="AG109" s="296" t="str">
        <f t="shared" si="40"/>
        <v/>
      </c>
      <c r="AH109" s="297">
        <f t="shared" si="32"/>
        <v>6</v>
      </c>
      <c r="AI109" s="95">
        <f t="shared" si="41"/>
        <v>1</v>
      </c>
      <c r="AJ109" s="298">
        <f t="shared" si="55"/>
        <v>40</v>
      </c>
      <c r="AK109" s="97">
        <f t="shared" si="34"/>
        <v>0</v>
      </c>
      <c r="AL109" s="299">
        <f t="shared" si="42"/>
        <v>0</v>
      </c>
      <c r="AM109" s="299">
        <f t="shared" si="43"/>
        <v>4</v>
      </c>
      <c r="AN109" s="297">
        <f t="shared" si="44"/>
        <v>1</v>
      </c>
      <c r="AO109" s="300">
        <f t="shared" si="45"/>
        <v>8</v>
      </c>
      <c r="AP109" s="300">
        <f t="shared" si="46"/>
        <v>6</v>
      </c>
      <c r="AQ109" s="300">
        <f t="shared" si="47"/>
        <v>0</v>
      </c>
      <c r="AR109" s="301">
        <f t="shared" si="48"/>
        <v>58</v>
      </c>
      <c r="AS109" s="302">
        <f t="shared" si="56"/>
        <v>0</v>
      </c>
      <c r="AT109" s="300">
        <f t="shared" si="57"/>
        <v>0</v>
      </c>
      <c r="AU109" s="300">
        <f t="shared" si="49"/>
        <v>22</v>
      </c>
      <c r="AV109" s="300">
        <f t="shared" si="58"/>
        <v>0</v>
      </c>
      <c r="AW109" s="300">
        <f t="shared" si="38"/>
        <v>1</v>
      </c>
      <c r="AX109" s="383">
        <f t="shared" si="50"/>
        <v>80</v>
      </c>
      <c r="AY109" s="366"/>
      <c r="AZ109" s="370"/>
      <c r="BA109" s="371"/>
      <c r="BB109" s="372"/>
      <c r="BC109" s="373"/>
      <c r="BD109" s="374"/>
      <c r="BE109" s="375"/>
      <c r="BF109" s="373"/>
      <c r="BG109" s="373"/>
      <c r="BH109" s="376"/>
      <c r="BI109" s="376"/>
      <c r="BJ109" s="372"/>
      <c r="BK109" s="369"/>
      <c r="BL109" s="369"/>
      <c r="BM109" s="369"/>
      <c r="BN109" s="377"/>
      <c r="BO109" s="369"/>
      <c r="BP109" s="369"/>
      <c r="BQ109" s="369"/>
      <c r="BR109" s="369"/>
      <c r="BS109" s="378"/>
    </row>
    <row r="110" s="350" customFormat="1" ht="21.6" customHeight="1" spans="1:71">
      <c r="A110" s="351" t="e">
        <f t="shared" si="52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225">
        <v>12</v>
      </c>
      <c r="R110" s="146">
        <v>4</v>
      </c>
      <c r="S110" s="277">
        <f t="shared" si="59"/>
        <v>48</v>
      </c>
      <c r="T110" s="146"/>
      <c r="U110" s="146"/>
      <c r="V110" s="146"/>
      <c r="W110" s="355"/>
      <c r="X110" s="146"/>
      <c r="Y110" s="363"/>
      <c r="Z110" s="290">
        <f t="shared" si="51"/>
        <v>48</v>
      </c>
      <c r="AA110" s="355"/>
      <c r="AB110" s="366">
        <v>24</v>
      </c>
      <c r="AC110" s="366"/>
      <c r="AD110" s="361"/>
      <c r="AE110" s="294">
        <f t="shared" si="53"/>
        <v>12</v>
      </c>
      <c r="AF110" s="295">
        <f t="shared" si="54"/>
        <v>10</v>
      </c>
      <c r="AG110" s="296">
        <f t="shared" si="40"/>
        <v>12</v>
      </c>
      <c r="AH110" s="297">
        <f t="shared" si="32"/>
        <v>0</v>
      </c>
      <c r="AI110" s="95">
        <f t="shared" si="41"/>
        <v>1</v>
      </c>
      <c r="AJ110" s="298">
        <f t="shared" si="55"/>
        <v>0</v>
      </c>
      <c r="AK110" s="97">
        <f t="shared" si="34"/>
        <v>48</v>
      </c>
      <c r="AL110" s="299">
        <f t="shared" si="42"/>
        <v>0</v>
      </c>
      <c r="AM110" s="299">
        <f t="shared" si="43"/>
        <v>4</v>
      </c>
      <c r="AN110" s="297">
        <f t="shared" si="44"/>
        <v>1.2</v>
      </c>
      <c r="AO110" s="300">
        <f t="shared" si="45"/>
        <v>8</v>
      </c>
      <c r="AP110" s="300">
        <f t="shared" si="46"/>
        <v>12</v>
      </c>
      <c r="AQ110" s="300">
        <f t="shared" si="47"/>
        <v>0</v>
      </c>
      <c r="AR110" s="301">
        <f t="shared" si="48"/>
        <v>72</v>
      </c>
      <c r="AS110" s="302">
        <f t="shared" si="56"/>
        <v>0</v>
      </c>
      <c r="AT110" s="300">
        <f t="shared" si="57"/>
        <v>19</v>
      </c>
      <c r="AU110" s="300">
        <f t="shared" si="49"/>
        <v>0</v>
      </c>
      <c r="AV110" s="300">
        <f t="shared" si="58"/>
        <v>0</v>
      </c>
      <c r="AW110" s="300">
        <f t="shared" si="38"/>
        <v>1</v>
      </c>
      <c r="AX110" s="383">
        <f t="shared" si="50"/>
        <v>91</v>
      </c>
      <c r="AY110" s="366"/>
      <c r="AZ110" s="370"/>
      <c r="BA110" s="371"/>
      <c r="BB110" s="372"/>
      <c r="BC110" s="373"/>
      <c r="BD110" s="374"/>
      <c r="BE110" s="375"/>
      <c r="BF110" s="373"/>
      <c r="BG110" s="373"/>
      <c r="BH110" s="376"/>
      <c r="BI110" s="376"/>
      <c r="BJ110" s="372"/>
      <c r="BK110" s="369"/>
      <c r="BL110" s="369"/>
      <c r="BM110" s="369"/>
      <c r="BN110" s="377"/>
      <c r="BO110" s="369"/>
      <c r="BP110" s="369"/>
      <c r="BQ110" s="369"/>
      <c r="BR110" s="369"/>
      <c r="BS110" s="378"/>
    </row>
    <row r="111" s="350" customFormat="1" ht="21.6" customHeight="1" spans="1:71">
      <c r="A111" s="351" t="e">
        <f t="shared" si="52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225">
        <v>6</v>
      </c>
      <c r="R111" s="146">
        <v>4</v>
      </c>
      <c r="S111" s="277">
        <f t="shared" si="59"/>
        <v>24</v>
      </c>
      <c r="T111" s="146"/>
      <c r="U111" s="146"/>
      <c r="V111" s="146"/>
      <c r="W111" s="355"/>
      <c r="X111" s="146"/>
      <c r="Y111" s="363"/>
      <c r="Z111" s="290">
        <f t="shared" si="51"/>
        <v>24</v>
      </c>
      <c r="AA111" s="355"/>
      <c r="AB111" s="366">
        <v>12</v>
      </c>
      <c r="AC111" s="366"/>
      <c r="AD111" s="361"/>
      <c r="AE111" s="294">
        <f t="shared" si="53"/>
        <v>6</v>
      </c>
      <c r="AF111" s="295">
        <f t="shared" si="54"/>
        <v>10</v>
      </c>
      <c r="AG111" s="296">
        <f t="shared" si="40"/>
        <v>12</v>
      </c>
      <c r="AH111" s="297">
        <f t="shared" si="32"/>
        <v>0</v>
      </c>
      <c r="AI111" s="95">
        <f t="shared" si="41"/>
        <v>1</v>
      </c>
      <c r="AJ111" s="298">
        <f t="shared" si="55"/>
        <v>0</v>
      </c>
      <c r="AK111" s="97">
        <f t="shared" si="34"/>
        <v>24</v>
      </c>
      <c r="AL111" s="299">
        <f t="shared" si="42"/>
        <v>0</v>
      </c>
      <c r="AM111" s="299">
        <f t="shared" si="43"/>
        <v>4</v>
      </c>
      <c r="AN111" s="297">
        <f t="shared" si="44"/>
        <v>0.6</v>
      </c>
      <c r="AO111" s="300">
        <f t="shared" si="45"/>
        <v>0</v>
      </c>
      <c r="AP111" s="300">
        <f t="shared" si="46"/>
        <v>6</v>
      </c>
      <c r="AQ111" s="300">
        <f t="shared" si="47"/>
        <v>0</v>
      </c>
      <c r="AR111" s="301">
        <f t="shared" si="48"/>
        <v>34</v>
      </c>
      <c r="AS111" s="302">
        <f t="shared" si="56"/>
        <v>0</v>
      </c>
      <c r="AT111" s="300">
        <f t="shared" si="57"/>
        <v>0</v>
      </c>
      <c r="AU111" s="300">
        <f t="shared" si="49"/>
        <v>0</v>
      </c>
      <c r="AV111" s="300">
        <f t="shared" si="58"/>
        <v>0</v>
      </c>
      <c r="AW111" s="300">
        <f t="shared" si="38"/>
        <v>1</v>
      </c>
      <c r="AX111" s="383">
        <f t="shared" si="50"/>
        <v>34</v>
      </c>
      <c r="AY111" s="366"/>
      <c r="AZ111" s="370"/>
      <c r="BA111" s="371"/>
      <c r="BB111" s="372"/>
      <c r="BC111" s="373"/>
      <c r="BD111" s="374"/>
      <c r="BE111" s="375"/>
      <c r="BF111" s="373"/>
      <c r="BG111" s="373"/>
      <c r="BH111" s="376"/>
      <c r="BI111" s="376"/>
      <c r="BJ111" s="372"/>
      <c r="BK111" s="369"/>
      <c r="BL111" s="369"/>
      <c r="BM111" s="369"/>
      <c r="BN111" s="377"/>
      <c r="BO111" s="369"/>
      <c r="BP111" s="369"/>
      <c r="BQ111" s="369"/>
      <c r="BR111" s="369"/>
      <c r="BS111" s="378"/>
    </row>
    <row r="112" s="350" customFormat="1" ht="21.6" customHeight="1" spans="1:71">
      <c r="A112" s="351" t="e">
        <f t="shared" si="52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225">
        <v>12</v>
      </c>
      <c r="R112" s="146">
        <v>4</v>
      </c>
      <c r="S112" s="277">
        <f t="shared" si="59"/>
        <v>48</v>
      </c>
      <c r="T112" s="363"/>
      <c r="U112" s="363"/>
      <c r="V112" s="363"/>
      <c r="W112" s="363"/>
      <c r="X112" s="363"/>
      <c r="Y112" s="363"/>
      <c r="Z112" s="290">
        <f t="shared" si="51"/>
        <v>48</v>
      </c>
      <c r="AA112" s="355"/>
      <c r="AB112" s="366">
        <v>24</v>
      </c>
      <c r="AC112" s="361"/>
      <c r="AD112" s="361"/>
      <c r="AE112" s="294">
        <f t="shared" si="53"/>
        <v>12</v>
      </c>
      <c r="AF112" s="295">
        <f t="shared" si="54"/>
        <v>10</v>
      </c>
      <c r="AG112" s="296">
        <f t="shared" si="40"/>
        <v>12</v>
      </c>
      <c r="AH112" s="297">
        <f t="shared" si="32"/>
        <v>0</v>
      </c>
      <c r="AI112" s="95">
        <f t="shared" si="41"/>
        <v>1</v>
      </c>
      <c r="AJ112" s="298">
        <f t="shared" si="55"/>
        <v>0</v>
      </c>
      <c r="AK112" s="97">
        <f t="shared" si="34"/>
        <v>48</v>
      </c>
      <c r="AL112" s="299">
        <f t="shared" si="42"/>
        <v>0</v>
      </c>
      <c r="AM112" s="299">
        <f t="shared" si="43"/>
        <v>4</v>
      </c>
      <c r="AN112" s="297">
        <f t="shared" si="44"/>
        <v>1.2</v>
      </c>
      <c r="AO112" s="300">
        <f t="shared" si="45"/>
        <v>8</v>
      </c>
      <c r="AP112" s="300">
        <f t="shared" si="46"/>
        <v>12</v>
      </c>
      <c r="AQ112" s="300">
        <f t="shared" si="47"/>
        <v>0</v>
      </c>
      <c r="AR112" s="301">
        <f t="shared" si="48"/>
        <v>72</v>
      </c>
      <c r="AS112" s="302">
        <f t="shared" si="56"/>
        <v>0</v>
      </c>
      <c r="AT112" s="300">
        <f t="shared" si="57"/>
        <v>0</v>
      </c>
      <c r="AU112" s="300">
        <f t="shared" si="49"/>
        <v>0</v>
      </c>
      <c r="AV112" s="300">
        <f t="shared" si="58"/>
        <v>0</v>
      </c>
      <c r="AW112" s="300">
        <f t="shared" si="38"/>
        <v>1</v>
      </c>
      <c r="AX112" s="383">
        <f t="shared" si="50"/>
        <v>72</v>
      </c>
      <c r="AY112" s="366"/>
      <c r="AZ112" s="370">
        <v>7</v>
      </c>
      <c r="BA112" s="371">
        <v>2</v>
      </c>
      <c r="BB112" s="372"/>
      <c r="BC112" s="373"/>
      <c r="BD112" s="374"/>
      <c r="BE112" s="375"/>
      <c r="BF112" s="373"/>
      <c r="BG112" s="373"/>
      <c r="BH112" s="376"/>
      <c r="BI112" s="376"/>
      <c r="BJ112" s="372"/>
      <c r="BK112" s="369"/>
      <c r="BL112" s="369"/>
      <c r="BM112" s="369"/>
      <c r="BN112" s="377"/>
      <c r="BO112" s="369"/>
      <c r="BP112" s="369"/>
      <c r="BQ112" s="369"/>
      <c r="BR112" s="369"/>
      <c r="BS112" s="378"/>
    </row>
    <row r="113" s="350" customFormat="1" ht="21.6" customHeight="1" spans="1:71">
      <c r="A113" s="351" t="e">
        <f t="shared" si="52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225">
        <v>12</v>
      </c>
      <c r="R113" s="146">
        <v>4</v>
      </c>
      <c r="S113" s="277">
        <f t="shared" si="59"/>
        <v>48</v>
      </c>
      <c r="T113" s="363"/>
      <c r="U113" s="363"/>
      <c r="V113" s="363"/>
      <c r="W113" s="363"/>
      <c r="X113" s="363"/>
      <c r="Y113" s="363"/>
      <c r="Z113" s="290">
        <f t="shared" si="51"/>
        <v>48</v>
      </c>
      <c r="AA113" s="355"/>
      <c r="AB113" s="366">
        <v>24</v>
      </c>
      <c r="AC113" s="361"/>
      <c r="AD113" s="361"/>
      <c r="AE113" s="294">
        <f t="shared" si="53"/>
        <v>12</v>
      </c>
      <c r="AF113" s="295">
        <f t="shared" si="54"/>
        <v>10</v>
      </c>
      <c r="AG113" s="296">
        <f t="shared" si="40"/>
        <v>12</v>
      </c>
      <c r="AH113" s="297">
        <f t="shared" si="32"/>
        <v>0</v>
      </c>
      <c r="AI113" s="95">
        <f t="shared" si="41"/>
        <v>1</v>
      </c>
      <c r="AJ113" s="298">
        <f t="shared" si="55"/>
        <v>0</v>
      </c>
      <c r="AK113" s="97">
        <f t="shared" si="34"/>
        <v>48</v>
      </c>
      <c r="AL113" s="299">
        <f t="shared" si="42"/>
        <v>0</v>
      </c>
      <c r="AM113" s="299">
        <f t="shared" si="43"/>
        <v>4</v>
      </c>
      <c r="AN113" s="297">
        <f t="shared" si="44"/>
        <v>1.2</v>
      </c>
      <c r="AO113" s="300">
        <f t="shared" si="45"/>
        <v>8</v>
      </c>
      <c r="AP113" s="300">
        <f t="shared" si="46"/>
        <v>12</v>
      </c>
      <c r="AQ113" s="300">
        <f t="shared" si="47"/>
        <v>0</v>
      </c>
      <c r="AR113" s="301">
        <f t="shared" si="48"/>
        <v>72</v>
      </c>
      <c r="AS113" s="302">
        <f t="shared" si="56"/>
        <v>0</v>
      </c>
      <c r="AT113" s="300">
        <f t="shared" si="57"/>
        <v>0</v>
      </c>
      <c r="AU113" s="300">
        <f t="shared" si="49"/>
        <v>0</v>
      </c>
      <c r="AV113" s="300">
        <f t="shared" si="58"/>
        <v>0</v>
      </c>
      <c r="AW113" s="300">
        <f t="shared" si="38"/>
        <v>1</v>
      </c>
      <c r="AX113" s="383">
        <f t="shared" si="50"/>
        <v>72</v>
      </c>
      <c r="AY113" s="366"/>
      <c r="AZ113" s="370">
        <v>8</v>
      </c>
      <c r="BA113" s="371">
        <v>2</v>
      </c>
      <c r="BB113" s="372"/>
      <c r="BC113" s="373"/>
      <c r="BD113" s="374"/>
      <c r="BE113" s="375"/>
      <c r="BF113" s="373"/>
      <c r="BG113" s="373"/>
      <c r="BH113" s="376"/>
      <c r="BI113" s="376"/>
      <c r="BJ113" s="372"/>
      <c r="BK113" s="369"/>
      <c r="BL113" s="369"/>
      <c r="BM113" s="369"/>
      <c r="BN113" s="377"/>
      <c r="BO113" s="369"/>
      <c r="BP113" s="369"/>
      <c r="BQ113" s="369"/>
      <c r="BR113" s="369"/>
      <c r="BS113" s="378"/>
    </row>
    <row r="114" s="350" customFormat="1" ht="21.6" customHeight="1" spans="1:71">
      <c r="A114" s="351" t="e">
        <f t="shared" si="52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225">
        <v>12</v>
      </c>
      <c r="R114" s="146">
        <v>4</v>
      </c>
      <c r="S114" s="277">
        <f t="shared" si="59"/>
        <v>48</v>
      </c>
      <c r="T114" s="363"/>
      <c r="U114" s="363"/>
      <c r="V114" s="363"/>
      <c r="W114" s="363"/>
      <c r="X114" s="363"/>
      <c r="Y114" s="363"/>
      <c r="Z114" s="290">
        <f t="shared" si="51"/>
        <v>48</v>
      </c>
      <c r="AA114" s="355"/>
      <c r="AB114" s="366">
        <v>24</v>
      </c>
      <c r="AC114" s="361"/>
      <c r="AD114" s="361"/>
      <c r="AE114" s="294">
        <f t="shared" si="53"/>
        <v>12</v>
      </c>
      <c r="AF114" s="295">
        <f t="shared" si="54"/>
        <v>10</v>
      </c>
      <c r="AG114" s="296">
        <f t="shared" si="40"/>
        <v>12</v>
      </c>
      <c r="AH114" s="297">
        <f t="shared" si="32"/>
        <v>0</v>
      </c>
      <c r="AI114" s="95">
        <f t="shared" si="41"/>
        <v>1</v>
      </c>
      <c r="AJ114" s="298">
        <f t="shared" si="55"/>
        <v>0</v>
      </c>
      <c r="AK114" s="97">
        <f t="shared" si="34"/>
        <v>48</v>
      </c>
      <c r="AL114" s="299">
        <f t="shared" si="42"/>
        <v>0</v>
      </c>
      <c r="AM114" s="299">
        <f t="shared" si="43"/>
        <v>4</v>
      </c>
      <c r="AN114" s="297">
        <f t="shared" si="44"/>
        <v>1.2</v>
      </c>
      <c r="AO114" s="300">
        <f t="shared" si="45"/>
        <v>8</v>
      </c>
      <c r="AP114" s="300">
        <f t="shared" si="46"/>
        <v>12</v>
      </c>
      <c r="AQ114" s="300">
        <f t="shared" si="47"/>
        <v>0</v>
      </c>
      <c r="AR114" s="301">
        <f t="shared" si="48"/>
        <v>72</v>
      </c>
      <c r="AS114" s="302">
        <f t="shared" si="56"/>
        <v>0</v>
      </c>
      <c r="AT114" s="300">
        <f t="shared" si="57"/>
        <v>0</v>
      </c>
      <c r="AU114" s="300">
        <f t="shared" si="49"/>
        <v>0</v>
      </c>
      <c r="AV114" s="300">
        <f t="shared" si="58"/>
        <v>0</v>
      </c>
      <c r="AW114" s="300">
        <f t="shared" si="38"/>
        <v>1</v>
      </c>
      <c r="AX114" s="383">
        <f t="shared" si="50"/>
        <v>72</v>
      </c>
      <c r="AY114" s="366"/>
      <c r="AZ114" s="370">
        <v>4</v>
      </c>
      <c r="BA114" s="371">
        <v>2</v>
      </c>
      <c r="BB114" s="372"/>
      <c r="BC114" s="373"/>
      <c r="BD114" s="374"/>
      <c r="BE114" s="375"/>
      <c r="BF114" s="373"/>
      <c r="BG114" s="373"/>
      <c r="BH114" s="376"/>
      <c r="BI114" s="376"/>
      <c r="BJ114" s="372"/>
      <c r="BK114" s="369"/>
      <c r="BL114" s="369"/>
      <c r="BM114" s="369"/>
      <c r="BN114" s="377"/>
      <c r="BO114" s="369"/>
      <c r="BP114" s="369"/>
      <c r="BQ114" s="369"/>
      <c r="BR114" s="369"/>
      <c r="BS114" s="378"/>
    </row>
    <row r="115" s="350" customFormat="1" ht="21.6" customHeight="1" spans="1:71">
      <c r="A115" s="351" t="e">
        <f t="shared" si="52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225">
        <v>12</v>
      </c>
      <c r="R115" s="146">
        <v>4</v>
      </c>
      <c r="S115" s="277">
        <f t="shared" si="59"/>
        <v>48</v>
      </c>
      <c r="T115" s="363"/>
      <c r="U115" s="363"/>
      <c r="V115" s="363"/>
      <c r="W115" s="363"/>
      <c r="X115" s="363"/>
      <c r="Y115" s="363"/>
      <c r="Z115" s="290">
        <f t="shared" si="51"/>
        <v>48</v>
      </c>
      <c r="AA115" s="355"/>
      <c r="AB115" s="366">
        <v>18</v>
      </c>
      <c r="AC115" s="361"/>
      <c r="AD115" s="361"/>
      <c r="AE115" s="294">
        <f t="shared" si="53"/>
        <v>12</v>
      </c>
      <c r="AF115" s="295">
        <f t="shared" si="54"/>
        <v>10</v>
      </c>
      <c r="AG115" s="296">
        <f t="shared" si="40"/>
        <v>12</v>
      </c>
      <c r="AH115" s="297">
        <f t="shared" si="32"/>
        <v>0</v>
      </c>
      <c r="AI115" s="95">
        <f t="shared" si="41"/>
        <v>1</v>
      </c>
      <c r="AJ115" s="298">
        <f t="shared" si="55"/>
        <v>0</v>
      </c>
      <c r="AK115" s="97">
        <f t="shared" si="34"/>
        <v>48</v>
      </c>
      <c r="AL115" s="299">
        <f t="shared" si="42"/>
        <v>0</v>
      </c>
      <c r="AM115" s="299">
        <f t="shared" si="43"/>
        <v>4</v>
      </c>
      <c r="AN115" s="297">
        <f t="shared" si="44"/>
        <v>1.2</v>
      </c>
      <c r="AO115" s="300">
        <f t="shared" si="45"/>
        <v>8</v>
      </c>
      <c r="AP115" s="300">
        <f t="shared" si="46"/>
        <v>9</v>
      </c>
      <c r="AQ115" s="300">
        <f t="shared" si="47"/>
        <v>0</v>
      </c>
      <c r="AR115" s="301">
        <f t="shared" si="48"/>
        <v>69</v>
      </c>
      <c r="AS115" s="302">
        <f t="shared" si="56"/>
        <v>0</v>
      </c>
      <c r="AT115" s="300">
        <f t="shared" si="57"/>
        <v>0</v>
      </c>
      <c r="AU115" s="300">
        <f t="shared" si="49"/>
        <v>0</v>
      </c>
      <c r="AV115" s="300">
        <f t="shared" si="58"/>
        <v>0</v>
      </c>
      <c r="AW115" s="300">
        <f t="shared" si="38"/>
        <v>1</v>
      </c>
      <c r="AX115" s="383">
        <f t="shared" si="50"/>
        <v>69</v>
      </c>
      <c r="AY115" s="366"/>
      <c r="AZ115" s="370"/>
      <c r="BA115" s="371"/>
      <c r="BB115" s="372"/>
      <c r="BC115" s="373"/>
      <c r="BD115" s="374"/>
      <c r="BE115" s="375"/>
      <c r="BF115" s="373"/>
      <c r="BG115" s="373"/>
      <c r="BH115" s="376"/>
      <c r="BI115" s="376"/>
      <c r="BJ115" s="372"/>
      <c r="BK115" s="369"/>
      <c r="BL115" s="369"/>
      <c r="BM115" s="369"/>
      <c r="BN115" s="377"/>
      <c r="BO115" s="369"/>
      <c r="BP115" s="369"/>
      <c r="BQ115" s="369"/>
      <c r="BR115" s="369"/>
      <c r="BS115" s="378"/>
    </row>
    <row r="116" s="350" customFormat="1" ht="21.6" customHeight="1" spans="1:71">
      <c r="A116" s="351" t="e">
        <f t="shared" si="52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225">
        <v>12</v>
      </c>
      <c r="R116" s="146">
        <v>4</v>
      </c>
      <c r="S116" s="277">
        <f t="shared" si="59"/>
        <v>48</v>
      </c>
      <c r="T116" s="363"/>
      <c r="U116" s="363"/>
      <c r="V116" s="363"/>
      <c r="W116" s="363"/>
      <c r="X116" s="363"/>
      <c r="Y116" s="363"/>
      <c r="Z116" s="290">
        <f t="shared" si="51"/>
        <v>48</v>
      </c>
      <c r="AA116" s="355"/>
      <c r="AB116" s="366">
        <v>18</v>
      </c>
      <c r="AC116" s="361"/>
      <c r="AD116" s="361"/>
      <c r="AE116" s="294">
        <f t="shared" si="53"/>
        <v>12</v>
      </c>
      <c r="AF116" s="295">
        <f t="shared" si="54"/>
        <v>10</v>
      </c>
      <c r="AG116" s="296">
        <f t="shared" si="40"/>
        <v>12</v>
      </c>
      <c r="AH116" s="297">
        <f t="shared" si="32"/>
        <v>0</v>
      </c>
      <c r="AI116" s="95">
        <f t="shared" si="41"/>
        <v>1</v>
      </c>
      <c r="AJ116" s="298">
        <f t="shared" si="55"/>
        <v>0</v>
      </c>
      <c r="AK116" s="97">
        <f t="shared" si="34"/>
        <v>48</v>
      </c>
      <c r="AL116" s="299">
        <f t="shared" si="42"/>
        <v>0</v>
      </c>
      <c r="AM116" s="299">
        <f t="shared" si="43"/>
        <v>4</v>
      </c>
      <c r="AN116" s="297">
        <f t="shared" si="44"/>
        <v>1.2</v>
      </c>
      <c r="AO116" s="300">
        <f t="shared" si="45"/>
        <v>8</v>
      </c>
      <c r="AP116" s="300">
        <f t="shared" si="46"/>
        <v>9</v>
      </c>
      <c r="AQ116" s="300">
        <f t="shared" si="47"/>
        <v>0</v>
      </c>
      <c r="AR116" s="301">
        <f t="shared" si="48"/>
        <v>69</v>
      </c>
      <c r="AS116" s="302">
        <f t="shared" si="56"/>
        <v>0</v>
      </c>
      <c r="AT116" s="300">
        <f t="shared" si="57"/>
        <v>0</v>
      </c>
      <c r="AU116" s="300">
        <f t="shared" si="49"/>
        <v>0</v>
      </c>
      <c r="AV116" s="300">
        <f t="shared" si="58"/>
        <v>0</v>
      </c>
      <c r="AW116" s="300">
        <f t="shared" si="38"/>
        <v>1</v>
      </c>
      <c r="AX116" s="383">
        <f t="shared" si="50"/>
        <v>69</v>
      </c>
      <c r="AY116" s="366"/>
      <c r="AZ116" s="370">
        <v>16</v>
      </c>
      <c r="BA116" s="371">
        <v>2</v>
      </c>
      <c r="BB116" s="372"/>
      <c r="BC116" s="373"/>
      <c r="BD116" s="374"/>
      <c r="BE116" s="375"/>
      <c r="BF116" s="373"/>
      <c r="BG116" s="373"/>
      <c r="BH116" s="376"/>
      <c r="BI116" s="376"/>
      <c r="BJ116" s="372"/>
      <c r="BK116" s="369"/>
      <c r="BL116" s="369"/>
      <c r="BM116" s="369"/>
      <c r="BN116" s="377"/>
      <c r="BO116" s="369"/>
      <c r="BP116" s="369"/>
      <c r="BQ116" s="369"/>
      <c r="BR116" s="369"/>
      <c r="BS116" s="378"/>
    </row>
    <row r="117" s="350" customFormat="1" ht="21.6" customHeight="1" spans="1:71">
      <c r="A117" s="351" t="e">
        <f t="shared" si="52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225">
        <v>12</v>
      </c>
      <c r="R117" s="146">
        <v>4</v>
      </c>
      <c r="S117" s="277">
        <f t="shared" si="59"/>
        <v>48</v>
      </c>
      <c r="T117" s="363"/>
      <c r="U117" s="363"/>
      <c r="V117" s="363"/>
      <c r="W117" s="363"/>
      <c r="X117" s="363"/>
      <c r="Y117" s="363"/>
      <c r="Z117" s="290">
        <f t="shared" si="51"/>
        <v>48</v>
      </c>
      <c r="AA117" s="355"/>
      <c r="AB117" s="366">
        <v>24</v>
      </c>
      <c r="AC117" s="361"/>
      <c r="AD117" s="361"/>
      <c r="AE117" s="294">
        <f t="shared" si="53"/>
        <v>12</v>
      </c>
      <c r="AF117" s="295">
        <f t="shared" si="54"/>
        <v>10</v>
      </c>
      <c r="AG117" s="296">
        <f t="shared" si="40"/>
        <v>12</v>
      </c>
      <c r="AH117" s="297">
        <f t="shared" si="32"/>
        <v>0</v>
      </c>
      <c r="AI117" s="95">
        <f t="shared" si="41"/>
        <v>1</v>
      </c>
      <c r="AJ117" s="298">
        <f t="shared" si="55"/>
        <v>0</v>
      </c>
      <c r="AK117" s="97">
        <f t="shared" si="34"/>
        <v>48</v>
      </c>
      <c r="AL117" s="299">
        <f t="shared" si="42"/>
        <v>0</v>
      </c>
      <c r="AM117" s="299">
        <f t="shared" si="43"/>
        <v>4</v>
      </c>
      <c r="AN117" s="297">
        <f t="shared" si="44"/>
        <v>1.2</v>
      </c>
      <c r="AO117" s="300">
        <f t="shared" si="45"/>
        <v>8</v>
      </c>
      <c r="AP117" s="300">
        <f t="shared" si="46"/>
        <v>12</v>
      </c>
      <c r="AQ117" s="300">
        <f t="shared" si="47"/>
        <v>0</v>
      </c>
      <c r="AR117" s="301">
        <f t="shared" si="48"/>
        <v>72</v>
      </c>
      <c r="AS117" s="302">
        <f t="shared" si="56"/>
        <v>0</v>
      </c>
      <c r="AT117" s="300">
        <f t="shared" si="57"/>
        <v>0</v>
      </c>
      <c r="AU117" s="300">
        <f t="shared" si="49"/>
        <v>0</v>
      </c>
      <c r="AV117" s="300">
        <f t="shared" si="58"/>
        <v>0</v>
      </c>
      <c r="AW117" s="300">
        <f t="shared" si="38"/>
        <v>1</v>
      </c>
      <c r="AX117" s="383">
        <f t="shared" si="50"/>
        <v>72</v>
      </c>
      <c r="AY117" s="366"/>
      <c r="AZ117" s="370">
        <v>15</v>
      </c>
      <c r="BA117" s="371">
        <v>2</v>
      </c>
      <c r="BB117" s="372"/>
      <c r="BC117" s="373"/>
      <c r="BD117" s="374"/>
      <c r="BE117" s="375"/>
      <c r="BF117" s="373"/>
      <c r="BG117" s="373"/>
      <c r="BH117" s="376"/>
      <c r="BI117" s="376"/>
      <c r="BJ117" s="372"/>
      <c r="BK117" s="369"/>
      <c r="BL117" s="369"/>
      <c r="BM117" s="369"/>
      <c r="BN117" s="377"/>
      <c r="BO117" s="369"/>
      <c r="BP117" s="369"/>
      <c r="BQ117" s="369"/>
      <c r="BR117" s="369"/>
      <c r="BS117" s="378"/>
    </row>
    <row r="118" s="350" customFormat="1" ht="21.6" customHeight="1" spans="1:71">
      <c r="A118" s="351" t="e">
        <f t="shared" si="52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146">
        <v>4</v>
      </c>
      <c r="S118" s="277">
        <f t="shared" si="59"/>
        <v>32</v>
      </c>
      <c r="T118" s="363"/>
      <c r="U118" s="363"/>
      <c r="V118" s="363"/>
      <c r="W118" s="363"/>
      <c r="X118" s="363"/>
      <c r="Y118" s="363"/>
      <c r="Z118" s="290">
        <f t="shared" si="51"/>
        <v>32</v>
      </c>
      <c r="AA118" s="355"/>
      <c r="AB118" s="366">
        <v>16</v>
      </c>
      <c r="AC118" s="361"/>
      <c r="AD118" s="361"/>
      <c r="AE118" s="294">
        <f t="shared" si="53"/>
        <v>8</v>
      </c>
      <c r="AF118" s="295" t="str">
        <f t="shared" si="54"/>
        <v/>
      </c>
      <c r="AG118" s="296" t="str">
        <f t="shared" si="40"/>
        <v/>
      </c>
      <c r="AH118" s="297">
        <f t="shared" si="32"/>
        <v>8</v>
      </c>
      <c r="AI118" s="95">
        <f t="shared" si="41"/>
        <v>1</v>
      </c>
      <c r="AJ118" s="298">
        <f t="shared" si="55"/>
        <v>40</v>
      </c>
      <c r="AK118" s="97">
        <f t="shared" si="34"/>
        <v>0</v>
      </c>
      <c r="AL118" s="299">
        <f t="shared" si="42"/>
        <v>0</v>
      </c>
      <c r="AM118" s="299">
        <f t="shared" si="43"/>
        <v>0</v>
      </c>
      <c r="AN118" s="297">
        <f t="shared" si="44"/>
        <v>1</v>
      </c>
      <c r="AO118" s="300">
        <f t="shared" si="45"/>
        <v>8</v>
      </c>
      <c r="AP118" s="300">
        <f t="shared" si="46"/>
        <v>8</v>
      </c>
      <c r="AQ118" s="300">
        <f t="shared" si="47"/>
        <v>0</v>
      </c>
      <c r="AR118" s="301">
        <f t="shared" si="48"/>
        <v>56</v>
      </c>
      <c r="AS118" s="302">
        <f t="shared" si="56"/>
        <v>0</v>
      </c>
      <c r="AT118" s="300">
        <f t="shared" si="57"/>
        <v>0</v>
      </c>
      <c r="AU118" s="300">
        <f t="shared" si="49"/>
        <v>22</v>
      </c>
      <c r="AV118" s="300">
        <f t="shared" si="58"/>
        <v>0</v>
      </c>
      <c r="AW118" s="300">
        <f t="shared" si="38"/>
        <v>1</v>
      </c>
      <c r="AX118" s="383">
        <f t="shared" si="50"/>
        <v>78</v>
      </c>
      <c r="AY118" s="366"/>
      <c r="AZ118" s="370"/>
      <c r="BA118" s="371"/>
      <c r="BB118" s="372"/>
      <c r="BC118" s="373"/>
      <c r="BD118" s="374"/>
      <c r="BE118" s="375"/>
      <c r="BF118" s="373"/>
      <c r="BG118" s="373"/>
      <c r="BH118" s="376"/>
      <c r="BI118" s="376"/>
      <c r="BJ118" s="372"/>
      <c r="BK118" s="369"/>
      <c r="BL118" s="369"/>
      <c r="BM118" s="369"/>
      <c r="BN118" s="377"/>
      <c r="BO118" s="369"/>
      <c r="BP118" s="369"/>
      <c r="BQ118" s="369"/>
      <c r="BR118" s="369"/>
      <c r="BS118" s="378"/>
    </row>
    <row r="119" s="350" customFormat="1" ht="21.6" customHeight="1" spans="1:71">
      <c r="A119" s="351"/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146">
        <v>4</v>
      </c>
      <c r="S119" s="277">
        <f t="shared" si="59"/>
        <v>52</v>
      </c>
      <c r="T119" s="363"/>
      <c r="U119" s="363"/>
      <c r="V119" s="363"/>
      <c r="W119" s="363"/>
      <c r="X119" s="363"/>
      <c r="Y119" s="363"/>
      <c r="Z119" s="290">
        <f t="shared" si="51"/>
        <v>52</v>
      </c>
      <c r="AA119" s="355"/>
      <c r="AB119" s="366">
        <v>12</v>
      </c>
      <c r="AC119" s="361"/>
      <c r="AD119" s="361"/>
      <c r="AE119" s="294">
        <f t="shared" si="53"/>
        <v>13</v>
      </c>
      <c r="AF119" s="295">
        <f t="shared" si="54"/>
        <v>12</v>
      </c>
      <c r="AG119" s="296">
        <f t="shared" si="40"/>
        <v>14</v>
      </c>
      <c r="AH119" s="297">
        <f t="shared" si="32"/>
        <v>0</v>
      </c>
      <c r="AI119" s="95">
        <f t="shared" si="41"/>
        <v>0.83</v>
      </c>
      <c r="AJ119" s="298">
        <f t="shared" si="55"/>
        <v>0</v>
      </c>
      <c r="AK119" s="97">
        <f t="shared" si="34"/>
        <v>43.16</v>
      </c>
      <c r="AL119" s="299">
        <f t="shared" si="42"/>
        <v>0</v>
      </c>
      <c r="AM119" s="299">
        <f t="shared" si="43"/>
        <v>0</v>
      </c>
      <c r="AN119" s="297">
        <f t="shared" si="44"/>
        <v>1.08333333333333</v>
      </c>
      <c r="AO119" s="300">
        <f t="shared" si="45"/>
        <v>8</v>
      </c>
      <c r="AP119" s="300">
        <f t="shared" si="46"/>
        <v>6</v>
      </c>
      <c r="AQ119" s="300">
        <f t="shared" si="47"/>
        <v>0</v>
      </c>
      <c r="AR119" s="301">
        <f t="shared" si="48"/>
        <v>57.16</v>
      </c>
      <c r="AS119" s="302">
        <f t="shared" si="56"/>
        <v>0</v>
      </c>
      <c r="AT119" s="300">
        <f t="shared" si="57"/>
        <v>14</v>
      </c>
      <c r="AU119" s="300">
        <f t="shared" si="49"/>
        <v>0</v>
      </c>
      <c r="AV119" s="300">
        <f t="shared" si="58"/>
        <v>0</v>
      </c>
      <c r="AW119" s="300">
        <f t="shared" si="38"/>
        <v>1</v>
      </c>
      <c r="AX119" s="383">
        <f t="shared" si="50"/>
        <v>71.16</v>
      </c>
      <c r="AY119" s="366"/>
      <c r="AZ119" s="370"/>
      <c r="BA119" s="371"/>
      <c r="BB119" s="372"/>
      <c r="BC119" s="373"/>
      <c r="BD119" s="374"/>
      <c r="BE119" s="375"/>
      <c r="BF119" s="373"/>
      <c r="BG119" s="373"/>
      <c r="BH119" s="376"/>
      <c r="BI119" s="376"/>
      <c r="BJ119" s="372"/>
      <c r="BK119" s="369"/>
      <c r="BL119" s="369"/>
      <c r="BM119" s="369"/>
      <c r="BN119" s="377"/>
      <c r="BO119" s="369"/>
      <c r="BP119" s="369"/>
      <c r="BQ119" s="369"/>
      <c r="BR119" s="369"/>
      <c r="BS119" s="378"/>
    </row>
    <row r="120" s="350" customFormat="1" ht="21.6" customHeight="1" spans="1:71">
      <c r="A120" s="351"/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146"/>
      <c r="R120" s="146">
        <v>4</v>
      </c>
      <c r="S120" s="277">
        <f t="shared" si="59"/>
        <v>0</v>
      </c>
      <c r="T120" s="363"/>
      <c r="U120" s="363"/>
      <c r="V120" s="363"/>
      <c r="W120" s="363"/>
      <c r="X120" s="363"/>
      <c r="Y120" s="363"/>
      <c r="Z120" s="290">
        <f t="shared" si="51"/>
        <v>0</v>
      </c>
      <c r="AA120" s="355"/>
      <c r="AB120" s="366"/>
      <c r="AC120" s="361"/>
      <c r="AD120" s="361"/>
      <c r="AE120" s="294">
        <f t="shared" si="53"/>
        <v>0</v>
      </c>
      <c r="AF120" s="295">
        <f t="shared" si="54"/>
        <v>14</v>
      </c>
      <c r="AG120" s="296">
        <f t="shared" si="40"/>
        <v>16</v>
      </c>
      <c r="AH120" s="297">
        <f t="shared" si="32"/>
        <v>0</v>
      </c>
      <c r="AI120" s="95">
        <f t="shared" si="41"/>
        <v>0.83</v>
      </c>
      <c r="AJ120" s="298">
        <f t="shared" si="55"/>
        <v>0</v>
      </c>
      <c r="AK120" s="97">
        <f t="shared" si="34"/>
        <v>0</v>
      </c>
      <c r="AL120" s="299">
        <f t="shared" si="42"/>
        <v>0</v>
      </c>
      <c r="AM120" s="299">
        <f t="shared" si="43"/>
        <v>0</v>
      </c>
      <c r="AN120" s="297">
        <f t="shared" si="44"/>
        <v>0</v>
      </c>
      <c r="AO120" s="300">
        <f t="shared" si="45"/>
        <v>0</v>
      </c>
      <c r="AP120" s="300">
        <f t="shared" si="46"/>
        <v>0</v>
      </c>
      <c r="AQ120" s="300">
        <f t="shared" si="47"/>
        <v>0</v>
      </c>
      <c r="AR120" s="301">
        <f t="shared" si="48"/>
        <v>0</v>
      </c>
      <c r="AS120" s="302">
        <f t="shared" si="56"/>
        <v>0</v>
      </c>
      <c r="AT120" s="300">
        <f t="shared" si="57"/>
        <v>0</v>
      </c>
      <c r="AU120" s="300">
        <f t="shared" si="49"/>
        <v>0</v>
      </c>
      <c r="AV120" s="300">
        <f t="shared" si="58"/>
        <v>0</v>
      </c>
      <c r="AW120" s="300">
        <f t="shared" si="38"/>
        <v>1</v>
      </c>
      <c r="AX120" s="383">
        <f t="shared" si="50"/>
        <v>0</v>
      </c>
      <c r="AY120" s="366"/>
      <c r="AZ120" s="370"/>
      <c r="BA120" s="371"/>
      <c r="BB120" s="372"/>
      <c r="BC120" s="373"/>
      <c r="BD120" s="374"/>
      <c r="BE120" s="375"/>
      <c r="BF120" s="373"/>
      <c r="BG120" s="373"/>
      <c r="BH120" s="376"/>
      <c r="BI120" s="376"/>
      <c r="BJ120" s="372"/>
      <c r="BK120" s="369"/>
      <c r="BL120" s="369"/>
      <c r="BM120" s="369"/>
      <c r="BN120" s="377"/>
      <c r="BO120" s="369"/>
      <c r="BP120" s="369"/>
      <c r="BQ120" s="369"/>
      <c r="BR120" s="369"/>
      <c r="BS120" s="378"/>
    </row>
    <row r="121" s="182" customFormat="1" ht="21.6" customHeight="1" spans="1:71">
      <c r="A121" s="181" t="e">
        <f>A118</f>
        <v>#REF!</v>
      </c>
      <c r="B121" s="134">
        <v>123</v>
      </c>
      <c r="C121" s="135" t="s">
        <v>200</v>
      </c>
      <c r="D121" s="134"/>
      <c r="E121" s="134"/>
      <c r="F121" s="134"/>
      <c r="G121" s="134" t="s">
        <v>53</v>
      </c>
      <c r="H121" s="134">
        <v>3</v>
      </c>
      <c r="I121" s="134"/>
      <c r="J121" s="134"/>
      <c r="K121" s="134"/>
      <c r="L121" s="134"/>
      <c r="M121" s="134"/>
      <c r="N121" s="134"/>
      <c r="O121" s="134" t="s">
        <v>202</v>
      </c>
      <c r="P121" s="134"/>
      <c r="Q121" s="167"/>
      <c r="R121" s="167">
        <v>4</v>
      </c>
      <c r="S121" s="277">
        <f t="shared" si="59"/>
        <v>0</v>
      </c>
      <c r="T121" s="170"/>
      <c r="U121" s="170"/>
      <c r="V121" s="170"/>
      <c r="W121" s="170"/>
      <c r="X121" s="170"/>
      <c r="Y121" s="170"/>
      <c r="Z121" s="290">
        <f t="shared" si="51"/>
        <v>0</v>
      </c>
      <c r="AA121" s="168"/>
      <c r="AB121" s="176"/>
      <c r="AC121" s="177"/>
      <c r="AD121" s="177"/>
      <c r="AE121" s="294">
        <f t="shared" si="53"/>
        <v>0</v>
      </c>
      <c r="AF121" s="295">
        <f t="shared" si="54"/>
        <v>10</v>
      </c>
      <c r="AG121" s="296">
        <f t="shared" si="40"/>
        <v>12</v>
      </c>
      <c r="AH121" s="297">
        <f t="shared" si="32"/>
        <v>0</v>
      </c>
      <c r="AI121" s="95">
        <f t="shared" si="41"/>
        <v>1</v>
      </c>
      <c r="AJ121" s="298">
        <f t="shared" si="55"/>
        <v>0</v>
      </c>
      <c r="AK121" s="97">
        <f t="shared" si="34"/>
        <v>0</v>
      </c>
      <c r="AL121" s="299">
        <f t="shared" si="42"/>
        <v>8</v>
      </c>
      <c r="AM121" s="299">
        <f t="shared" si="43"/>
        <v>4</v>
      </c>
      <c r="AN121" s="297">
        <f t="shared" si="44"/>
        <v>0</v>
      </c>
      <c r="AO121" s="300">
        <f t="shared" si="45"/>
        <v>0</v>
      </c>
      <c r="AP121" s="300">
        <f t="shared" si="46"/>
        <v>0</v>
      </c>
      <c r="AQ121" s="300">
        <f t="shared" si="47"/>
        <v>0</v>
      </c>
      <c r="AR121" s="301">
        <f t="shared" si="48"/>
        <v>12</v>
      </c>
      <c r="AS121" s="302">
        <f t="shared" si="56"/>
        <v>0</v>
      </c>
      <c r="AT121" s="300">
        <f t="shared" si="57"/>
        <v>16</v>
      </c>
      <c r="AU121" s="300">
        <f t="shared" si="49"/>
        <v>0</v>
      </c>
      <c r="AV121" s="300">
        <f t="shared" si="58"/>
        <v>0</v>
      </c>
      <c r="AW121" s="300">
        <f t="shared" si="38"/>
        <v>1</v>
      </c>
      <c r="AX121" s="383">
        <f t="shared" si="50"/>
        <v>28</v>
      </c>
      <c r="AY121" s="176"/>
      <c r="AZ121" s="327"/>
      <c r="BA121" s="237"/>
      <c r="BB121" s="238"/>
      <c r="BC121" s="328"/>
      <c r="BD121" s="240"/>
      <c r="BE121" s="330"/>
      <c r="BF121" s="328"/>
      <c r="BG121" s="328"/>
      <c r="BH121" s="244"/>
      <c r="BI121" s="244"/>
      <c r="BJ121" s="238"/>
      <c r="BK121" s="245"/>
      <c r="BL121" s="245"/>
      <c r="BM121" s="245"/>
      <c r="BN121" s="248"/>
      <c r="BO121" s="245"/>
      <c r="BP121" s="245"/>
      <c r="BQ121" s="245"/>
      <c r="BR121" s="245"/>
      <c r="BS121" s="249"/>
    </row>
    <row r="122" s="182" customFormat="1" ht="21.6" customHeight="1" spans="1:71">
      <c r="A122" s="181" t="e">
        <f t="shared" si="52"/>
        <v>#REF!</v>
      </c>
      <c r="B122" s="134">
        <v>124</v>
      </c>
      <c r="C122" s="135" t="s">
        <v>203</v>
      </c>
      <c r="D122" s="134"/>
      <c r="E122" s="134"/>
      <c r="F122" s="134"/>
      <c r="G122" s="134" t="s">
        <v>53</v>
      </c>
      <c r="H122" s="134">
        <v>3</v>
      </c>
      <c r="I122" s="134"/>
      <c r="J122" s="134"/>
      <c r="K122" s="134"/>
      <c r="L122" s="134"/>
      <c r="M122" s="134"/>
      <c r="N122" s="134"/>
      <c r="O122" s="134"/>
      <c r="P122" s="134"/>
      <c r="Q122" s="167"/>
      <c r="R122" s="167">
        <v>4</v>
      </c>
      <c r="S122" s="277">
        <f t="shared" si="59"/>
        <v>0</v>
      </c>
      <c r="T122" s="170"/>
      <c r="U122" s="170"/>
      <c r="V122" s="170"/>
      <c r="W122" s="170"/>
      <c r="X122" s="170"/>
      <c r="Y122" s="170"/>
      <c r="Z122" s="290">
        <f t="shared" si="51"/>
        <v>0</v>
      </c>
      <c r="AA122" s="168"/>
      <c r="AB122" s="176"/>
      <c r="AC122" s="177"/>
      <c r="AD122" s="177"/>
      <c r="AE122" s="294">
        <f t="shared" si="53"/>
        <v>0</v>
      </c>
      <c r="AF122" s="295">
        <f t="shared" si="54"/>
        <v>10</v>
      </c>
      <c r="AG122" s="296">
        <f t="shared" si="40"/>
        <v>12</v>
      </c>
      <c r="AH122" s="297">
        <f t="shared" si="32"/>
        <v>0</v>
      </c>
      <c r="AI122" s="95">
        <f t="shared" si="41"/>
        <v>1</v>
      </c>
      <c r="AJ122" s="298">
        <f t="shared" si="55"/>
        <v>0</v>
      </c>
      <c r="AK122" s="97">
        <f t="shared" si="34"/>
        <v>0</v>
      </c>
      <c r="AL122" s="299">
        <f t="shared" si="42"/>
        <v>8</v>
      </c>
      <c r="AM122" s="299">
        <f t="shared" si="43"/>
        <v>4</v>
      </c>
      <c r="AN122" s="297">
        <f t="shared" si="44"/>
        <v>0</v>
      </c>
      <c r="AO122" s="300">
        <f t="shared" si="45"/>
        <v>0</v>
      </c>
      <c r="AP122" s="300">
        <f t="shared" si="46"/>
        <v>0</v>
      </c>
      <c r="AQ122" s="300">
        <f t="shared" si="47"/>
        <v>0</v>
      </c>
      <c r="AR122" s="301">
        <f t="shared" si="48"/>
        <v>12</v>
      </c>
      <c r="AS122" s="302">
        <f t="shared" si="56"/>
        <v>0</v>
      </c>
      <c r="AT122" s="300">
        <f t="shared" si="57"/>
        <v>0</v>
      </c>
      <c r="AU122" s="300">
        <f t="shared" si="49"/>
        <v>0</v>
      </c>
      <c r="AV122" s="300">
        <f t="shared" si="58"/>
        <v>0</v>
      </c>
      <c r="AW122" s="300">
        <f t="shared" si="38"/>
        <v>1</v>
      </c>
      <c r="AX122" s="383">
        <f t="shared" si="50"/>
        <v>12</v>
      </c>
      <c r="AY122" s="176"/>
      <c r="AZ122" s="327"/>
      <c r="BA122" s="237"/>
      <c r="BB122" s="238"/>
      <c r="BC122" s="328"/>
      <c r="BD122" s="240"/>
      <c r="BE122" s="330"/>
      <c r="BF122" s="328"/>
      <c r="BG122" s="328"/>
      <c r="BH122" s="244"/>
      <c r="BI122" s="244"/>
      <c r="BJ122" s="238"/>
      <c r="BK122" s="245"/>
      <c r="BL122" s="245"/>
      <c r="BM122" s="245"/>
      <c r="BN122" s="248"/>
      <c r="BO122" s="245"/>
      <c r="BP122" s="245"/>
      <c r="BQ122" s="245"/>
      <c r="BR122" s="245"/>
      <c r="BS122" s="249"/>
    </row>
    <row r="123" s="182" customFormat="1" ht="21.6" customHeight="1" spans="1:71">
      <c r="A123" s="181" t="e">
        <f t="shared" si="52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167">
        <v>4</v>
      </c>
      <c r="S123" s="277">
        <f t="shared" si="59"/>
        <v>0</v>
      </c>
      <c r="T123" s="170"/>
      <c r="U123" s="170"/>
      <c r="V123" s="170"/>
      <c r="W123" s="170"/>
      <c r="X123" s="170"/>
      <c r="Y123" s="170"/>
      <c r="Z123" s="290">
        <f t="shared" si="51"/>
        <v>0</v>
      </c>
      <c r="AA123" s="168"/>
      <c r="AB123" s="176"/>
      <c r="AC123" s="177"/>
      <c r="AD123" s="177"/>
      <c r="AE123" s="294">
        <f t="shared" si="53"/>
        <v>0</v>
      </c>
      <c r="AF123" s="295">
        <f t="shared" si="54"/>
        <v>10</v>
      </c>
      <c r="AG123" s="296">
        <f t="shared" si="40"/>
        <v>12</v>
      </c>
      <c r="AH123" s="297">
        <f t="shared" si="32"/>
        <v>0</v>
      </c>
      <c r="AI123" s="95">
        <f t="shared" si="41"/>
        <v>1</v>
      </c>
      <c r="AJ123" s="298">
        <f t="shared" si="55"/>
        <v>0</v>
      </c>
      <c r="AK123" s="97">
        <f t="shared" si="34"/>
        <v>0</v>
      </c>
      <c r="AL123" s="299">
        <f t="shared" si="42"/>
        <v>8</v>
      </c>
      <c r="AM123" s="299">
        <f t="shared" si="43"/>
        <v>4</v>
      </c>
      <c r="AN123" s="297">
        <f t="shared" si="44"/>
        <v>0</v>
      </c>
      <c r="AO123" s="300">
        <f t="shared" si="45"/>
        <v>0</v>
      </c>
      <c r="AP123" s="300">
        <f t="shared" si="46"/>
        <v>0</v>
      </c>
      <c r="AQ123" s="300">
        <f t="shared" si="47"/>
        <v>0</v>
      </c>
      <c r="AR123" s="301">
        <f t="shared" si="48"/>
        <v>12</v>
      </c>
      <c r="AS123" s="302">
        <f t="shared" si="56"/>
        <v>2</v>
      </c>
      <c r="AT123" s="300">
        <f t="shared" si="57"/>
        <v>0</v>
      </c>
      <c r="AU123" s="300">
        <f t="shared" si="49"/>
        <v>0</v>
      </c>
      <c r="AV123" s="300">
        <f t="shared" si="58"/>
        <v>0</v>
      </c>
      <c r="AW123" s="300">
        <f t="shared" si="38"/>
        <v>1</v>
      </c>
      <c r="AX123" s="383">
        <f t="shared" si="50"/>
        <v>14</v>
      </c>
      <c r="AY123" s="176"/>
      <c r="AZ123" s="327"/>
      <c r="BA123" s="237"/>
      <c r="BB123" s="238"/>
      <c r="BC123" s="328"/>
      <c r="BD123" s="240"/>
      <c r="BE123" s="330"/>
      <c r="BF123" s="328"/>
      <c r="BG123" s="328"/>
      <c r="BH123" s="244"/>
      <c r="BI123" s="244"/>
      <c r="BJ123" s="238"/>
      <c r="BK123" s="245"/>
      <c r="BL123" s="245"/>
      <c r="BM123" s="245"/>
      <c r="BN123" s="248"/>
      <c r="BO123" s="245"/>
      <c r="BP123" s="245"/>
      <c r="BQ123" s="245"/>
      <c r="BR123" s="245"/>
      <c r="BS123" s="249"/>
    </row>
    <row r="124" s="182" customFormat="1" ht="21.6" customHeight="1" spans="1:71">
      <c r="A124" s="181" t="e">
        <f t="shared" si="52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167">
        <v>4</v>
      </c>
      <c r="S124" s="277">
        <f t="shared" si="59"/>
        <v>0</v>
      </c>
      <c r="T124" s="170"/>
      <c r="U124" s="170"/>
      <c r="V124" s="170"/>
      <c r="W124" s="170"/>
      <c r="X124" s="170"/>
      <c r="Y124" s="170"/>
      <c r="Z124" s="290">
        <f t="shared" si="51"/>
        <v>0</v>
      </c>
      <c r="AA124" s="168"/>
      <c r="AB124" s="176"/>
      <c r="AC124" s="177"/>
      <c r="AD124" s="177"/>
      <c r="AE124" s="294">
        <f t="shared" si="53"/>
        <v>0</v>
      </c>
      <c r="AF124" s="295">
        <f t="shared" si="54"/>
        <v>10</v>
      </c>
      <c r="AG124" s="296">
        <f t="shared" si="40"/>
        <v>12</v>
      </c>
      <c r="AH124" s="297">
        <f t="shared" si="32"/>
        <v>0</v>
      </c>
      <c r="AI124" s="95">
        <f t="shared" si="41"/>
        <v>1</v>
      </c>
      <c r="AJ124" s="298">
        <f t="shared" si="55"/>
        <v>0</v>
      </c>
      <c r="AK124" s="97">
        <f t="shared" si="34"/>
        <v>0</v>
      </c>
      <c r="AL124" s="299">
        <f t="shared" si="42"/>
        <v>8</v>
      </c>
      <c r="AM124" s="299">
        <f t="shared" si="43"/>
        <v>4</v>
      </c>
      <c r="AN124" s="297">
        <f t="shared" si="44"/>
        <v>0</v>
      </c>
      <c r="AO124" s="300">
        <f t="shared" si="45"/>
        <v>0</v>
      </c>
      <c r="AP124" s="300">
        <f t="shared" si="46"/>
        <v>0</v>
      </c>
      <c r="AQ124" s="300">
        <f t="shared" si="47"/>
        <v>0</v>
      </c>
      <c r="AR124" s="301">
        <f t="shared" si="48"/>
        <v>12</v>
      </c>
      <c r="AS124" s="302">
        <f t="shared" si="56"/>
        <v>0</v>
      </c>
      <c r="AT124" s="300">
        <f t="shared" si="57"/>
        <v>0</v>
      </c>
      <c r="AU124" s="300">
        <f t="shared" si="49"/>
        <v>0</v>
      </c>
      <c r="AV124" s="300">
        <f t="shared" si="58"/>
        <v>0</v>
      </c>
      <c r="AW124" s="300">
        <f t="shared" si="38"/>
        <v>1</v>
      </c>
      <c r="AX124" s="383">
        <f t="shared" si="50"/>
        <v>12</v>
      </c>
      <c r="AY124" s="176"/>
      <c r="AZ124" s="327"/>
      <c r="BA124" s="237"/>
      <c r="BB124" s="238"/>
      <c r="BC124" s="328"/>
      <c r="BD124" s="240"/>
      <c r="BE124" s="330"/>
      <c r="BF124" s="328"/>
      <c r="BG124" s="328"/>
      <c r="BH124" s="244"/>
      <c r="BI124" s="244"/>
      <c r="BJ124" s="238"/>
      <c r="BK124" s="245"/>
      <c r="BL124" s="245"/>
      <c r="BM124" s="245"/>
      <c r="BN124" s="248"/>
      <c r="BO124" s="245"/>
      <c r="BP124" s="245"/>
      <c r="BQ124" s="245"/>
      <c r="BR124" s="245"/>
      <c r="BS124" s="249"/>
    </row>
    <row r="125" s="182" customFormat="1" ht="21.6" customHeight="1" spans="1:71">
      <c r="A125" s="181" t="e">
        <f t="shared" si="52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77">
        <f t="shared" si="59"/>
        <v>0</v>
      </c>
      <c r="T125" s="170"/>
      <c r="U125" s="170"/>
      <c r="V125" s="170"/>
      <c r="W125" s="170"/>
      <c r="X125" s="170"/>
      <c r="Y125" s="170"/>
      <c r="Z125" s="290">
        <f t="shared" si="51"/>
        <v>0</v>
      </c>
      <c r="AA125" s="168"/>
      <c r="AB125" s="176"/>
      <c r="AC125" s="177"/>
      <c r="AD125" s="177"/>
      <c r="AE125" s="294">
        <f t="shared" si="53"/>
        <v>0</v>
      </c>
      <c r="AF125" s="295">
        <f t="shared" si="54"/>
        <v>10</v>
      </c>
      <c r="AG125" s="296">
        <f t="shared" si="40"/>
        <v>12</v>
      </c>
      <c r="AH125" s="297">
        <f t="shared" si="32"/>
        <v>0</v>
      </c>
      <c r="AI125" s="95">
        <f t="shared" si="41"/>
        <v>1</v>
      </c>
      <c r="AJ125" s="298">
        <f t="shared" si="55"/>
        <v>0</v>
      </c>
      <c r="AK125" s="97">
        <f t="shared" si="34"/>
        <v>0</v>
      </c>
      <c r="AL125" s="299">
        <f t="shared" si="42"/>
        <v>8</v>
      </c>
      <c r="AM125" s="299">
        <f t="shared" si="43"/>
        <v>4</v>
      </c>
      <c r="AN125" s="297">
        <f t="shared" si="44"/>
        <v>0</v>
      </c>
      <c r="AO125" s="300">
        <f t="shared" si="45"/>
        <v>0</v>
      </c>
      <c r="AP125" s="300">
        <f t="shared" si="46"/>
        <v>0</v>
      </c>
      <c r="AQ125" s="300">
        <f t="shared" si="47"/>
        <v>0</v>
      </c>
      <c r="AR125" s="301">
        <f t="shared" si="48"/>
        <v>12</v>
      </c>
      <c r="AS125" s="302">
        <f t="shared" si="56"/>
        <v>0</v>
      </c>
      <c r="AT125" s="300">
        <f t="shared" si="57"/>
        <v>0</v>
      </c>
      <c r="AU125" s="300">
        <f t="shared" si="49"/>
        <v>0</v>
      </c>
      <c r="AV125" s="300">
        <f t="shared" si="58"/>
        <v>0</v>
      </c>
      <c r="AW125" s="300">
        <f t="shared" si="38"/>
        <v>1</v>
      </c>
      <c r="AX125" s="383">
        <f t="shared" si="50"/>
        <v>12</v>
      </c>
      <c r="AY125" s="176"/>
      <c r="AZ125" s="327"/>
      <c r="BA125" s="237"/>
      <c r="BB125" s="238"/>
      <c r="BC125" s="328"/>
      <c r="BD125" s="240"/>
      <c r="BE125" s="330"/>
      <c r="BF125" s="328"/>
      <c r="BG125" s="328"/>
      <c r="BH125" s="244"/>
      <c r="BI125" s="244"/>
      <c r="BJ125" s="238"/>
      <c r="BK125" s="245"/>
      <c r="BL125" s="245"/>
      <c r="BM125" s="245"/>
      <c r="BN125" s="248"/>
      <c r="BO125" s="245"/>
      <c r="BP125" s="245"/>
      <c r="BQ125" s="245"/>
      <c r="BR125" s="245"/>
      <c r="BS125" s="249"/>
    </row>
    <row r="126" s="182" customFormat="1" ht="21.6" customHeight="1" spans="1:71">
      <c r="A126" s="181" t="e">
        <f t="shared" si="52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77">
        <f t="shared" si="59"/>
        <v>0</v>
      </c>
      <c r="T126" s="170"/>
      <c r="U126" s="170"/>
      <c r="V126" s="170"/>
      <c r="W126" s="170"/>
      <c r="X126" s="170"/>
      <c r="Y126" s="170"/>
      <c r="Z126" s="290">
        <f t="shared" si="51"/>
        <v>0</v>
      </c>
      <c r="AA126" s="168"/>
      <c r="AB126" s="176"/>
      <c r="AC126" s="177"/>
      <c r="AD126" s="177"/>
      <c r="AE126" s="294">
        <f t="shared" si="53"/>
        <v>0</v>
      </c>
      <c r="AF126" s="295">
        <f t="shared" si="54"/>
        <v>10</v>
      </c>
      <c r="AG126" s="296">
        <f t="shared" si="40"/>
        <v>12</v>
      </c>
      <c r="AH126" s="297">
        <f t="shared" si="32"/>
        <v>0</v>
      </c>
      <c r="AI126" s="95">
        <f t="shared" si="41"/>
        <v>1</v>
      </c>
      <c r="AJ126" s="298">
        <f t="shared" si="55"/>
        <v>0</v>
      </c>
      <c r="AK126" s="97">
        <f t="shared" si="34"/>
        <v>0</v>
      </c>
      <c r="AL126" s="299">
        <f t="shared" si="42"/>
        <v>8</v>
      </c>
      <c r="AM126" s="299">
        <f t="shared" si="43"/>
        <v>4</v>
      </c>
      <c r="AN126" s="297">
        <f t="shared" si="44"/>
        <v>0</v>
      </c>
      <c r="AO126" s="300">
        <f t="shared" si="45"/>
        <v>0</v>
      </c>
      <c r="AP126" s="300">
        <f t="shared" si="46"/>
        <v>0</v>
      </c>
      <c r="AQ126" s="300">
        <f t="shared" si="47"/>
        <v>0</v>
      </c>
      <c r="AR126" s="301">
        <f t="shared" si="48"/>
        <v>12</v>
      </c>
      <c r="AS126" s="302">
        <f t="shared" si="56"/>
        <v>0</v>
      </c>
      <c r="AT126" s="300">
        <f t="shared" si="57"/>
        <v>0</v>
      </c>
      <c r="AU126" s="300">
        <f t="shared" si="49"/>
        <v>0</v>
      </c>
      <c r="AV126" s="300">
        <f t="shared" si="58"/>
        <v>0</v>
      </c>
      <c r="AW126" s="300">
        <f t="shared" si="38"/>
        <v>1</v>
      </c>
      <c r="AX126" s="383">
        <f t="shared" si="50"/>
        <v>12</v>
      </c>
      <c r="AY126" s="176"/>
      <c r="AZ126" s="327"/>
      <c r="BA126" s="237"/>
      <c r="BB126" s="238"/>
      <c r="BC126" s="328"/>
      <c r="BD126" s="240"/>
      <c r="BE126" s="330"/>
      <c r="BF126" s="328"/>
      <c r="BG126" s="328"/>
      <c r="BH126" s="244"/>
      <c r="BI126" s="244"/>
      <c r="BJ126" s="238"/>
      <c r="BK126" s="245"/>
      <c r="BL126" s="245"/>
      <c r="BM126" s="245"/>
      <c r="BN126" s="248"/>
      <c r="BO126" s="245"/>
      <c r="BP126" s="245"/>
      <c r="BQ126" s="245"/>
      <c r="BR126" s="245"/>
      <c r="BS126" s="249"/>
    </row>
    <row r="127" s="182" customFormat="1" ht="21.6" customHeight="1" spans="1:71">
      <c r="A127" s="181" t="e">
        <f t="shared" si="52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77">
        <f t="shared" si="59"/>
        <v>0</v>
      </c>
      <c r="T127" s="170"/>
      <c r="U127" s="170"/>
      <c r="V127" s="170"/>
      <c r="W127" s="170"/>
      <c r="X127" s="170"/>
      <c r="Y127" s="170"/>
      <c r="Z127" s="290">
        <f t="shared" si="51"/>
        <v>0</v>
      </c>
      <c r="AA127" s="168"/>
      <c r="AB127" s="176"/>
      <c r="AC127" s="177"/>
      <c r="AD127" s="177"/>
      <c r="AE127" s="294">
        <f t="shared" si="53"/>
        <v>0</v>
      </c>
      <c r="AF127" s="295">
        <f t="shared" si="54"/>
        <v>10</v>
      </c>
      <c r="AG127" s="296">
        <f t="shared" si="40"/>
        <v>12</v>
      </c>
      <c r="AH127" s="297">
        <f t="shared" si="32"/>
        <v>0</v>
      </c>
      <c r="AI127" s="95">
        <f t="shared" si="41"/>
        <v>1</v>
      </c>
      <c r="AJ127" s="298">
        <f t="shared" si="55"/>
        <v>0</v>
      </c>
      <c r="AK127" s="97">
        <f t="shared" si="34"/>
        <v>0</v>
      </c>
      <c r="AL127" s="299">
        <f t="shared" si="42"/>
        <v>8</v>
      </c>
      <c r="AM127" s="299">
        <f t="shared" si="43"/>
        <v>4</v>
      </c>
      <c r="AN127" s="297">
        <f t="shared" si="44"/>
        <v>0</v>
      </c>
      <c r="AO127" s="300">
        <f t="shared" si="45"/>
        <v>0</v>
      </c>
      <c r="AP127" s="300">
        <f t="shared" si="46"/>
        <v>0</v>
      </c>
      <c r="AQ127" s="300">
        <f t="shared" si="47"/>
        <v>0</v>
      </c>
      <c r="AR127" s="301">
        <f t="shared" si="48"/>
        <v>12</v>
      </c>
      <c r="AS127" s="302">
        <f t="shared" si="56"/>
        <v>0</v>
      </c>
      <c r="AT127" s="300">
        <f t="shared" si="57"/>
        <v>0</v>
      </c>
      <c r="AU127" s="300">
        <f t="shared" si="49"/>
        <v>0</v>
      </c>
      <c r="AV127" s="300">
        <f t="shared" si="58"/>
        <v>0</v>
      </c>
      <c r="AW127" s="300">
        <f t="shared" si="38"/>
        <v>1</v>
      </c>
      <c r="AX127" s="383">
        <f t="shared" si="50"/>
        <v>12</v>
      </c>
      <c r="AY127" s="176"/>
      <c r="AZ127" s="327"/>
      <c r="BA127" s="237"/>
      <c r="BB127" s="238"/>
      <c r="BC127" s="328"/>
      <c r="BD127" s="240"/>
      <c r="BE127" s="330"/>
      <c r="BF127" s="328"/>
      <c r="BG127" s="328"/>
      <c r="BH127" s="244"/>
      <c r="BI127" s="244"/>
      <c r="BJ127" s="238"/>
      <c r="BK127" s="245"/>
      <c r="BL127" s="245"/>
      <c r="BM127" s="245"/>
      <c r="BN127" s="248"/>
      <c r="BO127" s="245"/>
      <c r="BP127" s="245"/>
      <c r="BQ127" s="245"/>
      <c r="BR127" s="245"/>
      <c r="BS127" s="249"/>
    </row>
    <row r="128" s="182" customFormat="1" ht="21.6" customHeight="1" spans="1:71">
      <c r="A128" s="181" t="e">
        <f t="shared" si="52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77">
        <f t="shared" si="59"/>
        <v>0</v>
      </c>
      <c r="T128" s="170"/>
      <c r="U128" s="170"/>
      <c r="V128" s="170"/>
      <c r="W128" s="170"/>
      <c r="X128" s="170"/>
      <c r="Y128" s="170"/>
      <c r="Z128" s="290">
        <f t="shared" si="51"/>
        <v>0</v>
      </c>
      <c r="AA128" s="168"/>
      <c r="AB128" s="176"/>
      <c r="AC128" s="177"/>
      <c r="AD128" s="177"/>
      <c r="AE128" s="294">
        <f t="shared" ref="AE128:AE160" si="60">IF(上课周数三14=0,0,(兼职课时三14+正常上课课时数三14+代课课时数三14-缺课时三14)/上课周数三14)</f>
        <v>0</v>
      </c>
      <c r="AF128" s="295">
        <f t="shared" ref="AF128:AF160" si="6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8" s="296">
        <f t="shared" si="40"/>
        <v>12</v>
      </c>
      <c r="AH128" s="297">
        <f t="shared" ref="AH128:AH183" si="6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8" s="95">
        <f t="shared" si="41"/>
        <v>1</v>
      </c>
      <c r="AJ128" s="298">
        <f t="shared" ref="AJ128:AJ160" si="6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8" s="97">
        <f t="shared" ref="AK128:AK183" si="6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28" s="299">
        <f t="shared" si="42"/>
        <v>8</v>
      </c>
      <c r="AM128" s="299">
        <f t="shared" si="43"/>
        <v>4</v>
      </c>
      <c r="AN128" s="297">
        <f t="shared" si="44"/>
        <v>0</v>
      </c>
      <c r="AO128" s="300">
        <f t="shared" si="45"/>
        <v>0</v>
      </c>
      <c r="AP128" s="300">
        <f t="shared" si="46"/>
        <v>0</v>
      </c>
      <c r="AQ128" s="300">
        <f t="shared" si="47"/>
        <v>0</v>
      </c>
      <c r="AR128" s="301">
        <f t="shared" si="48"/>
        <v>12</v>
      </c>
      <c r="AS128" s="302">
        <f t="shared" ref="AS128:AS160" si="65">IF(党职务1="党支书",上课周数三14*3.5,IF(党职务1="党支委",上课周数三14*0.5,0))</f>
        <v>0</v>
      </c>
      <c r="AT128" s="300">
        <f t="shared" ref="AT128:AT160" si="6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8" s="300">
        <f t="shared" si="49"/>
        <v>0</v>
      </c>
      <c r="AV128" s="300">
        <f t="shared" ref="AV128:AV160" si="6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8" s="300">
        <f t="shared" ref="AW128:AW183" si="68">期系三14</f>
        <v>1</v>
      </c>
      <c r="AX128" s="383">
        <f t="shared" si="50"/>
        <v>12</v>
      </c>
      <c r="AY128" s="176"/>
      <c r="AZ128" s="327"/>
      <c r="BA128" s="237"/>
      <c r="BB128" s="238"/>
      <c r="BC128" s="328"/>
      <c r="BD128" s="240"/>
      <c r="BE128" s="330"/>
      <c r="BF128" s="328"/>
      <c r="BG128" s="328"/>
      <c r="BH128" s="244"/>
      <c r="BI128" s="244"/>
      <c r="BJ128" s="238"/>
      <c r="BK128" s="245"/>
      <c r="BL128" s="245"/>
      <c r="BM128" s="245"/>
      <c r="BN128" s="248"/>
      <c r="BO128" s="245"/>
      <c r="BP128" s="245"/>
      <c r="BQ128" s="245"/>
      <c r="BR128" s="245"/>
      <c r="BS128" s="249"/>
    </row>
    <row r="129" s="182" customFormat="1" ht="21.6" customHeight="1" spans="1:71">
      <c r="A129" s="181"/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/>
      <c r="S129" s="277">
        <f t="shared" si="59"/>
        <v>0</v>
      </c>
      <c r="T129" s="170"/>
      <c r="U129" s="170"/>
      <c r="V129" s="170"/>
      <c r="W129" s="170"/>
      <c r="X129" s="170"/>
      <c r="Y129" s="170"/>
      <c r="Z129" s="290"/>
      <c r="AA129" s="168"/>
      <c r="AB129" s="176"/>
      <c r="AC129" s="177"/>
      <c r="AD129" s="177"/>
      <c r="AE129" s="294"/>
      <c r="AF129" s="295"/>
      <c r="AG129" s="296"/>
      <c r="AH129" s="297"/>
      <c r="AI129" s="95"/>
      <c r="AJ129" s="298"/>
      <c r="AK129" s="97"/>
      <c r="AL129" s="299"/>
      <c r="AM129" s="299"/>
      <c r="AN129" s="297"/>
      <c r="AO129" s="300"/>
      <c r="AP129" s="300"/>
      <c r="AQ129" s="300"/>
      <c r="AR129" s="301"/>
      <c r="AS129" s="302"/>
      <c r="AT129" s="300"/>
      <c r="AU129" s="300"/>
      <c r="AV129" s="300"/>
      <c r="AW129" s="300"/>
      <c r="AX129" s="383"/>
      <c r="AY129" s="176"/>
      <c r="AZ129" s="327"/>
      <c r="BA129" s="237"/>
      <c r="BB129" s="238"/>
      <c r="BC129" s="328"/>
      <c r="BD129" s="240"/>
      <c r="BE129" s="330"/>
      <c r="BF129" s="328"/>
      <c r="BG129" s="328"/>
      <c r="BH129" s="244"/>
      <c r="BI129" s="244"/>
      <c r="BJ129" s="238"/>
      <c r="BK129" s="245"/>
      <c r="BL129" s="245"/>
      <c r="BM129" s="245"/>
      <c r="BN129" s="248"/>
      <c r="BO129" s="245"/>
      <c r="BP129" s="245"/>
      <c r="BQ129" s="245"/>
      <c r="BR129" s="245"/>
      <c r="BS129" s="249"/>
    </row>
    <row r="130" s="182" customFormat="1" ht="21.6" customHeight="1" spans="1:71">
      <c r="A130" s="181"/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77">
        <f t="shared" si="59"/>
        <v>0</v>
      </c>
      <c r="T130" s="170"/>
      <c r="U130" s="170"/>
      <c r="V130" s="170"/>
      <c r="W130" s="170"/>
      <c r="X130" s="170"/>
      <c r="Y130" s="170"/>
      <c r="Z130" s="290">
        <f t="shared" si="51"/>
        <v>0</v>
      </c>
      <c r="AA130" s="168"/>
      <c r="AB130" s="176"/>
      <c r="AC130" s="177"/>
      <c r="AD130" s="177"/>
      <c r="AE130" s="294">
        <f t="shared" si="60"/>
        <v>0</v>
      </c>
      <c r="AF130" s="295">
        <f t="shared" si="61"/>
        <v>10</v>
      </c>
      <c r="AG130" s="296">
        <f t="shared" si="40"/>
        <v>12</v>
      </c>
      <c r="AH130" s="297">
        <f t="shared" si="62"/>
        <v>0</v>
      </c>
      <c r="AI130" s="95">
        <f t="shared" si="41"/>
        <v>1</v>
      </c>
      <c r="AJ130" s="298">
        <f t="shared" si="63"/>
        <v>0</v>
      </c>
      <c r="AK130" s="97">
        <f t="shared" si="64"/>
        <v>0</v>
      </c>
      <c r="AL130" s="299">
        <f t="shared" si="42"/>
        <v>8</v>
      </c>
      <c r="AM130" s="299">
        <f t="shared" si="43"/>
        <v>0</v>
      </c>
      <c r="AN130" s="297">
        <f t="shared" si="44"/>
        <v>0</v>
      </c>
      <c r="AO130" s="300">
        <f t="shared" si="45"/>
        <v>0</v>
      </c>
      <c r="AP130" s="300">
        <f t="shared" si="46"/>
        <v>0</v>
      </c>
      <c r="AQ130" s="300">
        <f t="shared" si="47"/>
        <v>0</v>
      </c>
      <c r="AR130" s="301">
        <f t="shared" si="48"/>
        <v>8</v>
      </c>
      <c r="AS130" s="302">
        <f t="shared" si="65"/>
        <v>0</v>
      </c>
      <c r="AT130" s="300">
        <f t="shared" si="66"/>
        <v>14</v>
      </c>
      <c r="AU130" s="300">
        <f t="shared" si="49"/>
        <v>0</v>
      </c>
      <c r="AV130" s="300">
        <f t="shared" si="67"/>
        <v>0</v>
      </c>
      <c r="AW130" s="300">
        <f t="shared" si="68"/>
        <v>1</v>
      </c>
      <c r="AX130" s="383">
        <f t="shared" si="50"/>
        <v>22</v>
      </c>
      <c r="AY130" s="176"/>
      <c r="AZ130" s="327"/>
      <c r="BA130" s="237"/>
      <c r="BB130" s="238"/>
      <c r="BC130" s="328"/>
      <c r="BD130" s="240"/>
      <c r="BE130" s="330"/>
      <c r="BF130" s="328"/>
      <c r="BG130" s="328"/>
      <c r="BH130" s="244"/>
      <c r="BI130" s="244"/>
      <c r="BJ130" s="238"/>
      <c r="BK130" s="245"/>
      <c r="BL130" s="245"/>
      <c r="BM130" s="245"/>
      <c r="BN130" s="248"/>
      <c r="BO130" s="245"/>
      <c r="BP130" s="245"/>
      <c r="BQ130" s="245"/>
      <c r="BR130" s="245"/>
      <c r="BS130" s="249"/>
    </row>
    <row r="131" s="182" customFormat="1" ht="21.6" customHeight="1" spans="1:71">
      <c r="A131" s="181" t="e">
        <f>A128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77">
        <f t="shared" si="59"/>
        <v>0</v>
      </c>
      <c r="T131" s="170"/>
      <c r="U131" s="170"/>
      <c r="V131" s="170"/>
      <c r="W131" s="170"/>
      <c r="X131" s="170"/>
      <c r="Y131" s="170"/>
      <c r="Z131" s="290">
        <f t="shared" si="51"/>
        <v>0</v>
      </c>
      <c r="AA131" s="168"/>
      <c r="AB131" s="176"/>
      <c r="AC131" s="177"/>
      <c r="AD131" s="177"/>
      <c r="AE131" s="294">
        <f t="shared" si="60"/>
        <v>0</v>
      </c>
      <c r="AF131" s="295">
        <f t="shared" si="61"/>
        <v>10</v>
      </c>
      <c r="AG131" s="296">
        <f t="shared" si="40"/>
        <v>12</v>
      </c>
      <c r="AH131" s="297">
        <f t="shared" si="62"/>
        <v>0</v>
      </c>
      <c r="AI131" s="95">
        <f t="shared" si="41"/>
        <v>1</v>
      </c>
      <c r="AJ131" s="298">
        <f t="shared" si="63"/>
        <v>0</v>
      </c>
      <c r="AK131" s="97">
        <f t="shared" si="64"/>
        <v>0</v>
      </c>
      <c r="AL131" s="299">
        <f t="shared" si="42"/>
        <v>8</v>
      </c>
      <c r="AM131" s="299">
        <f t="shared" si="43"/>
        <v>0</v>
      </c>
      <c r="AN131" s="297">
        <f t="shared" si="44"/>
        <v>0</v>
      </c>
      <c r="AO131" s="300">
        <f t="shared" si="45"/>
        <v>0</v>
      </c>
      <c r="AP131" s="300">
        <f t="shared" si="46"/>
        <v>0</v>
      </c>
      <c r="AQ131" s="300">
        <f t="shared" si="47"/>
        <v>0</v>
      </c>
      <c r="AR131" s="301">
        <f t="shared" si="48"/>
        <v>8</v>
      </c>
      <c r="AS131" s="302">
        <f t="shared" si="65"/>
        <v>0</v>
      </c>
      <c r="AT131" s="300">
        <f t="shared" si="66"/>
        <v>0</v>
      </c>
      <c r="AU131" s="300">
        <f t="shared" si="49"/>
        <v>0</v>
      </c>
      <c r="AV131" s="300">
        <f t="shared" si="67"/>
        <v>0</v>
      </c>
      <c r="AW131" s="300">
        <f t="shared" si="68"/>
        <v>1</v>
      </c>
      <c r="AX131" s="383">
        <f t="shared" si="50"/>
        <v>8</v>
      </c>
      <c r="AY131" s="176"/>
      <c r="AZ131" s="327"/>
      <c r="BA131" s="237"/>
      <c r="BB131" s="238"/>
      <c r="BC131" s="328"/>
      <c r="BD131" s="240"/>
      <c r="BE131" s="330"/>
      <c r="BF131" s="328"/>
      <c r="BG131" s="328"/>
      <c r="BH131" s="244"/>
      <c r="BI131" s="244"/>
      <c r="BJ131" s="238"/>
      <c r="BK131" s="245"/>
      <c r="BL131" s="245"/>
      <c r="BM131" s="245"/>
      <c r="BN131" s="248"/>
      <c r="BO131" s="245"/>
      <c r="BP131" s="245"/>
      <c r="BQ131" s="245"/>
      <c r="BR131" s="245"/>
      <c r="BS131" s="249"/>
    </row>
    <row r="132" s="182" customFormat="1" ht="21.6" customHeight="1" spans="1:71">
      <c r="A132" s="181" t="e">
        <f t="shared" si="5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77">
        <f t="shared" ref="S132:S163" si="69">每周课时数三14*上课周数三14</f>
        <v>0</v>
      </c>
      <c r="T132" s="170"/>
      <c r="U132" s="196"/>
      <c r="V132" s="170"/>
      <c r="W132" s="170"/>
      <c r="X132" s="170"/>
      <c r="Y132" s="170"/>
      <c r="Z132" s="290">
        <f t="shared" si="51"/>
        <v>0</v>
      </c>
      <c r="AA132" s="168"/>
      <c r="AB132" s="176"/>
      <c r="AC132" s="177"/>
      <c r="AD132" s="177"/>
      <c r="AE132" s="294">
        <f t="shared" si="60"/>
        <v>0</v>
      </c>
      <c r="AF132" s="295">
        <f t="shared" si="61"/>
        <v>10</v>
      </c>
      <c r="AG132" s="296">
        <f t="shared" si="40"/>
        <v>12</v>
      </c>
      <c r="AH132" s="297">
        <f t="shared" si="62"/>
        <v>0</v>
      </c>
      <c r="AI132" s="95">
        <f t="shared" si="41"/>
        <v>1</v>
      </c>
      <c r="AJ132" s="298">
        <f t="shared" si="63"/>
        <v>0</v>
      </c>
      <c r="AK132" s="97">
        <f t="shared" si="64"/>
        <v>0</v>
      </c>
      <c r="AL132" s="299">
        <f t="shared" si="42"/>
        <v>8</v>
      </c>
      <c r="AM132" s="299">
        <f t="shared" si="43"/>
        <v>0</v>
      </c>
      <c r="AN132" s="297">
        <f t="shared" si="44"/>
        <v>0</v>
      </c>
      <c r="AO132" s="300">
        <f t="shared" si="45"/>
        <v>0</v>
      </c>
      <c r="AP132" s="300">
        <f t="shared" si="46"/>
        <v>0</v>
      </c>
      <c r="AQ132" s="300">
        <f t="shared" si="47"/>
        <v>0</v>
      </c>
      <c r="AR132" s="301">
        <f t="shared" si="48"/>
        <v>8</v>
      </c>
      <c r="AS132" s="302">
        <f t="shared" si="65"/>
        <v>0</v>
      </c>
      <c r="AT132" s="300">
        <f t="shared" si="66"/>
        <v>0</v>
      </c>
      <c r="AU132" s="300">
        <f t="shared" si="49"/>
        <v>0</v>
      </c>
      <c r="AV132" s="300">
        <f t="shared" si="67"/>
        <v>0</v>
      </c>
      <c r="AW132" s="300">
        <f t="shared" si="68"/>
        <v>1</v>
      </c>
      <c r="AX132" s="383">
        <f t="shared" si="50"/>
        <v>8</v>
      </c>
      <c r="AY132" s="176"/>
      <c r="AZ132" s="327"/>
      <c r="BA132" s="237"/>
      <c r="BB132" s="238"/>
      <c r="BC132" s="328"/>
      <c r="BD132" s="240"/>
      <c r="BE132" s="330"/>
      <c r="BF132" s="328"/>
      <c r="BG132" s="328"/>
      <c r="BH132" s="244"/>
      <c r="BI132" s="244"/>
      <c r="BJ132" s="238"/>
      <c r="BK132" s="245"/>
      <c r="BL132" s="245"/>
      <c r="BM132" s="245"/>
      <c r="BN132" s="248"/>
      <c r="BO132" s="245"/>
      <c r="BP132" s="245"/>
      <c r="BQ132" s="245"/>
      <c r="BR132" s="245"/>
      <c r="BS132" s="249"/>
    </row>
    <row r="133" s="182" customFormat="1" ht="21.6" customHeight="1" spans="1:71">
      <c r="A133" s="181" t="e">
        <f t="shared" si="5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77">
        <f t="shared" si="69"/>
        <v>0</v>
      </c>
      <c r="T133" s="170"/>
      <c r="U133" s="170"/>
      <c r="V133" s="170"/>
      <c r="W133" s="170"/>
      <c r="X133" s="170"/>
      <c r="Y133" s="170"/>
      <c r="Z133" s="290">
        <f t="shared" si="51"/>
        <v>0</v>
      </c>
      <c r="AA133" s="168"/>
      <c r="AB133" s="176"/>
      <c r="AC133" s="177"/>
      <c r="AD133" s="177"/>
      <c r="AE133" s="294">
        <f t="shared" si="60"/>
        <v>0</v>
      </c>
      <c r="AF133" s="295">
        <f t="shared" si="61"/>
        <v>10</v>
      </c>
      <c r="AG133" s="296">
        <f t="shared" ref="AG133:AG183" si="70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97">
        <f t="shared" si="62"/>
        <v>0</v>
      </c>
      <c r="AI133" s="95">
        <f t="shared" ref="AI133:AI183" si="71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98">
        <f t="shared" si="63"/>
        <v>0</v>
      </c>
      <c r="AK133" s="97">
        <f t="shared" si="64"/>
        <v>0</v>
      </c>
      <c r="AL133" s="299">
        <f t="shared" ref="AL133:AL183" si="72">IF(OR(年级三14="三",年级三14="3",年级三14=3),2*上课周数三14,0)</f>
        <v>8</v>
      </c>
      <c r="AM133" s="299">
        <f t="shared" ref="AM133:AM183" si="73">IF(学科三14="体",1*上课周数三14,IF(OR(学科三14="语",学科三14="英"),上课周数三14*1,0))</f>
        <v>0</v>
      </c>
      <c r="AN133" s="297">
        <f t="shared" ref="AN133:AN183" si="74">IF(行管职务三14&lt;&gt;"",1,IF(行管职务三14="",平均周课时三14/下线三14))</f>
        <v>0</v>
      </c>
      <c r="AO133" s="300">
        <f t="shared" ref="AO133:AO183" si="75">IF(满量比三14&gt;=1,2*上课周数三14,IF(满量比三14&lt;0.66,0,IF(1&gt;满量比三14&gt;0.66,2*上课周数三14/2)))</f>
        <v>0</v>
      </c>
      <c r="AP133" s="300">
        <f t="shared" ref="AP133:AP183" si="76">晚修次数三14*0.5</f>
        <v>0</v>
      </c>
      <c r="AQ133" s="300">
        <f t="shared" ref="AQ133:AQ183" si="77">辅导课节三14*0.5</f>
        <v>0</v>
      </c>
      <c r="AR133" s="301">
        <f t="shared" ref="AR133:AR183" si="78">干标时三14+教标时三14+高三补时三14+早读体补三14+满量补时三14+辅导补三14+晚修补三14</f>
        <v>8</v>
      </c>
      <c r="AS133" s="302">
        <f t="shared" si="65"/>
        <v>0</v>
      </c>
      <c r="AT133" s="300">
        <f t="shared" si="66"/>
        <v>0</v>
      </c>
      <c r="AU133" s="300">
        <f t="shared" ref="AU133:AU183" si="7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300">
        <f t="shared" si="67"/>
        <v>0</v>
      </c>
      <c r="AW133" s="300">
        <f t="shared" si="68"/>
        <v>1</v>
      </c>
      <c r="AX133" s="383">
        <f t="shared" ref="AX133:AX183" si="80">(标准课时合计三14+党职务补贴三14+教管职务补贴三14+行政职务补贴三14+班主任工作奖三14)*当期系数三14</f>
        <v>8</v>
      </c>
      <c r="AY133" s="176"/>
      <c r="AZ133" s="327"/>
      <c r="BA133" s="237"/>
      <c r="BB133" s="238"/>
      <c r="BC133" s="328"/>
      <c r="BD133" s="240"/>
      <c r="BE133" s="330"/>
      <c r="BF133" s="328"/>
      <c r="BG133" s="328"/>
      <c r="BH133" s="244"/>
      <c r="BI133" s="244"/>
      <c r="BJ133" s="238"/>
      <c r="BK133" s="245"/>
      <c r="BL133" s="245"/>
      <c r="BM133" s="245"/>
      <c r="BN133" s="248"/>
      <c r="BO133" s="245"/>
      <c r="BP133" s="245"/>
      <c r="BQ133" s="245"/>
      <c r="BR133" s="245"/>
      <c r="BS133" s="249"/>
    </row>
    <row r="134" s="182" customFormat="1" ht="21.6" customHeight="1" spans="1:71">
      <c r="A134" s="181" t="e">
        <f t="shared" si="5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77">
        <f t="shared" si="69"/>
        <v>0</v>
      </c>
      <c r="T134" s="170"/>
      <c r="U134" s="170"/>
      <c r="V134" s="170"/>
      <c r="W134" s="196"/>
      <c r="X134" s="170"/>
      <c r="Y134" s="170"/>
      <c r="Z134" s="290">
        <f t="shared" si="51"/>
        <v>0</v>
      </c>
      <c r="AA134" s="168"/>
      <c r="AB134" s="176"/>
      <c r="AC134" s="177"/>
      <c r="AD134" s="177"/>
      <c r="AE134" s="294">
        <f t="shared" si="60"/>
        <v>0</v>
      </c>
      <c r="AF134" s="295">
        <f t="shared" si="61"/>
        <v>10</v>
      </c>
      <c r="AG134" s="296">
        <f t="shared" si="70"/>
        <v>12</v>
      </c>
      <c r="AH134" s="297">
        <f t="shared" si="62"/>
        <v>0</v>
      </c>
      <c r="AI134" s="95">
        <f t="shared" si="71"/>
        <v>1</v>
      </c>
      <c r="AJ134" s="298">
        <f t="shared" si="63"/>
        <v>0</v>
      </c>
      <c r="AK134" s="97">
        <f t="shared" si="64"/>
        <v>0</v>
      </c>
      <c r="AL134" s="299">
        <f t="shared" si="72"/>
        <v>8</v>
      </c>
      <c r="AM134" s="299">
        <f t="shared" si="73"/>
        <v>0</v>
      </c>
      <c r="AN134" s="297">
        <f t="shared" si="74"/>
        <v>0</v>
      </c>
      <c r="AO134" s="300">
        <f t="shared" si="75"/>
        <v>0</v>
      </c>
      <c r="AP134" s="300">
        <f t="shared" si="76"/>
        <v>0</v>
      </c>
      <c r="AQ134" s="300">
        <f t="shared" si="77"/>
        <v>0</v>
      </c>
      <c r="AR134" s="301">
        <f t="shared" si="78"/>
        <v>8</v>
      </c>
      <c r="AS134" s="302">
        <f t="shared" si="65"/>
        <v>0</v>
      </c>
      <c r="AT134" s="300">
        <f t="shared" si="66"/>
        <v>14</v>
      </c>
      <c r="AU134" s="300">
        <f t="shared" si="79"/>
        <v>0</v>
      </c>
      <c r="AV134" s="300">
        <f t="shared" si="67"/>
        <v>0</v>
      </c>
      <c r="AW134" s="300">
        <f t="shared" si="68"/>
        <v>1</v>
      </c>
      <c r="AX134" s="383">
        <f t="shared" si="80"/>
        <v>22</v>
      </c>
      <c r="AY134" s="176"/>
      <c r="AZ134" s="327"/>
      <c r="BA134" s="237"/>
      <c r="BB134" s="238"/>
      <c r="BC134" s="328"/>
      <c r="BD134" s="240"/>
      <c r="BE134" s="330"/>
      <c r="BF134" s="328"/>
      <c r="BG134" s="328"/>
      <c r="BH134" s="244"/>
      <c r="BI134" s="244"/>
      <c r="BJ134" s="238"/>
      <c r="BK134" s="245"/>
      <c r="BL134" s="245"/>
      <c r="BM134" s="245"/>
      <c r="BN134" s="248"/>
      <c r="BO134" s="245"/>
      <c r="BP134" s="245"/>
      <c r="BQ134" s="245"/>
      <c r="BR134" s="245"/>
      <c r="BS134" s="249"/>
    </row>
    <row r="135" s="182" customFormat="1" ht="21.6" customHeight="1" spans="1:71">
      <c r="A135" s="181" t="e">
        <f t="shared" si="5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77">
        <f t="shared" si="69"/>
        <v>0</v>
      </c>
      <c r="T135" s="170"/>
      <c r="U135" s="170"/>
      <c r="V135" s="170"/>
      <c r="W135" s="170"/>
      <c r="X135" s="170"/>
      <c r="Y135" s="170"/>
      <c r="Z135" s="290">
        <f t="shared" si="51"/>
        <v>0</v>
      </c>
      <c r="AA135" s="168"/>
      <c r="AB135" s="176"/>
      <c r="AC135" s="177"/>
      <c r="AD135" s="177"/>
      <c r="AE135" s="294">
        <f t="shared" si="60"/>
        <v>0</v>
      </c>
      <c r="AF135" s="295">
        <f t="shared" si="61"/>
        <v>10</v>
      </c>
      <c r="AG135" s="296">
        <f t="shared" si="70"/>
        <v>12</v>
      </c>
      <c r="AH135" s="297">
        <f t="shared" si="62"/>
        <v>0</v>
      </c>
      <c r="AI135" s="95">
        <f t="shared" si="71"/>
        <v>1</v>
      </c>
      <c r="AJ135" s="298">
        <f t="shared" si="63"/>
        <v>0</v>
      </c>
      <c r="AK135" s="97">
        <f t="shared" si="64"/>
        <v>0</v>
      </c>
      <c r="AL135" s="299">
        <f t="shared" si="72"/>
        <v>8</v>
      </c>
      <c r="AM135" s="299">
        <f t="shared" si="73"/>
        <v>0</v>
      </c>
      <c r="AN135" s="297">
        <f t="shared" si="74"/>
        <v>0</v>
      </c>
      <c r="AO135" s="300">
        <f t="shared" si="75"/>
        <v>0</v>
      </c>
      <c r="AP135" s="300">
        <f t="shared" si="76"/>
        <v>0</v>
      </c>
      <c r="AQ135" s="300">
        <f t="shared" si="77"/>
        <v>0</v>
      </c>
      <c r="AR135" s="301">
        <f t="shared" si="78"/>
        <v>8</v>
      </c>
      <c r="AS135" s="302">
        <f t="shared" si="65"/>
        <v>0</v>
      </c>
      <c r="AT135" s="300">
        <f t="shared" si="66"/>
        <v>0</v>
      </c>
      <c r="AU135" s="300">
        <f t="shared" si="79"/>
        <v>0</v>
      </c>
      <c r="AV135" s="300">
        <f t="shared" si="67"/>
        <v>0</v>
      </c>
      <c r="AW135" s="300">
        <f t="shared" si="68"/>
        <v>1</v>
      </c>
      <c r="AX135" s="383">
        <f t="shared" si="80"/>
        <v>8</v>
      </c>
      <c r="AY135" s="176"/>
      <c r="AZ135" s="327"/>
      <c r="BA135" s="237"/>
      <c r="BB135" s="238"/>
      <c r="BC135" s="328"/>
      <c r="BD135" s="240"/>
      <c r="BE135" s="330"/>
      <c r="BF135" s="328"/>
      <c r="BG135" s="328"/>
      <c r="BH135" s="244"/>
      <c r="BI135" s="244"/>
      <c r="BJ135" s="238"/>
      <c r="BK135" s="245"/>
      <c r="BL135" s="245"/>
      <c r="BM135" s="245"/>
      <c r="BN135" s="248"/>
      <c r="BO135" s="245"/>
      <c r="BP135" s="245"/>
      <c r="BQ135" s="245"/>
      <c r="BR135" s="245"/>
      <c r="BS135" s="249"/>
    </row>
    <row r="136" s="182" customFormat="1" ht="21.6" customHeight="1" spans="1:71">
      <c r="A136" s="181" t="e">
        <f t="shared" si="5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77">
        <f t="shared" si="69"/>
        <v>0</v>
      </c>
      <c r="T136" s="170"/>
      <c r="U136" s="170"/>
      <c r="V136" s="170"/>
      <c r="W136" s="170"/>
      <c r="X136" s="170"/>
      <c r="Y136" s="170"/>
      <c r="Z136" s="290">
        <f t="shared" ref="Z136:Z183" si="81">S136+T136-V136+X136+Y136</f>
        <v>0</v>
      </c>
      <c r="AA136" s="168"/>
      <c r="AB136" s="176"/>
      <c r="AC136" s="177"/>
      <c r="AD136" s="177"/>
      <c r="AE136" s="294">
        <f t="shared" si="60"/>
        <v>0</v>
      </c>
      <c r="AF136" s="295">
        <f t="shared" si="61"/>
        <v>10</v>
      </c>
      <c r="AG136" s="296">
        <f t="shared" si="70"/>
        <v>12</v>
      </c>
      <c r="AH136" s="297">
        <f t="shared" si="62"/>
        <v>0</v>
      </c>
      <c r="AI136" s="95">
        <f t="shared" si="71"/>
        <v>1</v>
      </c>
      <c r="AJ136" s="298">
        <f t="shared" si="63"/>
        <v>0</v>
      </c>
      <c r="AK136" s="97">
        <f t="shared" si="64"/>
        <v>0</v>
      </c>
      <c r="AL136" s="299">
        <f t="shared" si="72"/>
        <v>8</v>
      </c>
      <c r="AM136" s="299">
        <f t="shared" si="73"/>
        <v>0</v>
      </c>
      <c r="AN136" s="297">
        <f t="shared" si="74"/>
        <v>0</v>
      </c>
      <c r="AO136" s="300">
        <f t="shared" si="75"/>
        <v>0</v>
      </c>
      <c r="AP136" s="300">
        <f t="shared" si="76"/>
        <v>0</v>
      </c>
      <c r="AQ136" s="300">
        <f t="shared" si="77"/>
        <v>0</v>
      </c>
      <c r="AR136" s="301">
        <f t="shared" si="78"/>
        <v>8</v>
      </c>
      <c r="AS136" s="302">
        <f t="shared" si="65"/>
        <v>0</v>
      </c>
      <c r="AT136" s="300">
        <f t="shared" si="66"/>
        <v>0</v>
      </c>
      <c r="AU136" s="300">
        <f t="shared" si="79"/>
        <v>0</v>
      </c>
      <c r="AV136" s="300">
        <f t="shared" si="67"/>
        <v>0</v>
      </c>
      <c r="AW136" s="300">
        <f t="shared" si="68"/>
        <v>1</v>
      </c>
      <c r="AX136" s="383">
        <f t="shared" si="80"/>
        <v>8</v>
      </c>
      <c r="AY136" s="176"/>
      <c r="AZ136" s="327"/>
      <c r="BA136" s="237"/>
      <c r="BB136" s="238"/>
      <c r="BC136" s="328"/>
      <c r="BD136" s="240"/>
      <c r="BE136" s="330"/>
      <c r="BF136" s="328"/>
      <c r="BG136" s="328"/>
      <c r="BH136" s="244"/>
      <c r="BI136" s="244"/>
      <c r="BJ136" s="238"/>
      <c r="BK136" s="245"/>
      <c r="BL136" s="245"/>
      <c r="BM136" s="245"/>
      <c r="BN136" s="248"/>
      <c r="BO136" s="245"/>
      <c r="BP136" s="245"/>
      <c r="BQ136" s="245"/>
      <c r="BR136" s="245"/>
      <c r="BS136" s="249"/>
    </row>
    <row r="137" s="182" customFormat="1" ht="21.6" customHeight="1" spans="1:71">
      <c r="A137" s="181" t="e">
        <f t="shared" si="5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77">
        <f t="shared" si="69"/>
        <v>0</v>
      </c>
      <c r="T137" s="170"/>
      <c r="U137" s="170"/>
      <c r="V137" s="170"/>
      <c r="W137" s="170"/>
      <c r="X137" s="170"/>
      <c r="Y137" s="170"/>
      <c r="Z137" s="290">
        <f t="shared" si="81"/>
        <v>0</v>
      </c>
      <c r="AA137" s="168"/>
      <c r="AB137" s="176"/>
      <c r="AC137" s="177"/>
      <c r="AD137" s="177"/>
      <c r="AE137" s="294">
        <f t="shared" si="60"/>
        <v>0</v>
      </c>
      <c r="AF137" s="295">
        <f t="shared" si="61"/>
        <v>10</v>
      </c>
      <c r="AG137" s="296">
        <f t="shared" si="70"/>
        <v>12</v>
      </c>
      <c r="AH137" s="297">
        <f t="shared" si="62"/>
        <v>0</v>
      </c>
      <c r="AI137" s="95">
        <f t="shared" si="71"/>
        <v>1</v>
      </c>
      <c r="AJ137" s="298">
        <f t="shared" si="63"/>
        <v>0</v>
      </c>
      <c r="AK137" s="97">
        <f t="shared" si="64"/>
        <v>0</v>
      </c>
      <c r="AL137" s="299">
        <f t="shared" si="72"/>
        <v>8</v>
      </c>
      <c r="AM137" s="299">
        <f t="shared" si="73"/>
        <v>0</v>
      </c>
      <c r="AN137" s="297">
        <f t="shared" si="74"/>
        <v>0</v>
      </c>
      <c r="AO137" s="300">
        <f t="shared" si="75"/>
        <v>0</v>
      </c>
      <c r="AP137" s="300">
        <f t="shared" si="76"/>
        <v>0</v>
      </c>
      <c r="AQ137" s="300">
        <f t="shared" si="77"/>
        <v>0</v>
      </c>
      <c r="AR137" s="301">
        <f t="shared" si="78"/>
        <v>8</v>
      </c>
      <c r="AS137" s="302">
        <f t="shared" si="65"/>
        <v>0</v>
      </c>
      <c r="AT137" s="300">
        <f t="shared" si="66"/>
        <v>0</v>
      </c>
      <c r="AU137" s="300">
        <f t="shared" si="79"/>
        <v>0</v>
      </c>
      <c r="AV137" s="300">
        <f t="shared" si="67"/>
        <v>0</v>
      </c>
      <c r="AW137" s="300">
        <f t="shared" si="68"/>
        <v>1</v>
      </c>
      <c r="AX137" s="383">
        <f t="shared" si="80"/>
        <v>8</v>
      </c>
      <c r="AY137" s="176"/>
      <c r="AZ137" s="327"/>
      <c r="BA137" s="237"/>
      <c r="BB137" s="238"/>
      <c r="BC137" s="328"/>
      <c r="BD137" s="240"/>
      <c r="BE137" s="330"/>
      <c r="BF137" s="328"/>
      <c r="BG137" s="328"/>
      <c r="BH137" s="244"/>
      <c r="BI137" s="244"/>
      <c r="BJ137" s="238"/>
      <c r="BK137" s="245"/>
      <c r="BL137" s="245"/>
      <c r="BM137" s="245"/>
      <c r="BN137" s="248"/>
      <c r="BO137" s="245"/>
      <c r="BP137" s="245"/>
      <c r="BQ137" s="245"/>
      <c r="BR137" s="245"/>
      <c r="BS137" s="249"/>
    </row>
    <row r="138" s="182" customFormat="1" ht="21.6" customHeight="1" spans="1:71">
      <c r="A138" s="181" t="e">
        <f t="shared" si="5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77">
        <f t="shared" si="69"/>
        <v>0</v>
      </c>
      <c r="T138" s="170"/>
      <c r="U138" s="170"/>
      <c r="V138" s="170"/>
      <c r="W138" s="170"/>
      <c r="X138" s="170"/>
      <c r="Y138" s="170"/>
      <c r="Z138" s="290">
        <f t="shared" si="81"/>
        <v>0</v>
      </c>
      <c r="AA138" s="168"/>
      <c r="AB138" s="176"/>
      <c r="AC138" s="177"/>
      <c r="AD138" s="177"/>
      <c r="AE138" s="294">
        <f t="shared" si="60"/>
        <v>0</v>
      </c>
      <c r="AF138" s="295" t="str">
        <f t="shared" si="61"/>
        <v/>
      </c>
      <c r="AG138" s="296" t="str">
        <f t="shared" si="70"/>
        <v/>
      </c>
      <c r="AH138" s="297">
        <f t="shared" si="62"/>
        <v>8</v>
      </c>
      <c r="AI138" s="95">
        <f t="shared" si="71"/>
        <v>1</v>
      </c>
      <c r="AJ138" s="298">
        <f t="shared" si="63"/>
        <v>40</v>
      </c>
      <c r="AK138" s="97">
        <f t="shared" si="64"/>
        <v>0</v>
      </c>
      <c r="AL138" s="299">
        <f t="shared" si="72"/>
        <v>8</v>
      </c>
      <c r="AM138" s="299">
        <f t="shared" si="73"/>
        <v>4</v>
      </c>
      <c r="AN138" s="297">
        <f t="shared" si="74"/>
        <v>1</v>
      </c>
      <c r="AO138" s="300">
        <f t="shared" si="75"/>
        <v>8</v>
      </c>
      <c r="AP138" s="300">
        <f t="shared" si="76"/>
        <v>0</v>
      </c>
      <c r="AQ138" s="300">
        <f t="shared" si="77"/>
        <v>0</v>
      </c>
      <c r="AR138" s="301">
        <f t="shared" si="78"/>
        <v>60</v>
      </c>
      <c r="AS138" s="302">
        <f t="shared" si="65"/>
        <v>0</v>
      </c>
      <c r="AT138" s="300">
        <f t="shared" si="66"/>
        <v>0</v>
      </c>
      <c r="AU138" s="300">
        <f t="shared" si="79"/>
        <v>22</v>
      </c>
      <c r="AV138" s="300">
        <f t="shared" si="67"/>
        <v>0</v>
      </c>
      <c r="AW138" s="300">
        <f t="shared" si="68"/>
        <v>1</v>
      </c>
      <c r="AX138" s="383">
        <f t="shared" si="80"/>
        <v>82</v>
      </c>
      <c r="AY138" s="176"/>
      <c r="AZ138" s="327"/>
      <c r="BA138" s="237"/>
      <c r="BB138" s="238"/>
      <c r="BC138" s="328"/>
      <c r="BD138" s="240"/>
      <c r="BE138" s="330"/>
      <c r="BF138" s="328"/>
      <c r="BG138" s="328"/>
      <c r="BH138" s="244"/>
      <c r="BI138" s="244"/>
      <c r="BJ138" s="238"/>
      <c r="BK138" s="245"/>
      <c r="BL138" s="245"/>
      <c r="BM138" s="245"/>
      <c r="BN138" s="248"/>
      <c r="BO138" s="245"/>
      <c r="BP138" s="245"/>
      <c r="BQ138" s="245"/>
      <c r="BR138" s="245"/>
      <c r="BS138" s="249"/>
    </row>
    <row r="139" s="182" customFormat="1" ht="21.6" customHeight="1" spans="1:71">
      <c r="A139" s="181" t="e">
        <f t="shared" si="5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77">
        <f t="shared" si="69"/>
        <v>0</v>
      </c>
      <c r="T139" s="170"/>
      <c r="U139" s="170"/>
      <c r="V139" s="170"/>
      <c r="W139" s="170"/>
      <c r="X139" s="170"/>
      <c r="Y139" s="170"/>
      <c r="Z139" s="290">
        <f t="shared" si="81"/>
        <v>0</v>
      </c>
      <c r="AA139" s="168"/>
      <c r="AB139" s="176"/>
      <c r="AC139" s="177"/>
      <c r="AD139" s="177"/>
      <c r="AE139" s="294">
        <f t="shared" si="60"/>
        <v>0</v>
      </c>
      <c r="AF139" s="295">
        <f t="shared" si="61"/>
        <v>10</v>
      </c>
      <c r="AG139" s="296">
        <f t="shared" si="70"/>
        <v>12</v>
      </c>
      <c r="AH139" s="297">
        <f t="shared" si="62"/>
        <v>0</v>
      </c>
      <c r="AI139" s="95">
        <f t="shared" si="71"/>
        <v>1</v>
      </c>
      <c r="AJ139" s="298">
        <f t="shared" si="63"/>
        <v>0</v>
      </c>
      <c r="AK139" s="97">
        <f t="shared" si="64"/>
        <v>0</v>
      </c>
      <c r="AL139" s="299">
        <f t="shared" si="72"/>
        <v>8</v>
      </c>
      <c r="AM139" s="299">
        <f t="shared" si="73"/>
        <v>4</v>
      </c>
      <c r="AN139" s="297">
        <f t="shared" si="74"/>
        <v>0</v>
      </c>
      <c r="AO139" s="300">
        <f t="shared" si="75"/>
        <v>0</v>
      </c>
      <c r="AP139" s="300">
        <f t="shared" si="76"/>
        <v>0</v>
      </c>
      <c r="AQ139" s="300">
        <f t="shared" si="77"/>
        <v>0</v>
      </c>
      <c r="AR139" s="301">
        <f t="shared" si="78"/>
        <v>12</v>
      </c>
      <c r="AS139" s="302">
        <f t="shared" si="65"/>
        <v>0</v>
      </c>
      <c r="AT139" s="300">
        <f t="shared" si="66"/>
        <v>14</v>
      </c>
      <c r="AU139" s="300">
        <f t="shared" si="79"/>
        <v>0</v>
      </c>
      <c r="AV139" s="300">
        <f t="shared" si="67"/>
        <v>0</v>
      </c>
      <c r="AW139" s="300">
        <f t="shared" si="68"/>
        <v>1</v>
      </c>
      <c r="AX139" s="383">
        <f t="shared" si="80"/>
        <v>26</v>
      </c>
      <c r="AY139" s="176"/>
      <c r="AZ139" s="327"/>
      <c r="BA139" s="237"/>
      <c r="BB139" s="238"/>
      <c r="BC139" s="328"/>
      <c r="BD139" s="240"/>
      <c r="BE139" s="330"/>
      <c r="BF139" s="328"/>
      <c r="BG139" s="328"/>
      <c r="BH139" s="244"/>
      <c r="BI139" s="244"/>
      <c r="BJ139" s="238"/>
      <c r="BK139" s="245"/>
      <c r="BL139" s="245"/>
      <c r="BM139" s="245"/>
      <c r="BN139" s="248"/>
      <c r="BO139" s="245"/>
      <c r="BP139" s="245"/>
      <c r="BQ139" s="245"/>
      <c r="BR139" s="245"/>
      <c r="BS139" s="249"/>
    </row>
    <row r="140" s="182" customFormat="1" ht="21.6" customHeight="1" spans="1:71">
      <c r="A140" s="181" t="e">
        <f t="shared" si="5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77">
        <f t="shared" si="69"/>
        <v>0</v>
      </c>
      <c r="T140" s="170"/>
      <c r="U140" s="170"/>
      <c r="V140" s="170"/>
      <c r="W140" s="170"/>
      <c r="X140" s="170"/>
      <c r="Y140" s="170"/>
      <c r="Z140" s="290">
        <f t="shared" si="81"/>
        <v>0</v>
      </c>
      <c r="AA140" s="168"/>
      <c r="AB140" s="176"/>
      <c r="AC140" s="177"/>
      <c r="AD140" s="177"/>
      <c r="AE140" s="294">
        <f t="shared" si="60"/>
        <v>0</v>
      </c>
      <c r="AF140" s="295">
        <f t="shared" si="61"/>
        <v>10</v>
      </c>
      <c r="AG140" s="296">
        <f t="shared" si="70"/>
        <v>12</v>
      </c>
      <c r="AH140" s="297">
        <f t="shared" si="62"/>
        <v>0</v>
      </c>
      <c r="AI140" s="95">
        <f t="shared" si="71"/>
        <v>1</v>
      </c>
      <c r="AJ140" s="298">
        <f t="shared" si="63"/>
        <v>0</v>
      </c>
      <c r="AK140" s="97">
        <f t="shared" si="64"/>
        <v>0</v>
      </c>
      <c r="AL140" s="299">
        <f t="shared" si="72"/>
        <v>8</v>
      </c>
      <c r="AM140" s="299">
        <f t="shared" si="73"/>
        <v>4</v>
      </c>
      <c r="AN140" s="297">
        <f t="shared" si="74"/>
        <v>0</v>
      </c>
      <c r="AO140" s="300">
        <f t="shared" si="75"/>
        <v>0</v>
      </c>
      <c r="AP140" s="300">
        <f t="shared" si="76"/>
        <v>0</v>
      </c>
      <c r="AQ140" s="300">
        <f t="shared" si="77"/>
        <v>0</v>
      </c>
      <c r="AR140" s="301">
        <f t="shared" si="78"/>
        <v>12</v>
      </c>
      <c r="AS140" s="302">
        <f t="shared" si="65"/>
        <v>0</v>
      </c>
      <c r="AT140" s="300">
        <f t="shared" si="66"/>
        <v>0</v>
      </c>
      <c r="AU140" s="300">
        <f t="shared" si="79"/>
        <v>0</v>
      </c>
      <c r="AV140" s="300">
        <f t="shared" si="67"/>
        <v>0</v>
      </c>
      <c r="AW140" s="300">
        <f t="shared" si="68"/>
        <v>1</v>
      </c>
      <c r="AX140" s="383">
        <f t="shared" si="80"/>
        <v>12</v>
      </c>
      <c r="AY140" s="176"/>
      <c r="AZ140" s="327"/>
      <c r="BA140" s="237"/>
      <c r="BB140" s="238"/>
      <c r="BC140" s="328"/>
      <c r="BD140" s="240"/>
      <c r="BE140" s="330"/>
      <c r="BF140" s="328"/>
      <c r="BG140" s="328"/>
      <c r="BH140" s="244"/>
      <c r="BI140" s="244"/>
      <c r="BJ140" s="238"/>
      <c r="BK140" s="245"/>
      <c r="BL140" s="245"/>
      <c r="BM140" s="245"/>
      <c r="BN140" s="248"/>
      <c r="BO140" s="245"/>
      <c r="BP140" s="245"/>
      <c r="BQ140" s="245"/>
      <c r="BR140" s="245"/>
      <c r="BS140" s="249"/>
    </row>
    <row r="141" s="182" customFormat="1" ht="21.6" customHeight="1" spans="1:71">
      <c r="A141" s="181" t="e">
        <f t="shared" si="5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77">
        <f t="shared" si="69"/>
        <v>0</v>
      </c>
      <c r="T141" s="170"/>
      <c r="U141" s="170"/>
      <c r="V141" s="170"/>
      <c r="W141" s="170"/>
      <c r="X141" s="170"/>
      <c r="Y141" s="170"/>
      <c r="Z141" s="290">
        <f t="shared" si="81"/>
        <v>0</v>
      </c>
      <c r="AA141" s="168"/>
      <c r="AB141" s="176"/>
      <c r="AC141" s="177"/>
      <c r="AD141" s="177"/>
      <c r="AE141" s="294">
        <f t="shared" si="60"/>
        <v>0</v>
      </c>
      <c r="AF141" s="295" t="str">
        <f t="shared" si="61"/>
        <v/>
      </c>
      <c r="AG141" s="296" t="str">
        <f t="shared" si="70"/>
        <v/>
      </c>
      <c r="AH141" s="297">
        <f t="shared" si="62"/>
        <v>8</v>
      </c>
      <c r="AI141" s="95">
        <f t="shared" si="71"/>
        <v>1</v>
      </c>
      <c r="AJ141" s="298">
        <f t="shared" si="63"/>
        <v>40</v>
      </c>
      <c r="AK141" s="97">
        <f t="shared" si="64"/>
        <v>0</v>
      </c>
      <c r="AL141" s="299">
        <f t="shared" si="72"/>
        <v>8</v>
      </c>
      <c r="AM141" s="299">
        <f t="shared" si="73"/>
        <v>4</v>
      </c>
      <c r="AN141" s="297">
        <f t="shared" si="74"/>
        <v>1</v>
      </c>
      <c r="AO141" s="300">
        <f t="shared" si="75"/>
        <v>8</v>
      </c>
      <c r="AP141" s="300">
        <f t="shared" si="76"/>
        <v>0</v>
      </c>
      <c r="AQ141" s="300">
        <f t="shared" si="77"/>
        <v>0</v>
      </c>
      <c r="AR141" s="301">
        <f t="shared" si="78"/>
        <v>60</v>
      </c>
      <c r="AS141" s="302">
        <f t="shared" si="65"/>
        <v>0</v>
      </c>
      <c r="AT141" s="300">
        <f t="shared" si="66"/>
        <v>0</v>
      </c>
      <c r="AU141" s="300">
        <f t="shared" si="79"/>
        <v>20</v>
      </c>
      <c r="AV141" s="300">
        <f t="shared" si="67"/>
        <v>0</v>
      </c>
      <c r="AW141" s="300">
        <f t="shared" si="68"/>
        <v>1</v>
      </c>
      <c r="AX141" s="383">
        <f t="shared" si="80"/>
        <v>80</v>
      </c>
      <c r="AY141" s="176"/>
      <c r="AZ141" s="327"/>
      <c r="BA141" s="237"/>
      <c r="BB141" s="238"/>
      <c r="BC141" s="328"/>
      <c r="BD141" s="240"/>
      <c r="BE141" s="330"/>
      <c r="BF141" s="328"/>
      <c r="BG141" s="328"/>
      <c r="BH141" s="244"/>
      <c r="BI141" s="244"/>
      <c r="BJ141" s="238"/>
      <c r="BK141" s="245"/>
      <c r="BL141" s="245"/>
      <c r="BM141" s="245"/>
      <c r="BN141" s="248"/>
      <c r="BO141" s="245"/>
      <c r="BP141" s="245"/>
      <c r="BQ141" s="245"/>
      <c r="BR141" s="245"/>
      <c r="BS141" s="249"/>
    </row>
    <row r="142" s="182" customFormat="1" ht="21.6" customHeight="1" spans="1:71">
      <c r="A142" s="181" t="e">
        <f t="shared" si="5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77">
        <f t="shared" si="69"/>
        <v>0</v>
      </c>
      <c r="T142" s="170"/>
      <c r="U142" s="170"/>
      <c r="V142" s="170"/>
      <c r="W142" s="170"/>
      <c r="X142" s="170"/>
      <c r="Y142" s="170"/>
      <c r="Z142" s="290">
        <f t="shared" si="81"/>
        <v>0</v>
      </c>
      <c r="AA142" s="168"/>
      <c r="AB142" s="176"/>
      <c r="AC142" s="177"/>
      <c r="AD142" s="177"/>
      <c r="AE142" s="294">
        <f t="shared" si="60"/>
        <v>0</v>
      </c>
      <c r="AF142" s="295">
        <f t="shared" si="61"/>
        <v>10</v>
      </c>
      <c r="AG142" s="296">
        <f t="shared" si="70"/>
        <v>12</v>
      </c>
      <c r="AH142" s="297">
        <f t="shared" si="62"/>
        <v>0</v>
      </c>
      <c r="AI142" s="95">
        <f t="shared" si="71"/>
        <v>1</v>
      </c>
      <c r="AJ142" s="298">
        <f t="shared" si="63"/>
        <v>0</v>
      </c>
      <c r="AK142" s="97">
        <f t="shared" si="64"/>
        <v>0</v>
      </c>
      <c r="AL142" s="299">
        <f t="shared" si="72"/>
        <v>8</v>
      </c>
      <c r="AM142" s="299">
        <f t="shared" si="73"/>
        <v>4</v>
      </c>
      <c r="AN142" s="297">
        <f t="shared" si="74"/>
        <v>0</v>
      </c>
      <c r="AO142" s="300">
        <f t="shared" si="75"/>
        <v>0</v>
      </c>
      <c r="AP142" s="300">
        <f t="shared" si="76"/>
        <v>0</v>
      </c>
      <c r="AQ142" s="300">
        <f t="shared" si="77"/>
        <v>0</v>
      </c>
      <c r="AR142" s="301">
        <f t="shared" si="78"/>
        <v>12</v>
      </c>
      <c r="AS142" s="302">
        <f t="shared" si="65"/>
        <v>0</v>
      </c>
      <c r="AT142" s="300">
        <f t="shared" si="66"/>
        <v>0</v>
      </c>
      <c r="AU142" s="300">
        <f t="shared" si="79"/>
        <v>0</v>
      </c>
      <c r="AV142" s="300">
        <f t="shared" si="67"/>
        <v>0</v>
      </c>
      <c r="AW142" s="300">
        <f t="shared" si="68"/>
        <v>1</v>
      </c>
      <c r="AX142" s="383">
        <f t="shared" si="80"/>
        <v>12</v>
      </c>
      <c r="AY142" s="176"/>
      <c r="AZ142" s="327"/>
      <c r="BA142" s="237"/>
      <c r="BB142" s="238"/>
      <c r="BC142" s="328"/>
      <c r="BD142" s="240"/>
      <c r="BE142" s="330"/>
      <c r="BF142" s="328"/>
      <c r="BG142" s="328"/>
      <c r="BH142" s="244"/>
      <c r="BI142" s="244"/>
      <c r="BJ142" s="238"/>
      <c r="BK142" s="245"/>
      <c r="BL142" s="245"/>
      <c r="BM142" s="245"/>
      <c r="BN142" s="248"/>
      <c r="BO142" s="245"/>
      <c r="BP142" s="245"/>
      <c r="BQ142" s="245"/>
      <c r="BR142" s="245"/>
      <c r="BS142" s="249"/>
    </row>
    <row r="143" s="182" customFormat="1" ht="21.6" customHeight="1" spans="1:71">
      <c r="A143" s="181" t="e">
        <f t="shared" si="5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77">
        <f t="shared" si="69"/>
        <v>0</v>
      </c>
      <c r="T143" s="170"/>
      <c r="U143" s="170"/>
      <c r="V143" s="170"/>
      <c r="W143" s="170"/>
      <c r="X143" s="170"/>
      <c r="Y143" s="170"/>
      <c r="Z143" s="290">
        <f t="shared" si="81"/>
        <v>0</v>
      </c>
      <c r="AA143" s="168"/>
      <c r="AB143" s="176"/>
      <c r="AC143" s="177"/>
      <c r="AD143" s="177"/>
      <c r="AE143" s="294">
        <f t="shared" si="60"/>
        <v>0</v>
      </c>
      <c r="AF143" s="295">
        <f t="shared" si="61"/>
        <v>10</v>
      </c>
      <c r="AG143" s="296">
        <f t="shared" si="70"/>
        <v>12</v>
      </c>
      <c r="AH143" s="297">
        <f t="shared" si="62"/>
        <v>0</v>
      </c>
      <c r="AI143" s="95">
        <f t="shared" si="71"/>
        <v>1</v>
      </c>
      <c r="AJ143" s="298">
        <f t="shared" si="63"/>
        <v>0</v>
      </c>
      <c r="AK143" s="97">
        <f t="shared" si="64"/>
        <v>0</v>
      </c>
      <c r="AL143" s="299">
        <f t="shared" si="72"/>
        <v>8</v>
      </c>
      <c r="AM143" s="299">
        <f t="shared" si="73"/>
        <v>4</v>
      </c>
      <c r="AN143" s="297">
        <f t="shared" si="74"/>
        <v>0</v>
      </c>
      <c r="AO143" s="300">
        <f t="shared" si="75"/>
        <v>0</v>
      </c>
      <c r="AP143" s="300">
        <f t="shared" si="76"/>
        <v>0</v>
      </c>
      <c r="AQ143" s="300">
        <f t="shared" si="77"/>
        <v>0</v>
      </c>
      <c r="AR143" s="301">
        <f t="shared" si="78"/>
        <v>12</v>
      </c>
      <c r="AS143" s="302">
        <f t="shared" si="65"/>
        <v>0</v>
      </c>
      <c r="AT143" s="300">
        <f t="shared" si="66"/>
        <v>0</v>
      </c>
      <c r="AU143" s="300">
        <f t="shared" si="79"/>
        <v>0</v>
      </c>
      <c r="AV143" s="300">
        <f t="shared" si="67"/>
        <v>0</v>
      </c>
      <c r="AW143" s="300">
        <f t="shared" si="68"/>
        <v>1</v>
      </c>
      <c r="AX143" s="383">
        <f t="shared" si="80"/>
        <v>12</v>
      </c>
      <c r="AY143" s="176"/>
      <c r="AZ143" s="327"/>
      <c r="BA143" s="237"/>
      <c r="BB143" s="238"/>
      <c r="BC143" s="328"/>
      <c r="BD143" s="240"/>
      <c r="BE143" s="330"/>
      <c r="BF143" s="328"/>
      <c r="BG143" s="328"/>
      <c r="BH143" s="244"/>
      <c r="BI143" s="244"/>
      <c r="BJ143" s="238"/>
      <c r="BK143" s="245"/>
      <c r="BL143" s="245"/>
      <c r="BM143" s="245"/>
      <c r="BN143" s="248"/>
      <c r="BO143" s="245"/>
      <c r="BP143" s="245"/>
      <c r="BQ143" s="245"/>
      <c r="BR143" s="245"/>
      <c r="BS143" s="249"/>
    </row>
    <row r="144" s="182" customFormat="1" ht="21.6" customHeight="1" spans="1:71">
      <c r="A144" s="181" t="e">
        <f t="shared" si="5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77">
        <f t="shared" si="69"/>
        <v>0</v>
      </c>
      <c r="T144" s="170"/>
      <c r="U144" s="170"/>
      <c r="V144" s="170"/>
      <c r="W144" s="170"/>
      <c r="X144" s="170"/>
      <c r="Y144" s="170"/>
      <c r="Z144" s="290">
        <f t="shared" si="81"/>
        <v>0</v>
      </c>
      <c r="AA144" s="168"/>
      <c r="AB144" s="176"/>
      <c r="AC144" s="177"/>
      <c r="AD144" s="177"/>
      <c r="AE144" s="294">
        <f t="shared" si="60"/>
        <v>0</v>
      </c>
      <c r="AF144" s="295">
        <f t="shared" si="61"/>
        <v>10</v>
      </c>
      <c r="AG144" s="296">
        <f t="shared" si="70"/>
        <v>12</v>
      </c>
      <c r="AH144" s="297">
        <f t="shared" si="62"/>
        <v>0</v>
      </c>
      <c r="AI144" s="95">
        <f t="shared" si="71"/>
        <v>1</v>
      </c>
      <c r="AJ144" s="298">
        <f t="shared" si="63"/>
        <v>0</v>
      </c>
      <c r="AK144" s="97">
        <f t="shared" si="64"/>
        <v>0</v>
      </c>
      <c r="AL144" s="299">
        <f t="shared" si="72"/>
        <v>8</v>
      </c>
      <c r="AM144" s="299">
        <f t="shared" si="73"/>
        <v>4</v>
      </c>
      <c r="AN144" s="297">
        <f t="shared" si="74"/>
        <v>0</v>
      </c>
      <c r="AO144" s="300">
        <f t="shared" si="75"/>
        <v>0</v>
      </c>
      <c r="AP144" s="300">
        <f t="shared" si="76"/>
        <v>0</v>
      </c>
      <c r="AQ144" s="300">
        <f t="shared" si="77"/>
        <v>0</v>
      </c>
      <c r="AR144" s="301">
        <f t="shared" si="78"/>
        <v>12</v>
      </c>
      <c r="AS144" s="302">
        <f t="shared" si="65"/>
        <v>0</v>
      </c>
      <c r="AT144" s="300">
        <f t="shared" si="66"/>
        <v>0</v>
      </c>
      <c r="AU144" s="300">
        <f t="shared" si="79"/>
        <v>0</v>
      </c>
      <c r="AV144" s="300">
        <f t="shared" si="67"/>
        <v>0</v>
      </c>
      <c r="AW144" s="300">
        <f t="shared" si="68"/>
        <v>1</v>
      </c>
      <c r="AX144" s="383">
        <f t="shared" si="80"/>
        <v>12</v>
      </c>
      <c r="AY144" s="176"/>
      <c r="AZ144" s="327"/>
      <c r="BA144" s="237"/>
      <c r="BB144" s="238"/>
      <c r="BC144" s="328"/>
      <c r="BD144" s="240"/>
      <c r="BE144" s="330"/>
      <c r="BF144" s="328"/>
      <c r="BG144" s="328"/>
      <c r="BH144" s="244"/>
      <c r="BI144" s="244"/>
      <c r="BJ144" s="238"/>
      <c r="BK144" s="245"/>
      <c r="BL144" s="245"/>
      <c r="BM144" s="245"/>
      <c r="BN144" s="248"/>
      <c r="BO144" s="245"/>
      <c r="BP144" s="245"/>
      <c r="BQ144" s="245"/>
      <c r="BR144" s="245"/>
      <c r="BS144" s="249"/>
    </row>
    <row r="145" s="182" customFormat="1" ht="21.6" customHeight="1" spans="1:71">
      <c r="A145" s="181" t="e">
        <f t="shared" ref="A145:A168" si="82">A144</f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77">
        <f t="shared" si="69"/>
        <v>0</v>
      </c>
      <c r="T145" s="170"/>
      <c r="U145" s="170"/>
      <c r="V145" s="170"/>
      <c r="W145" s="170"/>
      <c r="X145" s="170"/>
      <c r="Y145" s="170"/>
      <c r="Z145" s="290">
        <f t="shared" si="81"/>
        <v>0</v>
      </c>
      <c r="AA145" s="168"/>
      <c r="AB145" s="176"/>
      <c r="AC145" s="177"/>
      <c r="AD145" s="177"/>
      <c r="AE145" s="294">
        <f t="shared" si="60"/>
        <v>0</v>
      </c>
      <c r="AF145" s="295">
        <f t="shared" si="61"/>
        <v>10</v>
      </c>
      <c r="AG145" s="296">
        <f t="shared" si="70"/>
        <v>12</v>
      </c>
      <c r="AH145" s="297">
        <f t="shared" si="62"/>
        <v>0</v>
      </c>
      <c r="AI145" s="95">
        <f t="shared" si="71"/>
        <v>1</v>
      </c>
      <c r="AJ145" s="298">
        <f t="shared" si="63"/>
        <v>0</v>
      </c>
      <c r="AK145" s="97">
        <f t="shared" si="64"/>
        <v>0</v>
      </c>
      <c r="AL145" s="299">
        <f t="shared" si="72"/>
        <v>8</v>
      </c>
      <c r="AM145" s="299">
        <f t="shared" si="73"/>
        <v>4</v>
      </c>
      <c r="AN145" s="297">
        <f t="shared" si="74"/>
        <v>0</v>
      </c>
      <c r="AO145" s="300">
        <f t="shared" si="75"/>
        <v>0</v>
      </c>
      <c r="AP145" s="300">
        <f t="shared" si="76"/>
        <v>0</v>
      </c>
      <c r="AQ145" s="300">
        <f t="shared" si="77"/>
        <v>0</v>
      </c>
      <c r="AR145" s="301">
        <f t="shared" si="78"/>
        <v>12</v>
      </c>
      <c r="AS145" s="302">
        <f t="shared" si="65"/>
        <v>0</v>
      </c>
      <c r="AT145" s="300">
        <f t="shared" si="66"/>
        <v>0</v>
      </c>
      <c r="AU145" s="300">
        <f t="shared" si="79"/>
        <v>0</v>
      </c>
      <c r="AV145" s="300">
        <f t="shared" si="67"/>
        <v>0</v>
      </c>
      <c r="AW145" s="300">
        <f t="shared" si="68"/>
        <v>1</v>
      </c>
      <c r="AX145" s="383">
        <f t="shared" si="80"/>
        <v>12</v>
      </c>
      <c r="AY145" s="176"/>
      <c r="AZ145" s="327"/>
      <c r="BA145" s="237"/>
      <c r="BB145" s="238"/>
      <c r="BC145" s="328"/>
      <c r="BD145" s="240"/>
      <c r="BE145" s="330"/>
      <c r="BF145" s="328"/>
      <c r="BG145" s="328"/>
      <c r="BH145" s="244"/>
      <c r="BI145" s="244"/>
      <c r="BJ145" s="238"/>
      <c r="BK145" s="245"/>
      <c r="BL145" s="245"/>
      <c r="BM145" s="245"/>
      <c r="BN145" s="248"/>
      <c r="BO145" s="245"/>
      <c r="BP145" s="245"/>
      <c r="BQ145" s="245"/>
      <c r="BR145" s="245"/>
      <c r="BS145" s="249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77">
        <f t="shared" si="69"/>
        <v>0</v>
      </c>
      <c r="T146" s="170"/>
      <c r="U146" s="170"/>
      <c r="V146" s="170"/>
      <c r="W146" s="170"/>
      <c r="X146" s="170"/>
      <c r="Y146" s="170"/>
      <c r="Z146" s="290">
        <f t="shared" si="81"/>
        <v>0</v>
      </c>
      <c r="AA146" s="168"/>
      <c r="AB146" s="176"/>
      <c r="AC146" s="177"/>
      <c r="AD146" s="177"/>
      <c r="AE146" s="294">
        <f t="shared" si="60"/>
        <v>0</v>
      </c>
      <c r="AF146" s="295">
        <f t="shared" si="61"/>
        <v>10</v>
      </c>
      <c r="AG146" s="296">
        <f t="shared" si="70"/>
        <v>12</v>
      </c>
      <c r="AH146" s="297">
        <f t="shared" si="62"/>
        <v>0</v>
      </c>
      <c r="AI146" s="95">
        <f t="shared" si="71"/>
        <v>1</v>
      </c>
      <c r="AJ146" s="298">
        <f t="shared" si="63"/>
        <v>0</v>
      </c>
      <c r="AK146" s="97">
        <f t="shared" si="64"/>
        <v>0</v>
      </c>
      <c r="AL146" s="299">
        <f t="shared" si="72"/>
        <v>8</v>
      </c>
      <c r="AM146" s="299">
        <f t="shared" si="73"/>
        <v>4</v>
      </c>
      <c r="AN146" s="297">
        <f t="shared" si="74"/>
        <v>0</v>
      </c>
      <c r="AO146" s="300">
        <f t="shared" si="75"/>
        <v>0</v>
      </c>
      <c r="AP146" s="300">
        <f t="shared" si="76"/>
        <v>0</v>
      </c>
      <c r="AQ146" s="300">
        <f t="shared" si="77"/>
        <v>0</v>
      </c>
      <c r="AR146" s="301">
        <f t="shared" si="78"/>
        <v>12</v>
      </c>
      <c r="AS146" s="302">
        <f t="shared" si="65"/>
        <v>2</v>
      </c>
      <c r="AT146" s="300">
        <f t="shared" si="66"/>
        <v>0</v>
      </c>
      <c r="AU146" s="300">
        <f t="shared" si="79"/>
        <v>0</v>
      </c>
      <c r="AV146" s="300">
        <f t="shared" si="67"/>
        <v>0</v>
      </c>
      <c r="AW146" s="300">
        <f t="shared" si="68"/>
        <v>1</v>
      </c>
      <c r="AX146" s="383">
        <f t="shared" si="80"/>
        <v>14</v>
      </c>
      <c r="AY146" s="176"/>
      <c r="AZ146" s="327"/>
      <c r="BA146" s="237"/>
      <c r="BB146" s="238"/>
      <c r="BC146" s="328"/>
      <c r="BD146" s="240"/>
      <c r="BE146" s="330"/>
      <c r="BF146" s="328"/>
      <c r="BG146" s="328"/>
      <c r="BH146" s="244"/>
      <c r="BI146" s="244"/>
      <c r="BJ146" s="238"/>
      <c r="BK146" s="245"/>
      <c r="BL146" s="245"/>
      <c r="BM146" s="245"/>
      <c r="BN146" s="248"/>
      <c r="BO146" s="245"/>
      <c r="BP146" s="245"/>
      <c r="BQ146" s="245"/>
      <c r="BR146" s="245"/>
      <c r="BS146" s="249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77">
        <f t="shared" si="69"/>
        <v>0</v>
      </c>
      <c r="T147" s="197"/>
      <c r="U147" s="197"/>
      <c r="V147" s="197"/>
      <c r="W147" s="197"/>
      <c r="X147" s="170"/>
      <c r="Y147" s="170"/>
      <c r="Z147" s="290">
        <f t="shared" si="81"/>
        <v>0</v>
      </c>
      <c r="AA147" s="168"/>
      <c r="AB147" s="176"/>
      <c r="AC147" s="177"/>
      <c r="AD147" s="177"/>
      <c r="AE147" s="294">
        <f t="shared" si="60"/>
        <v>0</v>
      </c>
      <c r="AF147" s="295">
        <f t="shared" si="61"/>
        <v>10</v>
      </c>
      <c r="AG147" s="296">
        <f t="shared" si="70"/>
        <v>12</v>
      </c>
      <c r="AH147" s="297">
        <f t="shared" si="62"/>
        <v>0</v>
      </c>
      <c r="AI147" s="95">
        <f t="shared" si="71"/>
        <v>1</v>
      </c>
      <c r="AJ147" s="298">
        <f t="shared" si="63"/>
        <v>0</v>
      </c>
      <c r="AK147" s="97">
        <f t="shared" si="64"/>
        <v>0</v>
      </c>
      <c r="AL147" s="299">
        <f t="shared" si="72"/>
        <v>8</v>
      </c>
      <c r="AM147" s="299">
        <f t="shared" si="73"/>
        <v>0</v>
      </c>
      <c r="AN147" s="297">
        <f t="shared" si="74"/>
        <v>0</v>
      </c>
      <c r="AO147" s="300">
        <f t="shared" si="75"/>
        <v>0</v>
      </c>
      <c r="AP147" s="300">
        <f t="shared" si="76"/>
        <v>0</v>
      </c>
      <c r="AQ147" s="300">
        <f t="shared" si="77"/>
        <v>0</v>
      </c>
      <c r="AR147" s="301">
        <f t="shared" si="78"/>
        <v>8</v>
      </c>
      <c r="AS147" s="302">
        <f t="shared" si="65"/>
        <v>0</v>
      </c>
      <c r="AT147" s="300">
        <f t="shared" si="66"/>
        <v>18</v>
      </c>
      <c r="AU147" s="300">
        <f t="shared" si="79"/>
        <v>0</v>
      </c>
      <c r="AV147" s="300">
        <f t="shared" si="67"/>
        <v>0</v>
      </c>
      <c r="AW147" s="300">
        <f t="shared" si="68"/>
        <v>1</v>
      </c>
      <c r="AX147" s="383">
        <f t="shared" si="80"/>
        <v>26</v>
      </c>
      <c r="AY147" s="176"/>
      <c r="AZ147" s="327"/>
      <c r="BA147" s="237"/>
      <c r="BB147" s="238"/>
      <c r="BC147" s="328"/>
      <c r="BD147" s="240"/>
      <c r="BE147" s="330"/>
      <c r="BF147" s="328"/>
      <c r="BG147" s="328"/>
      <c r="BH147" s="244"/>
      <c r="BI147" s="244"/>
      <c r="BJ147" s="238"/>
      <c r="BK147" s="245"/>
      <c r="BL147" s="245"/>
      <c r="BM147" s="245"/>
      <c r="BN147" s="248"/>
      <c r="BO147" s="245"/>
      <c r="BP147" s="245"/>
      <c r="BQ147" s="245"/>
      <c r="BR147" s="245"/>
      <c r="BS147" s="249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77">
        <f t="shared" si="69"/>
        <v>0</v>
      </c>
      <c r="T148" s="170"/>
      <c r="U148" s="170"/>
      <c r="V148" s="170"/>
      <c r="W148" s="170"/>
      <c r="X148" s="170"/>
      <c r="Y148" s="170"/>
      <c r="Z148" s="290">
        <f t="shared" si="81"/>
        <v>0</v>
      </c>
      <c r="AA148" s="168"/>
      <c r="AB148" s="176"/>
      <c r="AC148" s="177"/>
      <c r="AD148" s="177"/>
      <c r="AE148" s="294">
        <f t="shared" si="60"/>
        <v>0</v>
      </c>
      <c r="AF148" s="295">
        <f t="shared" si="61"/>
        <v>10</v>
      </c>
      <c r="AG148" s="296">
        <f t="shared" si="70"/>
        <v>12</v>
      </c>
      <c r="AH148" s="297">
        <f t="shared" si="62"/>
        <v>0</v>
      </c>
      <c r="AI148" s="95">
        <f t="shared" si="71"/>
        <v>1</v>
      </c>
      <c r="AJ148" s="298">
        <f t="shared" si="63"/>
        <v>0</v>
      </c>
      <c r="AK148" s="97">
        <f t="shared" si="64"/>
        <v>0</v>
      </c>
      <c r="AL148" s="299">
        <f t="shared" si="72"/>
        <v>8</v>
      </c>
      <c r="AM148" s="299">
        <f t="shared" si="73"/>
        <v>0</v>
      </c>
      <c r="AN148" s="297">
        <f t="shared" si="74"/>
        <v>0</v>
      </c>
      <c r="AO148" s="300">
        <f t="shared" si="75"/>
        <v>0</v>
      </c>
      <c r="AP148" s="300">
        <f t="shared" si="76"/>
        <v>0</v>
      </c>
      <c r="AQ148" s="300">
        <f t="shared" si="77"/>
        <v>0</v>
      </c>
      <c r="AR148" s="301">
        <f t="shared" si="78"/>
        <v>8</v>
      </c>
      <c r="AS148" s="302">
        <f t="shared" si="65"/>
        <v>0</v>
      </c>
      <c r="AT148" s="300">
        <f t="shared" si="66"/>
        <v>0</v>
      </c>
      <c r="AU148" s="300">
        <f t="shared" si="79"/>
        <v>0</v>
      </c>
      <c r="AV148" s="300">
        <f t="shared" si="67"/>
        <v>0</v>
      </c>
      <c r="AW148" s="300">
        <f t="shared" si="68"/>
        <v>1</v>
      </c>
      <c r="AX148" s="383">
        <f t="shared" si="80"/>
        <v>8</v>
      </c>
      <c r="AY148" s="176"/>
      <c r="AZ148" s="327"/>
      <c r="BA148" s="237"/>
      <c r="BB148" s="238"/>
      <c r="BC148" s="328"/>
      <c r="BD148" s="240"/>
      <c r="BE148" s="330"/>
      <c r="BF148" s="328"/>
      <c r="BG148" s="328"/>
      <c r="BH148" s="244"/>
      <c r="BI148" s="244"/>
      <c r="BJ148" s="238"/>
      <c r="BK148" s="245"/>
      <c r="BL148" s="245"/>
      <c r="BM148" s="245"/>
      <c r="BN148" s="248"/>
      <c r="BO148" s="245"/>
      <c r="BP148" s="245"/>
      <c r="BQ148" s="245"/>
      <c r="BR148" s="245"/>
      <c r="BS148" s="249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77">
        <f t="shared" si="69"/>
        <v>0</v>
      </c>
      <c r="T149" s="170"/>
      <c r="U149" s="170"/>
      <c r="V149" s="170"/>
      <c r="W149" s="170"/>
      <c r="X149" s="170"/>
      <c r="Y149" s="170"/>
      <c r="Z149" s="290">
        <f t="shared" si="81"/>
        <v>0</v>
      </c>
      <c r="AA149" s="168"/>
      <c r="AB149" s="176"/>
      <c r="AC149" s="177"/>
      <c r="AD149" s="177"/>
      <c r="AE149" s="294">
        <f t="shared" si="60"/>
        <v>0</v>
      </c>
      <c r="AF149" s="295">
        <f t="shared" si="61"/>
        <v>10</v>
      </c>
      <c r="AG149" s="296">
        <f t="shared" si="70"/>
        <v>12</v>
      </c>
      <c r="AH149" s="297">
        <f t="shared" si="62"/>
        <v>0</v>
      </c>
      <c r="AI149" s="95">
        <f t="shared" si="71"/>
        <v>1</v>
      </c>
      <c r="AJ149" s="298">
        <f t="shared" si="63"/>
        <v>0</v>
      </c>
      <c r="AK149" s="97">
        <f t="shared" si="64"/>
        <v>0</v>
      </c>
      <c r="AL149" s="299">
        <f t="shared" si="72"/>
        <v>8</v>
      </c>
      <c r="AM149" s="299">
        <f t="shared" si="73"/>
        <v>0</v>
      </c>
      <c r="AN149" s="297">
        <f t="shared" si="74"/>
        <v>0</v>
      </c>
      <c r="AO149" s="300">
        <f t="shared" si="75"/>
        <v>0</v>
      </c>
      <c r="AP149" s="300">
        <f t="shared" si="76"/>
        <v>0</v>
      </c>
      <c r="AQ149" s="300">
        <f t="shared" si="77"/>
        <v>0</v>
      </c>
      <c r="AR149" s="301">
        <f t="shared" si="78"/>
        <v>8</v>
      </c>
      <c r="AS149" s="302">
        <f t="shared" si="65"/>
        <v>0</v>
      </c>
      <c r="AT149" s="300">
        <f t="shared" si="66"/>
        <v>0</v>
      </c>
      <c r="AU149" s="300">
        <f t="shared" si="79"/>
        <v>0</v>
      </c>
      <c r="AV149" s="300">
        <f t="shared" si="67"/>
        <v>0</v>
      </c>
      <c r="AW149" s="300">
        <f t="shared" si="68"/>
        <v>1</v>
      </c>
      <c r="AX149" s="383">
        <f t="shared" si="80"/>
        <v>8</v>
      </c>
      <c r="AY149" s="176"/>
      <c r="AZ149" s="327"/>
      <c r="BA149" s="237"/>
      <c r="BB149" s="238"/>
      <c r="BC149" s="328"/>
      <c r="BD149" s="240"/>
      <c r="BE149" s="330"/>
      <c r="BF149" s="328"/>
      <c r="BG149" s="328"/>
      <c r="BH149" s="244"/>
      <c r="BI149" s="244"/>
      <c r="BJ149" s="238"/>
      <c r="BK149" s="245"/>
      <c r="BL149" s="245"/>
      <c r="BM149" s="245"/>
      <c r="BN149" s="248"/>
      <c r="BO149" s="245"/>
      <c r="BP149" s="245"/>
      <c r="BQ149" s="245"/>
      <c r="BR149" s="245"/>
      <c r="BS149" s="249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77">
        <f t="shared" si="69"/>
        <v>0</v>
      </c>
      <c r="T150" s="170"/>
      <c r="U150" s="170"/>
      <c r="V150" s="170"/>
      <c r="W150" s="170"/>
      <c r="X150" s="170"/>
      <c r="Y150" s="170"/>
      <c r="Z150" s="290">
        <f t="shared" si="81"/>
        <v>0</v>
      </c>
      <c r="AA150" s="168"/>
      <c r="AB150" s="176"/>
      <c r="AC150" s="177"/>
      <c r="AD150" s="177"/>
      <c r="AE150" s="294">
        <f t="shared" si="60"/>
        <v>0</v>
      </c>
      <c r="AF150" s="295">
        <f t="shared" si="61"/>
        <v>10</v>
      </c>
      <c r="AG150" s="296">
        <f t="shared" si="70"/>
        <v>12</v>
      </c>
      <c r="AH150" s="297">
        <f t="shared" si="62"/>
        <v>0</v>
      </c>
      <c r="AI150" s="95">
        <f t="shared" si="71"/>
        <v>1</v>
      </c>
      <c r="AJ150" s="298">
        <f t="shared" si="63"/>
        <v>0</v>
      </c>
      <c r="AK150" s="97">
        <f t="shared" si="64"/>
        <v>0</v>
      </c>
      <c r="AL150" s="299">
        <f t="shared" si="72"/>
        <v>8</v>
      </c>
      <c r="AM150" s="299">
        <f t="shared" si="73"/>
        <v>0</v>
      </c>
      <c r="AN150" s="297">
        <f t="shared" si="74"/>
        <v>0</v>
      </c>
      <c r="AO150" s="300">
        <f t="shared" si="75"/>
        <v>0</v>
      </c>
      <c r="AP150" s="300">
        <f t="shared" si="76"/>
        <v>0</v>
      </c>
      <c r="AQ150" s="300">
        <f t="shared" si="77"/>
        <v>0</v>
      </c>
      <c r="AR150" s="301">
        <f t="shared" si="78"/>
        <v>8</v>
      </c>
      <c r="AS150" s="302">
        <f t="shared" si="65"/>
        <v>0</v>
      </c>
      <c r="AT150" s="300">
        <f t="shared" si="66"/>
        <v>0</v>
      </c>
      <c r="AU150" s="300">
        <f t="shared" si="79"/>
        <v>0</v>
      </c>
      <c r="AV150" s="300">
        <f t="shared" si="67"/>
        <v>0</v>
      </c>
      <c r="AW150" s="300">
        <f t="shared" si="68"/>
        <v>1</v>
      </c>
      <c r="AX150" s="383">
        <f t="shared" si="80"/>
        <v>8</v>
      </c>
      <c r="AY150" s="176"/>
      <c r="AZ150" s="327"/>
      <c r="BA150" s="237"/>
      <c r="BB150" s="238"/>
      <c r="BC150" s="328"/>
      <c r="BD150" s="240"/>
      <c r="BE150" s="330"/>
      <c r="BF150" s="328"/>
      <c r="BG150" s="328"/>
      <c r="BH150" s="244"/>
      <c r="BI150" s="244"/>
      <c r="BJ150" s="238"/>
      <c r="BK150" s="245"/>
      <c r="BL150" s="245"/>
      <c r="BM150" s="245"/>
      <c r="BN150" s="248"/>
      <c r="BO150" s="245"/>
      <c r="BP150" s="245"/>
      <c r="BQ150" s="245"/>
      <c r="BR150" s="245"/>
      <c r="BS150" s="249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77">
        <f t="shared" si="69"/>
        <v>0</v>
      </c>
      <c r="T151" s="170"/>
      <c r="U151" s="170"/>
      <c r="V151" s="170"/>
      <c r="W151" s="170"/>
      <c r="X151" s="170"/>
      <c r="Y151" s="170"/>
      <c r="Z151" s="290">
        <f t="shared" si="81"/>
        <v>0</v>
      </c>
      <c r="AA151" s="168"/>
      <c r="AB151" s="176"/>
      <c r="AC151" s="177"/>
      <c r="AD151" s="177"/>
      <c r="AE151" s="294">
        <f t="shared" si="60"/>
        <v>0</v>
      </c>
      <c r="AF151" s="295">
        <f t="shared" si="61"/>
        <v>10</v>
      </c>
      <c r="AG151" s="296">
        <f t="shared" si="70"/>
        <v>12</v>
      </c>
      <c r="AH151" s="297">
        <f t="shared" si="62"/>
        <v>0</v>
      </c>
      <c r="AI151" s="95">
        <f t="shared" si="71"/>
        <v>1</v>
      </c>
      <c r="AJ151" s="298">
        <f t="shared" si="63"/>
        <v>0</v>
      </c>
      <c r="AK151" s="97">
        <f t="shared" si="64"/>
        <v>0</v>
      </c>
      <c r="AL151" s="299">
        <f t="shared" si="72"/>
        <v>8</v>
      </c>
      <c r="AM151" s="299">
        <f t="shared" si="73"/>
        <v>0</v>
      </c>
      <c r="AN151" s="297">
        <f t="shared" si="74"/>
        <v>0</v>
      </c>
      <c r="AO151" s="300">
        <f t="shared" si="75"/>
        <v>0</v>
      </c>
      <c r="AP151" s="300">
        <f t="shared" si="76"/>
        <v>0</v>
      </c>
      <c r="AQ151" s="300">
        <f t="shared" si="77"/>
        <v>0</v>
      </c>
      <c r="AR151" s="301">
        <f t="shared" si="78"/>
        <v>8</v>
      </c>
      <c r="AS151" s="302">
        <f t="shared" si="65"/>
        <v>0</v>
      </c>
      <c r="AT151" s="300">
        <f t="shared" si="66"/>
        <v>0</v>
      </c>
      <c r="AU151" s="300">
        <f t="shared" si="79"/>
        <v>0</v>
      </c>
      <c r="AV151" s="300">
        <f t="shared" si="67"/>
        <v>0</v>
      </c>
      <c r="AW151" s="300">
        <f t="shared" si="68"/>
        <v>1</v>
      </c>
      <c r="AX151" s="383">
        <f t="shared" si="80"/>
        <v>8</v>
      </c>
      <c r="AY151" s="176"/>
      <c r="AZ151" s="327"/>
      <c r="BA151" s="237"/>
      <c r="BB151" s="238"/>
      <c r="BC151" s="328"/>
      <c r="BD151" s="240"/>
      <c r="BE151" s="330"/>
      <c r="BF151" s="328"/>
      <c r="BG151" s="328"/>
      <c r="BH151" s="244"/>
      <c r="BI151" s="244"/>
      <c r="BJ151" s="238"/>
      <c r="BK151" s="245"/>
      <c r="BL151" s="245"/>
      <c r="BM151" s="245"/>
      <c r="BN151" s="248"/>
      <c r="BO151" s="245"/>
      <c r="BP151" s="245"/>
      <c r="BQ151" s="245"/>
      <c r="BR151" s="245"/>
      <c r="BS151" s="249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77">
        <f t="shared" si="69"/>
        <v>0</v>
      </c>
      <c r="T152" s="170"/>
      <c r="U152" s="170"/>
      <c r="V152" s="170"/>
      <c r="W152" s="170"/>
      <c r="X152" s="170"/>
      <c r="Y152" s="170"/>
      <c r="Z152" s="290">
        <f t="shared" si="81"/>
        <v>0</v>
      </c>
      <c r="AA152" s="168"/>
      <c r="AB152" s="176"/>
      <c r="AC152" s="177"/>
      <c r="AD152" s="177"/>
      <c r="AE152" s="294">
        <f t="shared" si="60"/>
        <v>0</v>
      </c>
      <c r="AF152" s="295">
        <f t="shared" si="61"/>
        <v>10</v>
      </c>
      <c r="AG152" s="296">
        <f t="shared" si="70"/>
        <v>12</v>
      </c>
      <c r="AH152" s="297">
        <f t="shared" si="62"/>
        <v>0</v>
      </c>
      <c r="AI152" s="95">
        <f t="shared" si="71"/>
        <v>1</v>
      </c>
      <c r="AJ152" s="298">
        <f t="shared" si="63"/>
        <v>0</v>
      </c>
      <c r="AK152" s="97">
        <f t="shared" si="64"/>
        <v>0</v>
      </c>
      <c r="AL152" s="299">
        <f t="shared" si="72"/>
        <v>8</v>
      </c>
      <c r="AM152" s="299">
        <f t="shared" si="73"/>
        <v>0</v>
      </c>
      <c r="AN152" s="297">
        <f t="shared" si="74"/>
        <v>0</v>
      </c>
      <c r="AO152" s="300">
        <f t="shared" si="75"/>
        <v>0</v>
      </c>
      <c r="AP152" s="300">
        <f t="shared" si="76"/>
        <v>0</v>
      </c>
      <c r="AQ152" s="300">
        <f t="shared" si="77"/>
        <v>0</v>
      </c>
      <c r="AR152" s="301">
        <f t="shared" si="78"/>
        <v>8</v>
      </c>
      <c r="AS152" s="302">
        <f t="shared" si="65"/>
        <v>0</v>
      </c>
      <c r="AT152" s="300">
        <f t="shared" si="66"/>
        <v>19</v>
      </c>
      <c r="AU152" s="300">
        <f t="shared" si="79"/>
        <v>0</v>
      </c>
      <c r="AV152" s="300">
        <f t="shared" si="67"/>
        <v>0</v>
      </c>
      <c r="AW152" s="300">
        <f t="shared" si="68"/>
        <v>1</v>
      </c>
      <c r="AX152" s="383">
        <f t="shared" si="80"/>
        <v>27</v>
      </c>
      <c r="AY152" s="176"/>
      <c r="AZ152" s="327"/>
      <c r="BA152" s="237"/>
      <c r="BB152" s="238"/>
      <c r="BC152" s="328"/>
      <c r="BD152" s="240"/>
      <c r="BE152" s="330"/>
      <c r="BF152" s="328"/>
      <c r="BG152" s="328"/>
      <c r="BH152" s="244"/>
      <c r="BI152" s="244"/>
      <c r="BJ152" s="238"/>
      <c r="BK152" s="245"/>
      <c r="BL152" s="245"/>
      <c r="BM152" s="245"/>
      <c r="BN152" s="248"/>
      <c r="BO152" s="245"/>
      <c r="BP152" s="245"/>
      <c r="BQ152" s="245"/>
      <c r="BR152" s="245"/>
      <c r="BS152" s="249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77">
        <f t="shared" si="69"/>
        <v>0</v>
      </c>
      <c r="T153" s="197"/>
      <c r="U153" s="197"/>
      <c r="V153" s="197"/>
      <c r="W153" s="197"/>
      <c r="X153" s="170"/>
      <c r="Y153" s="170"/>
      <c r="Z153" s="290">
        <f t="shared" si="81"/>
        <v>0</v>
      </c>
      <c r="AA153" s="168"/>
      <c r="AB153" s="176"/>
      <c r="AC153" s="177"/>
      <c r="AD153" s="177"/>
      <c r="AE153" s="294">
        <f t="shared" si="60"/>
        <v>0</v>
      </c>
      <c r="AF153" s="295">
        <f t="shared" si="61"/>
        <v>10</v>
      </c>
      <c r="AG153" s="296">
        <f t="shared" si="70"/>
        <v>12</v>
      </c>
      <c r="AH153" s="297">
        <f t="shared" si="62"/>
        <v>0</v>
      </c>
      <c r="AI153" s="95">
        <f t="shared" si="71"/>
        <v>1</v>
      </c>
      <c r="AJ153" s="298">
        <f t="shared" si="63"/>
        <v>0</v>
      </c>
      <c r="AK153" s="97">
        <f t="shared" si="64"/>
        <v>0</v>
      </c>
      <c r="AL153" s="299">
        <f t="shared" si="72"/>
        <v>8</v>
      </c>
      <c r="AM153" s="299">
        <f t="shared" si="73"/>
        <v>0</v>
      </c>
      <c r="AN153" s="297">
        <f t="shared" si="74"/>
        <v>0</v>
      </c>
      <c r="AO153" s="300">
        <f t="shared" si="75"/>
        <v>0</v>
      </c>
      <c r="AP153" s="300">
        <f t="shared" si="76"/>
        <v>0</v>
      </c>
      <c r="AQ153" s="300">
        <f t="shared" si="77"/>
        <v>0</v>
      </c>
      <c r="AR153" s="301">
        <f t="shared" si="78"/>
        <v>8</v>
      </c>
      <c r="AS153" s="302">
        <f t="shared" si="65"/>
        <v>0</v>
      </c>
      <c r="AT153" s="300">
        <f t="shared" si="66"/>
        <v>0</v>
      </c>
      <c r="AU153" s="300">
        <f t="shared" si="79"/>
        <v>0</v>
      </c>
      <c r="AV153" s="300">
        <f t="shared" si="67"/>
        <v>0</v>
      </c>
      <c r="AW153" s="300">
        <f t="shared" si="68"/>
        <v>1</v>
      </c>
      <c r="AX153" s="383">
        <f t="shared" si="80"/>
        <v>8</v>
      </c>
      <c r="AY153" s="176"/>
      <c r="AZ153" s="327"/>
      <c r="BA153" s="237"/>
      <c r="BB153" s="238"/>
      <c r="BC153" s="328"/>
      <c r="BD153" s="240"/>
      <c r="BE153" s="330"/>
      <c r="BF153" s="328"/>
      <c r="BG153" s="328"/>
      <c r="BH153" s="244"/>
      <c r="BI153" s="244"/>
      <c r="BJ153" s="238"/>
      <c r="BK153" s="245"/>
      <c r="BL153" s="245"/>
      <c r="BM153" s="245"/>
      <c r="BN153" s="248"/>
      <c r="BO153" s="245"/>
      <c r="BP153" s="245"/>
      <c r="BQ153" s="245"/>
      <c r="BR153" s="245"/>
      <c r="BS153" s="249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77">
        <f t="shared" si="69"/>
        <v>0</v>
      </c>
      <c r="T154" s="170"/>
      <c r="U154" s="170"/>
      <c r="V154" s="170"/>
      <c r="W154" s="170"/>
      <c r="X154" s="170"/>
      <c r="Y154" s="170"/>
      <c r="Z154" s="290">
        <f t="shared" si="81"/>
        <v>0</v>
      </c>
      <c r="AA154" s="168"/>
      <c r="AB154" s="176"/>
      <c r="AC154" s="177"/>
      <c r="AD154" s="177"/>
      <c r="AE154" s="294">
        <f t="shared" si="60"/>
        <v>0</v>
      </c>
      <c r="AF154" s="295">
        <f t="shared" si="61"/>
        <v>10</v>
      </c>
      <c r="AG154" s="296">
        <f t="shared" si="70"/>
        <v>12</v>
      </c>
      <c r="AH154" s="297">
        <f t="shared" si="62"/>
        <v>0</v>
      </c>
      <c r="AI154" s="95">
        <f t="shared" si="71"/>
        <v>1</v>
      </c>
      <c r="AJ154" s="298">
        <f t="shared" si="63"/>
        <v>0</v>
      </c>
      <c r="AK154" s="97">
        <f t="shared" si="64"/>
        <v>0</v>
      </c>
      <c r="AL154" s="299">
        <f t="shared" si="72"/>
        <v>8</v>
      </c>
      <c r="AM154" s="299">
        <f t="shared" si="73"/>
        <v>0</v>
      </c>
      <c r="AN154" s="297">
        <f t="shared" si="74"/>
        <v>0</v>
      </c>
      <c r="AO154" s="300">
        <f t="shared" si="75"/>
        <v>0</v>
      </c>
      <c r="AP154" s="300">
        <f t="shared" si="76"/>
        <v>0</v>
      </c>
      <c r="AQ154" s="300">
        <f t="shared" si="77"/>
        <v>0</v>
      </c>
      <c r="AR154" s="301">
        <f t="shared" si="78"/>
        <v>8</v>
      </c>
      <c r="AS154" s="302">
        <f t="shared" si="65"/>
        <v>0</v>
      </c>
      <c r="AT154" s="300">
        <f t="shared" si="66"/>
        <v>0</v>
      </c>
      <c r="AU154" s="300">
        <f t="shared" si="79"/>
        <v>0</v>
      </c>
      <c r="AV154" s="300">
        <f t="shared" si="67"/>
        <v>0</v>
      </c>
      <c r="AW154" s="300">
        <f t="shared" si="68"/>
        <v>1</v>
      </c>
      <c r="AX154" s="383">
        <f t="shared" si="80"/>
        <v>8</v>
      </c>
      <c r="AY154" s="176"/>
      <c r="AZ154" s="327"/>
      <c r="BA154" s="237"/>
      <c r="BB154" s="238"/>
      <c r="BC154" s="328"/>
      <c r="BD154" s="240"/>
      <c r="BE154" s="330"/>
      <c r="BF154" s="328"/>
      <c r="BG154" s="328"/>
      <c r="BH154" s="244"/>
      <c r="BI154" s="244"/>
      <c r="BJ154" s="238"/>
      <c r="BK154" s="245"/>
      <c r="BL154" s="245"/>
      <c r="BM154" s="245"/>
      <c r="BN154" s="248"/>
      <c r="BO154" s="245"/>
      <c r="BP154" s="245"/>
      <c r="BQ154" s="245"/>
      <c r="BR154" s="245"/>
      <c r="BS154" s="249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77">
        <f t="shared" si="69"/>
        <v>0</v>
      </c>
      <c r="T155" s="170"/>
      <c r="U155" s="170"/>
      <c r="V155" s="170"/>
      <c r="W155" s="170"/>
      <c r="X155" s="170"/>
      <c r="Y155" s="170"/>
      <c r="Z155" s="290">
        <f t="shared" si="81"/>
        <v>0</v>
      </c>
      <c r="AA155" s="168"/>
      <c r="AB155" s="176"/>
      <c r="AC155" s="177"/>
      <c r="AD155" s="177"/>
      <c r="AE155" s="294">
        <f t="shared" si="60"/>
        <v>0</v>
      </c>
      <c r="AF155" s="295">
        <f t="shared" si="61"/>
        <v>10</v>
      </c>
      <c r="AG155" s="296">
        <f t="shared" si="70"/>
        <v>12</v>
      </c>
      <c r="AH155" s="297">
        <f t="shared" si="62"/>
        <v>0</v>
      </c>
      <c r="AI155" s="95">
        <f t="shared" si="71"/>
        <v>1</v>
      </c>
      <c r="AJ155" s="298">
        <f t="shared" si="63"/>
        <v>0</v>
      </c>
      <c r="AK155" s="97">
        <f t="shared" si="64"/>
        <v>0</v>
      </c>
      <c r="AL155" s="299">
        <f t="shared" si="72"/>
        <v>8</v>
      </c>
      <c r="AM155" s="299">
        <f t="shared" si="73"/>
        <v>0</v>
      </c>
      <c r="AN155" s="297">
        <f t="shared" si="74"/>
        <v>0</v>
      </c>
      <c r="AO155" s="300">
        <f t="shared" si="75"/>
        <v>0</v>
      </c>
      <c r="AP155" s="300">
        <f t="shared" si="76"/>
        <v>0</v>
      </c>
      <c r="AQ155" s="300">
        <f t="shared" si="77"/>
        <v>0</v>
      </c>
      <c r="AR155" s="301">
        <f t="shared" si="78"/>
        <v>8</v>
      </c>
      <c r="AS155" s="302">
        <f t="shared" si="65"/>
        <v>0</v>
      </c>
      <c r="AT155" s="300">
        <f t="shared" si="66"/>
        <v>0</v>
      </c>
      <c r="AU155" s="300">
        <f t="shared" si="79"/>
        <v>0</v>
      </c>
      <c r="AV155" s="300">
        <f t="shared" si="67"/>
        <v>0</v>
      </c>
      <c r="AW155" s="300">
        <f t="shared" si="68"/>
        <v>1</v>
      </c>
      <c r="AX155" s="383">
        <f t="shared" si="80"/>
        <v>8</v>
      </c>
      <c r="AY155" s="176"/>
      <c r="AZ155" s="327"/>
      <c r="BA155" s="237"/>
      <c r="BB155" s="238"/>
      <c r="BC155" s="328"/>
      <c r="BD155" s="240"/>
      <c r="BE155" s="330"/>
      <c r="BF155" s="328"/>
      <c r="BG155" s="328"/>
      <c r="BH155" s="244"/>
      <c r="BI155" s="244"/>
      <c r="BJ155" s="238"/>
      <c r="BK155" s="245"/>
      <c r="BL155" s="245"/>
      <c r="BM155" s="245"/>
      <c r="BN155" s="248"/>
      <c r="BO155" s="245"/>
      <c r="BP155" s="245"/>
      <c r="BQ155" s="245"/>
      <c r="BR155" s="245"/>
      <c r="BS155" s="249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77">
        <f t="shared" si="69"/>
        <v>0</v>
      </c>
      <c r="T156" s="170"/>
      <c r="U156" s="170"/>
      <c r="V156" s="170"/>
      <c r="W156" s="170"/>
      <c r="X156" s="170"/>
      <c r="Y156" s="170"/>
      <c r="Z156" s="290">
        <f t="shared" si="81"/>
        <v>0</v>
      </c>
      <c r="AA156" s="168"/>
      <c r="AB156" s="176"/>
      <c r="AC156" s="177"/>
      <c r="AD156" s="177"/>
      <c r="AE156" s="294">
        <f t="shared" si="60"/>
        <v>0</v>
      </c>
      <c r="AF156" s="295" t="str">
        <f t="shared" si="61"/>
        <v/>
      </c>
      <c r="AG156" s="296" t="str">
        <f t="shared" si="70"/>
        <v/>
      </c>
      <c r="AH156" s="297">
        <f t="shared" si="62"/>
        <v>8</v>
      </c>
      <c r="AI156" s="95">
        <f t="shared" si="71"/>
        <v>1</v>
      </c>
      <c r="AJ156" s="298">
        <f t="shared" si="63"/>
        <v>40</v>
      </c>
      <c r="AK156" s="97">
        <f t="shared" si="64"/>
        <v>0</v>
      </c>
      <c r="AL156" s="299">
        <f t="shared" si="72"/>
        <v>8</v>
      </c>
      <c r="AM156" s="299">
        <f t="shared" si="73"/>
        <v>0</v>
      </c>
      <c r="AN156" s="297">
        <f t="shared" si="74"/>
        <v>1</v>
      </c>
      <c r="AO156" s="300">
        <f t="shared" si="75"/>
        <v>8</v>
      </c>
      <c r="AP156" s="300">
        <f t="shared" si="76"/>
        <v>0</v>
      </c>
      <c r="AQ156" s="300">
        <f t="shared" si="77"/>
        <v>0</v>
      </c>
      <c r="AR156" s="301">
        <f t="shared" si="78"/>
        <v>56</v>
      </c>
      <c r="AS156" s="302">
        <f t="shared" si="65"/>
        <v>0</v>
      </c>
      <c r="AT156" s="300">
        <f t="shared" si="66"/>
        <v>0</v>
      </c>
      <c r="AU156" s="300">
        <f t="shared" si="79"/>
        <v>20</v>
      </c>
      <c r="AV156" s="300">
        <f t="shared" si="67"/>
        <v>0</v>
      </c>
      <c r="AW156" s="300">
        <f t="shared" si="68"/>
        <v>1</v>
      </c>
      <c r="AX156" s="383">
        <f t="shared" si="80"/>
        <v>76</v>
      </c>
      <c r="AY156" s="176"/>
      <c r="AZ156" s="327"/>
      <c r="BA156" s="237"/>
      <c r="BB156" s="238"/>
      <c r="BC156" s="328"/>
      <c r="BD156" s="240"/>
      <c r="BE156" s="330"/>
      <c r="BF156" s="328"/>
      <c r="BG156" s="328"/>
      <c r="BH156" s="244"/>
      <c r="BI156" s="244"/>
      <c r="BJ156" s="238"/>
      <c r="BK156" s="245"/>
      <c r="BL156" s="245"/>
      <c r="BM156" s="245"/>
      <c r="BN156" s="248"/>
      <c r="BO156" s="245"/>
      <c r="BP156" s="245"/>
      <c r="BQ156" s="245"/>
      <c r="BR156" s="245"/>
      <c r="BS156" s="249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77">
        <f t="shared" si="69"/>
        <v>0</v>
      </c>
      <c r="T157" s="170"/>
      <c r="U157" s="170"/>
      <c r="V157" s="170"/>
      <c r="W157" s="170"/>
      <c r="X157" s="170"/>
      <c r="Y157" s="170"/>
      <c r="Z157" s="290">
        <f t="shared" si="81"/>
        <v>0</v>
      </c>
      <c r="AA157" s="168"/>
      <c r="AB157" s="176"/>
      <c r="AC157" s="177"/>
      <c r="AD157" s="177"/>
      <c r="AE157" s="294">
        <f t="shared" si="60"/>
        <v>0</v>
      </c>
      <c r="AF157" s="295">
        <f t="shared" si="61"/>
        <v>10</v>
      </c>
      <c r="AG157" s="296">
        <f t="shared" si="70"/>
        <v>12</v>
      </c>
      <c r="AH157" s="297">
        <f t="shared" si="62"/>
        <v>0</v>
      </c>
      <c r="AI157" s="95">
        <f t="shared" si="71"/>
        <v>1</v>
      </c>
      <c r="AJ157" s="298">
        <f t="shared" si="63"/>
        <v>0</v>
      </c>
      <c r="AK157" s="97">
        <f t="shared" si="64"/>
        <v>0</v>
      </c>
      <c r="AL157" s="299">
        <f t="shared" si="72"/>
        <v>8</v>
      </c>
      <c r="AM157" s="299">
        <f t="shared" si="73"/>
        <v>0</v>
      </c>
      <c r="AN157" s="297">
        <f t="shared" si="74"/>
        <v>0</v>
      </c>
      <c r="AO157" s="300">
        <f t="shared" si="75"/>
        <v>0</v>
      </c>
      <c r="AP157" s="300">
        <f t="shared" si="76"/>
        <v>0</v>
      </c>
      <c r="AQ157" s="300">
        <f t="shared" si="77"/>
        <v>0</v>
      </c>
      <c r="AR157" s="301">
        <f t="shared" si="78"/>
        <v>8</v>
      </c>
      <c r="AS157" s="302">
        <f t="shared" si="65"/>
        <v>0</v>
      </c>
      <c r="AT157" s="300">
        <f t="shared" si="66"/>
        <v>14</v>
      </c>
      <c r="AU157" s="300">
        <f t="shared" si="79"/>
        <v>0</v>
      </c>
      <c r="AV157" s="300">
        <f t="shared" si="67"/>
        <v>0</v>
      </c>
      <c r="AW157" s="300">
        <f t="shared" si="68"/>
        <v>1</v>
      </c>
      <c r="AX157" s="383">
        <f t="shared" si="80"/>
        <v>22</v>
      </c>
      <c r="AY157" s="176"/>
      <c r="AZ157" s="327"/>
      <c r="BA157" s="237"/>
      <c r="BB157" s="238"/>
      <c r="BC157" s="328"/>
      <c r="BD157" s="240"/>
      <c r="BE157" s="330"/>
      <c r="BF157" s="328"/>
      <c r="BG157" s="328"/>
      <c r="BH157" s="244"/>
      <c r="BI157" s="244"/>
      <c r="BJ157" s="238"/>
      <c r="BK157" s="245"/>
      <c r="BL157" s="245"/>
      <c r="BM157" s="245"/>
      <c r="BN157" s="248"/>
      <c r="BO157" s="245"/>
      <c r="BP157" s="245"/>
      <c r="BQ157" s="245"/>
      <c r="BR157" s="245"/>
      <c r="BS157" s="249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77">
        <f t="shared" si="69"/>
        <v>0</v>
      </c>
      <c r="T158" s="170"/>
      <c r="U158" s="170"/>
      <c r="V158" s="170"/>
      <c r="W158" s="170"/>
      <c r="X158" s="170"/>
      <c r="Y158" s="170"/>
      <c r="Z158" s="290">
        <f t="shared" si="81"/>
        <v>0</v>
      </c>
      <c r="AA158" s="168"/>
      <c r="AB158" s="176"/>
      <c r="AC158" s="177"/>
      <c r="AD158" s="177"/>
      <c r="AE158" s="294">
        <f t="shared" si="60"/>
        <v>0</v>
      </c>
      <c r="AF158" s="295">
        <f t="shared" si="61"/>
        <v>10</v>
      </c>
      <c r="AG158" s="296">
        <f t="shared" si="70"/>
        <v>12</v>
      </c>
      <c r="AH158" s="297">
        <f t="shared" si="62"/>
        <v>0</v>
      </c>
      <c r="AI158" s="95">
        <f t="shared" si="71"/>
        <v>1</v>
      </c>
      <c r="AJ158" s="298">
        <f t="shared" si="63"/>
        <v>0</v>
      </c>
      <c r="AK158" s="97">
        <f t="shared" si="64"/>
        <v>0</v>
      </c>
      <c r="AL158" s="299">
        <f t="shared" si="72"/>
        <v>8</v>
      </c>
      <c r="AM158" s="299">
        <f t="shared" si="73"/>
        <v>0</v>
      </c>
      <c r="AN158" s="297">
        <f t="shared" si="74"/>
        <v>0</v>
      </c>
      <c r="AO158" s="300">
        <f t="shared" si="75"/>
        <v>0</v>
      </c>
      <c r="AP158" s="300">
        <f t="shared" si="76"/>
        <v>0</v>
      </c>
      <c r="AQ158" s="300">
        <f t="shared" si="77"/>
        <v>0</v>
      </c>
      <c r="AR158" s="301">
        <f t="shared" si="78"/>
        <v>8</v>
      </c>
      <c r="AS158" s="302">
        <f t="shared" si="65"/>
        <v>0</v>
      </c>
      <c r="AT158" s="300">
        <f t="shared" si="66"/>
        <v>0</v>
      </c>
      <c r="AU158" s="300">
        <f t="shared" si="79"/>
        <v>0</v>
      </c>
      <c r="AV158" s="300">
        <f t="shared" si="67"/>
        <v>0</v>
      </c>
      <c r="AW158" s="300">
        <f t="shared" si="68"/>
        <v>1</v>
      </c>
      <c r="AX158" s="383">
        <f t="shared" si="80"/>
        <v>8</v>
      </c>
      <c r="AY158" s="176"/>
      <c r="AZ158" s="327"/>
      <c r="BA158" s="237"/>
      <c r="BB158" s="238"/>
      <c r="BC158" s="328"/>
      <c r="BD158" s="240"/>
      <c r="BE158" s="330"/>
      <c r="BF158" s="328"/>
      <c r="BG158" s="328"/>
      <c r="BH158" s="244"/>
      <c r="BI158" s="244"/>
      <c r="BJ158" s="238"/>
      <c r="BK158" s="245"/>
      <c r="BL158" s="245"/>
      <c r="BM158" s="245"/>
      <c r="BN158" s="248"/>
      <c r="BO158" s="245"/>
      <c r="BP158" s="245"/>
      <c r="BQ158" s="245"/>
      <c r="BR158" s="245"/>
      <c r="BS158" s="249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77">
        <f t="shared" si="69"/>
        <v>0</v>
      </c>
      <c r="T159" s="170"/>
      <c r="U159" s="170"/>
      <c r="V159" s="170"/>
      <c r="W159" s="170"/>
      <c r="X159" s="170"/>
      <c r="Y159" s="170"/>
      <c r="Z159" s="290">
        <f t="shared" si="81"/>
        <v>0</v>
      </c>
      <c r="AA159" s="168"/>
      <c r="AB159" s="176"/>
      <c r="AC159" s="177"/>
      <c r="AD159" s="177"/>
      <c r="AE159" s="294">
        <f t="shared" si="60"/>
        <v>0</v>
      </c>
      <c r="AF159" s="295">
        <f t="shared" si="61"/>
        <v>10</v>
      </c>
      <c r="AG159" s="296">
        <f t="shared" si="70"/>
        <v>12</v>
      </c>
      <c r="AH159" s="297">
        <f t="shared" si="62"/>
        <v>0</v>
      </c>
      <c r="AI159" s="95">
        <f t="shared" si="71"/>
        <v>1</v>
      </c>
      <c r="AJ159" s="298">
        <f t="shared" si="63"/>
        <v>0</v>
      </c>
      <c r="AK159" s="97">
        <f t="shared" si="64"/>
        <v>0</v>
      </c>
      <c r="AL159" s="299">
        <f t="shared" si="72"/>
        <v>8</v>
      </c>
      <c r="AM159" s="299">
        <f t="shared" si="73"/>
        <v>0</v>
      </c>
      <c r="AN159" s="297">
        <f t="shared" si="74"/>
        <v>0</v>
      </c>
      <c r="AO159" s="300">
        <f t="shared" si="75"/>
        <v>0</v>
      </c>
      <c r="AP159" s="300">
        <f t="shared" si="76"/>
        <v>0</v>
      </c>
      <c r="AQ159" s="300">
        <f t="shared" si="77"/>
        <v>0</v>
      </c>
      <c r="AR159" s="301">
        <f t="shared" si="78"/>
        <v>8</v>
      </c>
      <c r="AS159" s="302">
        <f t="shared" si="65"/>
        <v>0</v>
      </c>
      <c r="AT159" s="300">
        <f t="shared" si="66"/>
        <v>0</v>
      </c>
      <c r="AU159" s="300">
        <f t="shared" si="79"/>
        <v>0</v>
      </c>
      <c r="AV159" s="300">
        <f t="shared" si="67"/>
        <v>0</v>
      </c>
      <c r="AW159" s="300">
        <f t="shared" si="68"/>
        <v>1</v>
      </c>
      <c r="AX159" s="383">
        <f t="shared" si="80"/>
        <v>8</v>
      </c>
      <c r="AY159" s="176"/>
      <c r="AZ159" s="327"/>
      <c r="BA159" s="237"/>
      <c r="BB159" s="238"/>
      <c r="BC159" s="328"/>
      <c r="BD159" s="240"/>
      <c r="BE159" s="330"/>
      <c r="BF159" s="328"/>
      <c r="BG159" s="328"/>
      <c r="BH159" s="244"/>
      <c r="BI159" s="244"/>
      <c r="BJ159" s="238"/>
      <c r="BK159" s="245"/>
      <c r="BL159" s="245"/>
      <c r="BM159" s="245"/>
      <c r="BN159" s="248"/>
      <c r="BO159" s="245"/>
      <c r="BP159" s="245"/>
      <c r="BQ159" s="245"/>
      <c r="BR159" s="245"/>
      <c r="BS159" s="249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77">
        <f t="shared" si="69"/>
        <v>0</v>
      </c>
      <c r="T160" s="170"/>
      <c r="U160" s="170"/>
      <c r="V160" s="170"/>
      <c r="W160" s="170"/>
      <c r="X160" s="170"/>
      <c r="Y160" s="170"/>
      <c r="Z160" s="290">
        <f t="shared" si="81"/>
        <v>0</v>
      </c>
      <c r="AA160" s="168"/>
      <c r="AB160" s="176"/>
      <c r="AC160" s="177"/>
      <c r="AD160" s="177"/>
      <c r="AE160" s="294">
        <f t="shared" si="60"/>
        <v>0</v>
      </c>
      <c r="AF160" s="295">
        <f t="shared" si="61"/>
        <v>10</v>
      </c>
      <c r="AG160" s="296">
        <f t="shared" si="70"/>
        <v>12</v>
      </c>
      <c r="AH160" s="297">
        <f t="shared" si="62"/>
        <v>0</v>
      </c>
      <c r="AI160" s="95">
        <f t="shared" si="71"/>
        <v>1</v>
      </c>
      <c r="AJ160" s="298">
        <f t="shared" si="63"/>
        <v>0</v>
      </c>
      <c r="AK160" s="97">
        <f t="shared" si="64"/>
        <v>0</v>
      </c>
      <c r="AL160" s="299">
        <f t="shared" si="72"/>
        <v>8</v>
      </c>
      <c r="AM160" s="299">
        <f t="shared" si="73"/>
        <v>0</v>
      </c>
      <c r="AN160" s="297">
        <f t="shared" si="74"/>
        <v>0</v>
      </c>
      <c r="AO160" s="300">
        <f t="shared" si="75"/>
        <v>0</v>
      </c>
      <c r="AP160" s="300">
        <f t="shared" si="76"/>
        <v>0</v>
      </c>
      <c r="AQ160" s="300">
        <f t="shared" si="77"/>
        <v>0</v>
      </c>
      <c r="AR160" s="301">
        <f t="shared" si="78"/>
        <v>8</v>
      </c>
      <c r="AS160" s="302">
        <f t="shared" si="65"/>
        <v>0</v>
      </c>
      <c r="AT160" s="300">
        <f t="shared" si="66"/>
        <v>0</v>
      </c>
      <c r="AU160" s="300">
        <f t="shared" si="79"/>
        <v>0</v>
      </c>
      <c r="AV160" s="300">
        <f t="shared" si="67"/>
        <v>0</v>
      </c>
      <c r="AW160" s="300">
        <f t="shared" si="68"/>
        <v>1</v>
      </c>
      <c r="AX160" s="383">
        <f t="shared" si="80"/>
        <v>8</v>
      </c>
      <c r="AY160" s="176"/>
      <c r="AZ160" s="327"/>
      <c r="BA160" s="237"/>
      <c r="BB160" s="238"/>
      <c r="BC160" s="328"/>
      <c r="BD160" s="240"/>
      <c r="BE160" s="330"/>
      <c r="BF160" s="328"/>
      <c r="BG160" s="328"/>
      <c r="BH160" s="244"/>
      <c r="BI160" s="244"/>
      <c r="BJ160" s="238"/>
      <c r="BK160" s="245"/>
      <c r="BL160" s="245"/>
      <c r="BM160" s="245"/>
      <c r="BN160" s="248"/>
      <c r="BO160" s="245"/>
      <c r="BP160" s="245"/>
      <c r="BQ160" s="245"/>
      <c r="BR160" s="245"/>
      <c r="BS160" s="249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77">
        <f t="shared" si="69"/>
        <v>0</v>
      </c>
      <c r="T161" s="170"/>
      <c r="U161" s="170"/>
      <c r="V161" s="170"/>
      <c r="W161" s="170"/>
      <c r="X161" s="170"/>
      <c r="Y161" s="170"/>
      <c r="Z161" s="290">
        <f t="shared" si="81"/>
        <v>0</v>
      </c>
      <c r="AA161" s="168"/>
      <c r="AB161" s="176"/>
      <c r="AC161" s="177"/>
      <c r="AD161" s="177"/>
      <c r="AE161" s="294">
        <f t="shared" ref="AE161:AE183" si="83">IF(上课周数三14=0,0,(兼职课时三14+正常上课课时数三14+代课课时数三14-缺课时三14)/上课周数三14)</f>
        <v>0</v>
      </c>
      <c r="AF161" s="295">
        <f t="shared" ref="AF161:AF183" si="8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1" s="296">
        <f t="shared" si="70"/>
        <v>12</v>
      </c>
      <c r="AH161" s="297">
        <f t="shared" si="62"/>
        <v>0</v>
      </c>
      <c r="AI161" s="95">
        <f t="shared" si="71"/>
        <v>1</v>
      </c>
      <c r="AJ161" s="298">
        <f t="shared" ref="AJ161:AJ183" si="8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1" s="97">
        <f t="shared" si="64"/>
        <v>0</v>
      </c>
      <c r="AL161" s="299">
        <f t="shared" si="72"/>
        <v>8</v>
      </c>
      <c r="AM161" s="299">
        <f t="shared" si="73"/>
        <v>0</v>
      </c>
      <c r="AN161" s="297">
        <f t="shared" si="74"/>
        <v>0</v>
      </c>
      <c r="AO161" s="300">
        <f t="shared" si="75"/>
        <v>0</v>
      </c>
      <c r="AP161" s="300">
        <f t="shared" si="76"/>
        <v>0</v>
      </c>
      <c r="AQ161" s="300">
        <f t="shared" si="77"/>
        <v>0</v>
      </c>
      <c r="AR161" s="301">
        <f t="shared" si="78"/>
        <v>8</v>
      </c>
      <c r="AS161" s="302">
        <f t="shared" ref="AS161:AS183" si="86">IF(党职务1="党支书",上课周数三14*3.5,IF(党职务1="党支委",上课周数三14*0.5,0))</f>
        <v>0</v>
      </c>
      <c r="AT161" s="300">
        <f t="shared" ref="AT161:AT183" si="8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1" s="300">
        <f t="shared" si="79"/>
        <v>0</v>
      </c>
      <c r="AV161" s="300">
        <f t="shared" ref="AV161:AV183" si="8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1" s="300">
        <f t="shared" si="68"/>
        <v>1</v>
      </c>
      <c r="AX161" s="383">
        <f t="shared" si="80"/>
        <v>26</v>
      </c>
      <c r="AY161" s="176"/>
      <c r="AZ161" s="327"/>
      <c r="BA161" s="237"/>
      <c r="BB161" s="238"/>
      <c r="BC161" s="328"/>
      <c r="BD161" s="240"/>
      <c r="BE161" s="330"/>
      <c r="BF161" s="328"/>
      <c r="BG161" s="328"/>
      <c r="BH161" s="244"/>
      <c r="BI161" s="244"/>
      <c r="BJ161" s="238"/>
      <c r="BK161" s="245"/>
      <c r="BL161" s="245"/>
      <c r="BM161" s="245"/>
      <c r="BN161" s="248"/>
      <c r="BO161" s="245"/>
      <c r="BP161" s="245"/>
      <c r="BQ161" s="245"/>
      <c r="BR161" s="245"/>
      <c r="BS161" s="249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77">
        <f t="shared" si="69"/>
        <v>0</v>
      </c>
      <c r="T162" s="170"/>
      <c r="U162" s="170"/>
      <c r="V162" s="170"/>
      <c r="W162" s="170"/>
      <c r="X162" s="170"/>
      <c r="Y162" s="170"/>
      <c r="Z162" s="290">
        <f t="shared" si="81"/>
        <v>0</v>
      </c>
      <c r="AA162" s="168"/>
      <c r="AB162" s="176"/>
      <c r="AC162" s="177"/>
      <c r="AD162" s="177"/>
      <c r="AE162" s="294">
        <f t="shared" si="83"/>
        <v>0</v>
      </c>
      <c r="AF162" s="295">
        <f t="shared" si="84"/>
        <v>10</v>
      </c>
      <c r="AG162" s="296">
        <f t="shared" si="70"/>
        <v>12</v>
      </c>
      <c r="AH162" s="297">
        <f t="shared" si="62"/>
        <v>0</v>
      </c>
      <c r="AI162" s="95">
        <f t="shared" si="71"/>
        <v>1</v>
      </c>
      <c r="AJ162" s="298">
        <f t="shared" si="85"/>
        <v>0</v>
      </c>
      <c r="AK162" s="97">
        <f t="shared" si="64"/>
        <v>0</v>
      </c>
      <c r="AL162" s="299">
        <f t="shared" si="72"/>
        <v>8</v>
      </c>
      <c r="AM162" s="299">
        <f t="shared" si="73"/>
        <v>0</v>
      </c>
      <c r="AN162" s="297">
        <f t="shared" si="74"/>
        <v>0</v>
      </c>
      <c r="AO162" s="300">
        <f t="shared" si="75"/>
        <v>0</v>
      </c>
      <c r="AP162" s="300">
        <f t="shared" si="76"/>
        <v>0</v>
      </c>
      <c r="AQ162" s="300">
        <f t="shared" si="77"/>
        <v>0</v>
      </c>
      <c r="AR162" s="301">
        <f t="shared" si="78"/>
        <v>8</v>
      </c>
      <c r="AS162" s="302">
        <f t="shared" si="86"/>
        <v>0</v>
      </c>
      <c r="AT162" s="300">
        <f t="shared" si="87"/>
        <v>0</v>
      </c>
      <c r="AU162" s="300">
        <f t="shared" si="79"/>
        <v>0</v>
      </c>
      <c r="AV162" s="300">
        <f t="shared" si="88"/>
        <v>0</v>
      </c>
      <c r="AW162" s="300">
        <f t="shared" si="68"/>
        <v>1</v>
      </c>
      <c r="AX162" s="383">
        <f t="shared" si="80"/>
        <v>8</v>
      </c>
      <c r="AY162" s="176"/>
      <c r="AZ162" s="327"/>
      <c r="BA162" s="237"/>
      <c r="BB162" s="238"/>
      <c r="BC162" s="328"/>
      <c r="BD162" s="240"/>
      <c r="BE162" s="330"/>
      <c r="BF162" s="328"/>
      <c r="BG162" s="328"/>
      <c r="BH162" s="244"/>
      <c r="BI162" s="244"/>
      <c r="BJ162" s="238"/>
      <c r="BK162" s="245"/>
      <c r="BL162" s="245"/>
      <c r="BM162" s="245"/>
      <c r="BN162" s="248"/>
      <c r="BO162" s="245"/>
      <c r="BP162" s="245"/>
      <c r="BQ162" s="245"/>
      <c r="BR162" s="245"/>
      <c r="BS162" s="249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77">
        <f t="shared" si="69"/>
        <v>0</v>
      </c>
      <c r="T163" s="170"/>
      <c r="U163" s="170"/>
      <c r="V163" s="170"/>
      <c r="W163" s="170"/>
      <c r="X163" s="170"/>
      <c r="Y163" s="170"/>
      <c r="Z163" s="290">
        <f t="shared" si="81"/>
        <v>0</v>
      </c>
      <c r="AA163" s="168"/>
      <c r="AB163" s="176"/>
      <c r="AC163" s="177"/>
      <c r="AD163" s="177"/>
      <c r="AE163" s="294">
        <f t="shared" si="83"/>
        <v>0</v>
      </c>
      <c r="AF163" s="295">
        <f t="shared" si="84"/>
        <v>10</v>
      </c>
      <c r="AG163" s="296">
        <f t="shared" si="70"/>
        <v>12</v>
      </c>
      <c r="AH163" s="297">
        <f t="shared" si="62"/>
        <v>0</v>
      </c>
      <c r="AI163" s="95">
        <f t="shared" si="71"/>
        <v>1</v>
      </c>
      <c r="AJ163" s="298">
        <f t="shared" si="85"/>
        <v>0</v>
      </c>
      <c r="AK163" s="97">
        <f t="shared" si="64"/>
        <v>0</v>
      </c>
      <c r="AL163" s="299">
        <f t="shared" si="72"/>
        <v>8</v>
      </c>
      <c r="AM163" s="299">
        <f t="shared" si="73"/>
        <v>0</v>
      </c>
      <c r="AN163" s="297">
        <f t="shared" si="74"/>
        <v>0</v>
      </c>
      <c r="AO163" s="300">
        <f t="shared" si="75"/>
        <v>0</v>
      </c>
      <c r="AP163" s="300">
        <f t="shared" si="76"/>
        <v>0</v>
      </c>
      <c r="AQ163" s="300">
        <f t="shared" si="77"/>
        <v>0</v>
      </c>
      <c r="AR163" s="301">
        <f t="shared" si="78"/>
        <v>8</v>
      </c>
      <c r="AS163" s="302">
        <f t="shared" si="86"/>
        <v>0</v>
      </c>
      <c r="AT163" s="300">
        <f t="shared" si="87"/>
        <v>0</v>
      </c>
      <c r="AU163" s="300">
        <f t="shared" si="79"/>
        <v>0</v>
      </c>
      <c r="AV163" s="300">
        <f t="shared" si="88"/>
        <v>0</v>
      </c>
      <c r="AW163" s="300">
        <f t="shared" si="68"/>
        <v>1</v>
      </c>
      <c r="AX163" s="383">
        <f t="shared" si="80"/>
        <v>8</v>
      </c>
      <c r="AY163" s="176"/>
      <c r="AZ163" s="327"/>
      <c r="BA163" s="237"/>
      <c r="BB163" s="238"/>
      <c r="BC163" s="328"/>
      <c r="BD163" s="240"/>
      <c r="BE163" s="330"/>
      <c r="BF163" s="255"/>
      <c r="BG163" s="328"/>
      <c r="BH163" s="244"/>
      <c r="BI163" s="244"/>
      <c r="BJ163" s="238"/>
      <c r="BK163" s="245"/>
      <c r="BL163" s="245"/>
      <c r="BM163" s="245"/>
      <c r="BN163" s="248"/>
      <c r="BO163" s="245"/>
      <c r="BP163" s="245"/>
      <c r="BQ163" s="245"/>
      <c r="BR163" s="245"/>
      <c r="BS163" s="249"/>
    </row>
    <row r="164" s="182" customFormat="1" ht="21.6" customHeight="1" spans="1:71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77">
        <f t="shared" ref="S164:S176" si="89">每周课时数三14*上课周数三14</f>
        <v>0</v>
      </c>
      <c r="T164" s="170"/>
      <c r="U164" s="170"/>
      <c r="V164" s="170"/>
      <c r="W164" s="170"/>
      <c r="X164" s="170"/>
      <c r="Y164" s="170"/>
      <c r="Z164" s="290">
        <f t="shared" si="81"/>
        <v>0</v>
      </c>
      <c r="AA164" s="168"/>
      <c r="AB164" s="176"/>
      <c r="AC164" s="177"/>
      <c r="AD164" s="177"/>
      <c r="AE164" s="294">
        <f t="shared" si="83"/>
        <v>0</v>
      </c>
      <c r="AF164" s="295">
        <f t="shared" si="84"/>
        <v>10</v>
      </c>
      <c r="AG164" s="296">
        <f t="shared" si="70"/>
        <v>12</v>
      </c>
      <c r="AH164" s="297">
        <f t="shared" si="62"/>
        <v>0</v>
      </c>
      <c r="AI164" s="95">
        <f t="shared" si="71"/>
        <v>1</v>
      </c>
      <c r="AJ164" s="298">
        <f t="shared" si="85"/>
        <v>0</v>
      </c>
      <c r="AK164" s="97">
        <f t="shared" si="64"/>
        <v>0</v>
      </c>
      <c r="AL164" s="299">
        <f t="shared" si="72"/>
        <v>8</v>
      </c>
      <c r="AM164" s="299">
        <f t="shared" si="73"/>
        <v>0</v>
      </c>
      <c r="AN164" s="297">
        <f t="shared" si="74"/>
        <v>0</v>
      </c>
      <c r="AO164" s="300">
        <f t="shared" si="75"/>
        <v>0</v>
      </c>
      <c r="AP164" s="300">
        <f t="shared" si="76"/>
        <v>0</v>
      </c>
      <c r="AQ164" s="300">
        <f t="shared" si="77"/>
        <v>0</v>
      </c>
      <c r="AR164" s="301">
        <f t="shared" si="78"/>
        <v>8</v>
      </c>
      <c r="AS164" s="302">
        <f t="shared" si="86"/>
        <v>0</v>
      </c>
      <c r="AT164" s="300">
        <f t="shared" si="87"/>
        <v>0</v>
      </c>
      <c r="AU164" s="300">
        <f t="shared" si="79"/>
        <v>0</v>
      </c>
      <c r="AV164" s="300">
        <f t="shared" si="88"/>
        <v>0</v>
      </c>
      <c r="AW164" s="300">
        <f t="shared" si="68"/>
        <v>1</v>
      </c>
      <c r="AX164" s="383">
        <f t="shared" si="80"/>
        <v>8</v>
      </c>
      <c r="AY164" s="176"/>
      <c r="AZ164" s="327"/>
      <c r="BA164" s="237"/>
      <c r="BB164" s="238"/>
      <c r="BC164" s="328"/>
      <c r="BD164" s="240"/>
      <c r="BE164" s="330"/>
      <c r="BF164" s="255"/>
      <c r="BG164" s="328"/>
      <c r="BH164" s="244"/>
      <c r="BI164" s="244"/>
      <c r="BJ164" s="238"/>
      <c r="BK164" s="245"/>
      <c r="BL164" s="245"/>
      <c r="BM164" s="245"/>
      <c r="BN164" s="248"/>
      <c r="BO164" s="245"/>
      <c r="BP164" s="245"/>
      <c r="BQ164" s="245"/>
      <c r="BR164" s="245"/>
      <c r="BS164" s="249"/>
    </row>
    <row r="165" s="182" customFormat="1" ht="21.6" customHeight="1" spans="1:71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77">
        <f t="shared" si="89"/>
        <v>0</v>
      </c>
      <c r="T165" s="170"/>
      <c r="U165" s="170"/>
      <c r="V165" s="170"/>
      <c r="W165" s="170"/>
      <c r="X165" s="170"/>
      <c r="Y165" s="170"/>
      <c r="Z165" s="290">
        <f t="shared" si="81"/>
        <v>0</v>
      </c>
      <c r="AA165" s="168"/>
      <c r="AB165" s="176"/>
      <c r="AC165" s="177"/>
      <c r="AD165" s="177"/>
      <c r="AE165" s="294">
        <f t="shared" si="83"/>
        <v>0</v>
      </c>
      <c r="AF165" s="295">
        <f t="shared" si="84"/>
        <v>10</v>
      </c>
      <c r="AG165" s="296">
        <f t="shared" si="70"/>
        <v>12</v>
      </c>
      <c r="AH165" s="297">
        <f t="shared" si="62"/>
        <v>0</v>
      </c>
      <c r="AI165" s="95">
        <f t="shared" si="71"/>
        <v>1</v>
      </c>
      <c r="AJ165" s="298">
        <f t="shared" si="85"/>
        <v>0</v>
      </c>
      <c r="AK165" s="97">
        <f t="shared" si="64"/>
        <v>0</v>
      </c>
      <c r="AL165" s="299">
        <f t="shared" si="72"/>
        <v>8</v>
      </c>
      <c r="AM165" s="299">
        <f t="shared" si="73"/>
        <v>0</v>
      </c>
      <c r="AN165" s="297">
        <f t="shared" si="74"/>
        <v>0</v>
      </c>
      <c r="AO165" s="300">
        <f t="shared" si="75"/>
        <v>0</v>
      </c>
      <c r="AP165" s="300">
        <f t="shared" si="76"/>
        <v>0</v>
      </c>
      <c r="AQ165" s="300">
        <f t="shared" si="77"/>
        <v>0</v>
      </c>
      <c r="AR165" s="301">
        <f t="shared" si="78"/>
        <v>8</v>
      </c>
      <c r="AS165" s="302">
        <f t="shared" si="86"/>
        <v>0</v>
      </c>
      <c r="AT165" s="300">
        <f t="shared" si="87"/>
        <v>14</v>
      </c>
      <c r="AU165" s="300">
        <f t="shared" si="79"/>
        <v>0</v>
      </c>
      <c r="AV165" s="300">
        <f t="shared" si="88"/>
        <v>0</v>
      </c>
      <c r="AW165" s="300">
        <f t="shared" si="68"/>
        <v>1</v>
      </c>
      <c r="AX165" s="383">
        <f t="shared" si="80"/>
        <v>22</v>
      </c>
      <c r="AY165" s="176"/>
      <c r="AZ165" s="327"/>
      <c r="BA165" s="237"/>
      <c r="BB165" s="238"/>
      <c r="BC165" s="328"/>
      <c r="BD165" s="240"/>
      <c r="BE165" s="330"/>
      <c r="BF165" s="255"/>
      <c r="BG165" s="328"/>
      <c r="BH165" s="244"/>
      <c r="BI165" s="244"/>
      <c r="BJ165" s="238"/>
      <c r="BK165" s="245"/>
      <c r="BL165" s="245"/>
      <c r="BM165" s="245"/>
      <c r="BN165" s="248"/>
      <c r="BO165" s="245"/>
      <c r="BP165" s="245"/>
      <c r="BQ165" s="245"/>
      <c r="BR165" s="245"/>
      <c r="BS165" s="249"/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37"/>
      <c r="R166" s="167">
        <v>4</v>
      </c>
      <c r="S166" s="277">
        <f t="shared" si="89"/>
        <v>0</v>
      </c>
      <c r="Z166" s="290">
        <f t="shared" si="81"/>
        <v>0</v>
      </c>
      <c r="AA166" s="168"/>
      <c r="AB166" s="177"/>
      <c r="AE166" s="294">
        <f t="shared" si="83"/>
        <v>0</v>
      </c>
      <c r="AF166" s="295" t="str">
        <f t="shared" si="84"/>
        <v/>
      </c>
      <c r="AG166" s="296" t="str">
        <f t="shared" si="70"/>
        <v/>
      </c>
      <c r="AH166" s="297">
        <f t="shared" si="62"/>
        <v>8</v>
      </c>
      <c r="AI166" s="95">
        <f t="shared" si="71"/>
        <v>1</v>
      </c>
      <c r="AJ166" s="298">
        <f t="shared" si="85"/>
        <v>40</v>
      </c>
      <c r="AK166" s="97">
        <f t="shared" si="64"/>
        <v>0</v>
      </c>
      <c r="AL166" s="299">
        <f t="shared" si="72"/>
        <v>8</v>
      </c>
      <c r="AM166" s="299">
        <f t="shared" si="73"/>
        <v>0</v>
      </c>
      <c r="AN166" s="297">
        <f t="shared" si="74"/>
        <v>1</v>
      </c>
      <c r="AO166" s="300">
        <f t="shared" si="75"/>
        <v>8</v>
      </c>
      <c r="AP166" s="300">
        <f t="shared" si="76"/>
        <v>0</v>
      </c>
      <c r="AQ166" s="300">
        <f t="shared" si="77"/>
        <v>0</v>
      </c>
      <c r="AR166" s="301">
        <f t="shared" si="78"/>
        <v>56</v>
      </c>
      <c r="AS166" s="302">
        <f t="shared" si="86"/>
        <v>0</v>
      </c>
      <c r="AT166" s="300">
        <f t="shared" si="87"/>
        <v>0</v>
      </c>
      <c r="AU166" s="300">
        <f t="shared" si="79"/>
        <v>20</v>
      </c>
      <c r="AV166" s="300">
        <f t="shared" si="88"/>
        <v>0</v>
      </c>
      <c r="AW166" s="300">
        <f t="shared" si="68"/>
        <v>1</v>
      </c>
      <c r="AX166" s="383">
        <f t="shared" si="80"/>
        <v>76</v>
      </c>
    </row>
    <row r="167" s="182" customFormat="1" ht="21.6" customHeight="1" spans="1:50">
      <c r="A167" s="181" t="e">
        <f t="shared" si="82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37"/>
      <c r="R167" s="167">
        <v>4</v>
      </c>
      <c r="S167" s="277">
        <f t="shared" si="89"/>
        <v>0</v>
      </c>
      <c r="Z167" s="290">
        <f t="shared" si="81"/>
        <v>0</v>
      </c>
      <c r="AA167" s="168"/>
      <c r="AB167" s="177"/>
      <c r="AE167" s="294">
        <f t="shared" si="83"/>
        <v>0</v>
      </c>
      <c r="AF167" s="295">
        <f t="shared" si="84"/>
        <v>10</v>
      </c>
      <c r="AG167" s="296">
        <f t="shared" si="70"/>
        <v>12</v>
      </c>
      <c r="AH167" s="297">
        <f t="shared" si="62"/>
        <v>0</v>
      </c>
      <c r="AI167" s="95">
        <f t="shared" si="71"/>
        <v>1</v>
      </c>
      <c r="AJ167" s="298">
        <f t="shared" si="85"/>
        <v>0</v>
      </c>
      <c r="AK167" s="97">
        <f t="shared" si="64"/>
        <v>0</v>
      </c>
      <c r="AL167" s="299">
        <f t="shared" si="72"/>
        <v>8</v>
      </c>
      <c r="AM167" s="299">
        <f t="shared" si="73"/>
        <v>0</v>
      </c>
      <c r="AN167" s="297">
        <f t="shared" si="74"/>
        <v>0</v>
      </c>
      <c r="AO167" s="300">
        <f t="shared" si="75"/>
        <v>0</v>
      </c>
      <c r="AP167" s="300">
        <f t="shared" si="76"/>
        <v>0</v>
      </c>
      <c r="AQ167" s="300">
        <f t="shared" si="77"/>
        <v>0</v>
      </c>
      <c r="AR167" s="301">
        <f t="shared" si="78"/>
        <v>8</v>
      </c>
      <c r="AS167" s="302">
        <f t="shared" si="86"/>
        <v>0</v>
      </c>
      <c r="AT167" s="300">
        <f t="shared" si="87"/>
        <v>0</v>
      </c>
      <c r="AU167" s="300">
        <f t="shared" si="79"/>
        <v>0</v>
      </c>
      <c r="AV167" s="300">
        <f t="shared" si="88"/>
        <v>0</v>
      </c>
      <c r="AW167" s="300">
        <f t="shared" si="68"/>
        <v>1</v>
      </c>
      <c r="AX167" s="383">
        <f t="shared" si="80"/>
        <v>8</v>
      </c>
    </row>
    <row r="168" s="182" customFormat="1" ht="21.6" customHeight="1" spans="1:50">
      <c r="A168" s="181" t="e">
        <f t="shared" si="82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37"/>
      <c r="R168" s="167">
        <v>4</v>
      </c>
      <c r="S168" s="277">
        <f t="shared" si="89"/>
        <v>0</v>
      </c>
      <c r="Z168" s="290">
        <f t="shared" si="81"/>
        <v>0</v>
      </c>
      <c r="AA168" s="168"/>
      <c r="AB168" s="177"/>
      <c r="AE168" s="294">
        <f t="shared" si="83"/>
        <v>0</v>
      </c>
      <c r="AF168" s="295">
        <f t="shared" si="84"/>
        <v>10</v>
      </c>
      <c r="AG168" s="296">
        <f t="shared" si="70"/>
        <v>12</v>
      </c>
      <c r="AH168" s="297">
        <f t="shared" si="62"/>
        <v>0</v>
      </c>
      <c r="AI168" s="95">
        <f t="shared" si="71"/>
        <v>1</v>
      </c>
      <c r="AJ168" s="298">
        <f t="shared" si="85"/>
        <v>0</v>
      </c>
      <c r="AK168" s="97">
        <f t="shared" si="64"/>
        <v>0</v>
      </c>
      <c r="AL168" s="299">
        <f t="shared" si="72"/>
        <v>8</v>
      </c>
      <c r="AM168" s="299">
        <f t="shared" si="73"/>
        <v>0</v>
      </c>
      <c r="AN168" s="297">
        <f t="shared" si="74"/>
        <v>0</v>
      </c>
      <c r="AO168" s="300">
        <f t="shared" si="75"/>
        <v>0</v>
      </c>
      <c r="AP168" s="300">
        <f t="shared" si="76"/>
        <v>0</v>
      </c>
      <c r="AQ168" s="300">
        <f t="shared" si="77"/>
        <v>0</v>
      </c>
      <c r="AR168" s="301">
        <f t="shared" si="78"/>
        <v>8</v>
      </c>
      <c r="AS168" s="302">
        <f t="shared" si="86"/>
        <v>0</v>
      </c>
      <c r="AT168" s="300">
        <f t="shared" si="87"/>
        <v>18</v>
      </c>
      <c r="AU168" s="300">
        <f t="shared" si="79"/>
        <v>0</v>
      </c>
      <c r="AV168" s="300">
        <f t="shared" si="88"/>
        <v>0</v>
      </c>
      <c r="AW168" s="300">
        <f t="shared" si="68"/>
        <v>1</v>
      </c>
      <c r="AX168" s="383">
        <f t="shared" si="80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R169" s="167">
        <v>4</v>
      </c>
      <c r="S169" s="277">
        <f t="shared" si="89"/>
        <v>0</v>
      </c>
      <c r="Z169" s="290">
        <f t="shared" si="81"/>
        <v>0</v>
      </c>
      <c r="AA169" s="168"/>
      <c r="AE169" s="294">
        <f t="shared" si="83"/>
        <v>0</v>
      </c>
      <c r="AF169" s="295">
        <f t="shared" si="84"/>
        <v>10</v>
      </c>
      <c r="AG169" s="296">
        <f t="shared" si="70"/>
        <v>12</v>
      </c>
      <c r="AH169" s="297">
        <f t="shared" si="62"/>
        <v>0</v>
      </c>
      <c r="AI169" s="95">
        <f t="shared" si="71"/>
        <v>1</v>
      </c>
      <c r="AJ169" s="298">
        <f t="shared" si="85"/>
        <v>0</v>
      </c>
      <c r="AK169" s="97">
        <f t="shared" si="64"/>
        <v>0</v>
      </c>
      <c r="AL169" s="299">
        <f t="shared" si="72"/>
        <v>8</v>
      </c>
      <c r="AM169" s="299">
        <f t="shared" si="73"/>
        <v>0</v>
      </c>
      <c r="AN169" s="297">
        <f t="shared" si="74"/>
        <v>0</v>
      </c>
      <c r="AO169" s="300">
        <f t="shared" si="75"/>
        <v>0</v>
      </c>
      <c r="AP169" s="300">
        <f t="shared" si="76"/>
        <v>0</v>
      </c>
      <c r="AQ169" s="300">
        <f t="shared" si="77"/>
        <v>0</v>
      </c>
      <c r="AR169" s="301">
        <f t="shared" si="78"/>
        <v>8</v>
      </c>
      <c r="AS169" s="302">
        <f t="shared" si="86"/>
        <v>0</v>
      </c>
      <c r="AT169" s="300">
        <f t="shared" si="87"/>
        <v>14</v>
      </c>
      <c r="AU169" s="300">
        <f t="shared" si="79"/>
        <v>0</v>
      </c>
      <c r="AV169" s="300">
        <f t="shared" si="88"/>
        <v>0</v>
      </c>
      <c r="AW169" s="300">
        <f t="shared" si="68"/>
        <v>1</v>
      </c>
      <c r="AX169" s="383">
        <f t="shared" si="80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R170" s="167">
        <v>4</v>
      </c>
      <c r="S170" s="277">
        <f t="shared" si="89"/>
        <v>0</v>
      </c>
      <c r="Z170" s="290">
        <f t="shared" si="81"/>
        <v>0</v>
      </c>
      <c r="AA170" s="168"/>
      <c r="AE170" s="294">
        <f t="shared" si="83"/>
        <v>0</v>
      </c>
      <c r="AF170" s="295">
        <f t="shared" si="84"/>
        <v>10</v>
      </c>
      <c r="AG170" s="296">
        <f t="shared" si="70"/>
        <v>12</v>
      </c>
      <c r="AH170" s="297">
        <f t="shared" si="62"/>
        <v>0</v>
      </c>
      <c r="AI170" s="95">
        <f t="shared" si="71"/>
        <v>1</v>
      </c>
      <c r="AJ170" s="298">
        <f t="shared" si="85"/>
        <v>0</v>
      </c>
      <c r="AK170" s="97">
        <f t="shared" si="64"/>
        <v>0</v>
      </c>
      <c r="AL170" s="299">
        <f t="shared" si="72"/>
        <v>8</v>
      </c>
      <c r="AM170" s="299">
        <f t="shared" si="73"/>
        <v>0</v>
      </c>
      <c r="AN170" s="297">
        <f t="shared" si="74"/>
        <v>0</v>
      </c>
      <c r="AO170" s="300">
        <f t="shared" si="75"/>
        <v>0</v>
      </c>
      <c r="AP170" s="300">
        <f t="shared" si="76"/>
        <v>0</v>
      </c>
      <c r="AQ170" s="300">
        <f t="shared" si="77"/>
        <v>0</v>
      </c>
      <c r="AR170" s="301">
        <f t="shared" si="78"/>
        <v>8</v>
      </c>
      <c r="AS170" s="302">
        <f t="shared" si="86"/>
        <v>0</v>
      </c>
      <c r="AT170" s="300">
        <f t="shared" si="87"/>
        <v>0</v>
      </c>
      <c r="AU170" s="300">
        <f t="shared" si="79"/>
        <v>0</v>
      </c>
      <c r="AV170" s="300">
        <f t="shared" si="88"/>
        <v>0</v>
      </c>
      <c r="AW170" s="300">
        <f t="shared" si="68"/>
        <v>1</v>
      </c>
      <c r="AX170" s="383">
        <f t="shared" si="80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R171" s="167">
        <v>4</v>
      </c>
      <c r="S171" s="277">
        <f t="shared" si="89"/>
        <v>0</v>
      </c>
      <c r="Z171" s="290">
        <f t="shared" si="81"/>
        <v>0</v>
      </c>
      <c r="AA171" s="168"/>
      <c r="AE171" s="294">
        <f t="shared" si="83"/>
        <v>0</v>
      </c>
      <c r="AF171" s="295">
        <f t="shared" si="84"/>
        <v>10</v>
      </c>
      <c r="AG171" s="296">
        <f t="shared" si="70"/>
        <v>12</v>
      </c>
      <c r="AH171" s="297">
        <f t="shared" si="62"/>
        <v>0</v>
      </c>
      <c r="AI171" s="95">
        <f t="shared" si="71"/>
        <v>1</v>
      </c>
      <c r="AJ171" s="298">
        <f t="shared" si="85"/>
        <v>0</v>
      </c>
      <c r="AK171" s="97">
        <f t="shared" si="64"/>
        <v>0</v>
      </c>
      <c r="AL171" s="299">
        <f t="shared" si="72"/>
        <v>8</v>
      </c>
      <c r="AM171" s="299">
        <f t="shared" si="73"/>
        <v>0</v>
      </c>
      <c r="AN171" s="297">
        <f t="shared" si="74"/>
        <v>0</v>
      </c>
      <c r="AO171" s="300">
        <f t="shared" si="75"/>
        <v>0</v>
      </c>
      <c r="AP171" s="300">
        <f t="shared" si="76"/>
        <v>0</v>
      </c>
      <c r="AQ171" s="300">
        <f t="shared" si="77"/>
        <v>0</v>
      </c>
      <c r="AR171" s="301">
        <f t="shared" si="78"/>
        <v>8</v>
      </c>
      <c r="AS171" s="302">
        <f t="shared" si="86"/>
        <v>0</v>
      </c>
      <c r="AT171" s="300">
        <f t="shared" si="87"/>
        <v>0</v>
      </c>
      <c r="AU171" s="300">
        <f t="shared" si="79"/>
        <v>0</v>
      </c>
      <c r="AV171" s="300">
        <f t="shared" si="88"/>
        <v>0</v>
      </c>
      <c r="AW171" s="300">
        <f t="shared" si="68"/>
        <v>1</v>
      </c>
      <c r="AX171" s="383">
        <f t="shared" si="80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77">
        <f t="shared" si="89"/>
        <v>0</v>
      </c>
      <c r="Z172" s="290">
        <f t="shared" si="81"/>
        <v>0</v>
      </c>
      <c r="AA172" s="168"/>
      <c r="AE172" s="294">
        <f t="shared" si="83"/>
        <v>0</v>
      </c>
      <c r="AF172" s="295">
        <f t="shared" si="84"/>
        <v>10</v>
      </c>
      <c r="AG172" s="296">
        <f t="shared" si="70"/>
        <v>12</v>
      </c>
      <c r="AH172" s="297">
        <f t="shared" si="62"/>
        <v>0</v>
      </c>
      <c r="AI172" s="95">
        <f t="shared" si="71"/>
        <v>1</v>
      </c>
      <c r="AJ172" s="298">
        <f t="shared" si="85"/>
        <v>0</v>
      </c>
      <c r="AK172" s="97">
        <f t="shared" si="64"/>
        <v>0</v>
      </c>
      <c r="AL172" s="299">
        <f t="shared" si="72"/>
        <v>8</v>
      </c>
      <c r="AM172" s="299">
        <f t="shared" si="73"/>
        <v>0</v>
      </c>
      <c r="AN172" s="297">
        <f t="shared" si="74"/>
        <v>0</v>
      </c>
      <c r="AO172" s="300">
        <f t="shared" si="75"/>
        <v>0</v>
      </c>
      <c r="AP172" s="300">
        <f t="shared" si="76"/>
        <v>0</v>
      </c>
      <c r="AQ172" s="300">
        <f t="shared" si="77"/>
        <v>0</v>
      </c>
      <c r="AR172" s="301">
        <f t="shared" si="78"/>
        <v>8</v>
      </c>
      <c r="AS172" s="302">
        <f t="shared" si="86"/>
        <v>0</v>
      </c>
      <c r="AT172" s="300">
        <f t="shared" si="87"/>
        <v>0</v>
      </c>
      <c r="AU172" s="300">
        <f t="shared" si="79"/>
        <v>0</v>
      </c>
      <c r="AV172" s="300">
        <f t="shared" si="88"/>
        <v>0</v>
      </c>
      <c r="AW172" s="300">
        <f t="shared" si="68"/>
        <v>1</v>
      </c>
      <c r="AX172" s="383">
        <f t="shared" si="80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77">
        <f t="shared" si="89"/>
        <v>0</v>
      </c>
      <c r="Z173" s="290">
        <f t="shared" si="81"/>
        <v>0</v>
      </c>
      <c r="AA173" s="168"/>
      <c r="AE173" s="294">
        <f t="shared" si="83"/>
        <v>0</v>
      </c>
      <c r="AF173" s="295" t="str">
        <f t="shared" si="84"/>
        <v/>
      </c>
      <c r="AG173" s="296" t="str">
        <f t="shared" si="70"/>
        <v/>
      </c>
      <c r="AH173" s="297">
        <f t="shared" si="62"/>
        <v>6</v>
      </c>
      <c r="AI173" s="95">
        <f t="shared" si="71"/>
        <v>1</v>
      </c>
      <c r="AJ173" s="298">
        <f t="shared" si="85"/>
        <v>40</v>
      </c>
      <c r="AK173" s="97">
        <f t="shared" si="64"/>
        <v>0</v>
      </c>
      <c r="AL173" s="299">
        <f t="shared" si="72"/>
        <v>8</v>
      </c>
      <c r="AM173" s="299">
        <f t="shared" si="73"/>
        <v>0</v>
      </c>
      <c r="AN173" s="297">
        <f t="shared" si="74"/>
        <v>1</v>
      </c>
      <c r="AO173" s="300">
        <f t="shared" si="75"/>
        <v>8</v>
      </c>
      <c r="AP173" s="300">
        <f t="shared" si="76"/>
        <v>0</v>
      </c>
      <c r="AQ173" s="300">
        <f t="shared" si="77"/>
        <v>0</v>
      </c>
      <c r="AR173" s="301">
        <f t="shared" si="78"/>
        <v>56</v>
      </c>
      <c r="AS173" s="302">
        <f t="shared" si="86"/>
        <v>0</v>
      </c>
      <c r="AT173" s="300">
        <f t="shared" si="87"/>
        <v>0</v>
      </c>
      <c r="AU173" s="300">
        <f t="shared" si="79"/>
        <v>22</v>
      </c>
      <c r="AV173" s="300">
        <f t="shared" si="88"/>
        <v>0</v>
      </c>
      <c r="AW173" s="300">
        <f t="shared" si="68"/>
        <v>1</v>
      </c>
      <c r="AX173" s="383">
        <f t="shared" si="80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77">
        <f t="shared" si="89"/>
        <v>0</v>
      </c>
      <c r="Z174" s="290">
        <f t="shared" si="81"/>
        <v>0</v>
      </c>
      <c r="AA174" s="168"/>
      <c r="AE174" s="294">
        <f t="shared" si="83"/>
        <v>0</v>
      </c>
      <c r="AF174" s="295">
        <f t="shared" si="84"/>
        <v>12</v>
      </c>
      <c r="AG174" s="296">
        <f t="shared" si="70"/>
        <v>14</v>
      </c>
      <c r="AH174" s="297">
        <f t="shared" si="62"/>
        <v>0</v>
      </c>
      <c r="AI174" s="95">
        <f t="shared" si="71"/>
        <v>0.83</v>
      </c>
      <c r="AJ174" s="298">
        <f t="shared" si="85"/>
        <v>0</v>
      </c>
      <c r="AK174" s="97">
        <f t="shared" si="64"/>
        <v>0</v>
      </c>
      <c r="AL174" s="299">
        <f t="shared" si="72"/>
        <v>8</v>
      </c>
      <c r="AM174" s="299">
        <v>1</v>
      </c>
      <c r="AN174" s="297">
        <f t="shared" si="74"/>
        <v>0</v>
      </c>
      <c r="AO174" s="300">
        <f t="shared" si="75"/>
        <v>0</v>
      </c>
      <c r="AP174" s="300">
        <f t="shared" si="76"/>
        <v>0</v>
      </c>
      <c r="AQ174" s="300">
        <f t="shared" si="77"/>
        <v>0</v>
      </c>
      <c r="AR174" s="301">
        <f t="shared" si="78"/>
        <v>9</v>
      </c>
      <c r="AS174" s="302">
        <f t="shared" si="86"/>
        <v>0</v>
      </c>
      <c r="AT174" s="300">
        <f t="shared" si="87"/>
        <v>0</v>
      </c>
      <c r="AU174" s="300">
        <f t="shared" si="79"/>
        <v>0</v>
      </c>
      <c r="AV174" s="300">
        <f t="shared" si="88"/>
        <v>0</v>
      </c>
      <c r="AW174" s="300">
        <f t="shared" si="68"/>
        <v>1</v>
      </c>
      <c r="AX174" s="383">
        <f t="shared" si="80"/>
        <v>9</v>
      </c>
    </row>
    <row r="175" s="182" customFormat="1" ht="21.6" customHeight="1" spans="2:59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77">
        <f t="shared" si="89"/>
        <v>0</v>
      </c>
      <c r="Z175" s="290">
        <f t="shared" si="81"/>
        <v>0</v>
      </c>
      <c r="AD175" s="397"/>
      <c r="AE175" s="294">
        <f t="shared" si="83"/>
        <v>0</v>
      </c>
      <c r="AF175" s="295">
        <f t="shared" si="84"/>
        <v>12</v>
      </c>
      <c r="AG175" s="296">
        <f t="shared" si="70"/>
        <v>14</v>
      </c>
      <c r="AH175" s="297">
        <f t="shared" si="62"/>
        <v>0</v>
      </c>
      <c r="AI175" s="95">
        <f t="shared" si="71"/>
        <v>0.83</v>
      </c>
      <c r="AJ175" s="298">
        <f t="shared" si="85"/>
        <v>0</v>
      </c>
      <c r="AK175" s="97">
        <f t="shared" si="64"/>
        <v>0</v>
      </c>
      <c r="AL175" s="299">
        <f t="shared" si="72"/>
        <v>8</v>
      </c>
      <c r="AM175" s="299">
        <v>1</v>
      </c>
      <c r="AN175" s="297">
        <f t="shared" si="74"/>
        <v>0</v>
      </c>
      <c r="AO175" s="300">
        <f t="shared" si="75"/>
        <v>0</v>
      </c>
      <c r="AP175" s="300">
        <f t="shared" si="76"/>
        <v>0</v>
      </c>
      <c r="AQ175" s="300">
        <f t="shared" si="77"/>
        <v>0</v>
      </c>
      <c r="AR175" s="301">
        <f t="shared" si="78"/>
        <v>9</v>
      </c>
      <c r="AS175" s="302">
        <f t="shared" si="86"/>
        <v>0</v>
      </c>
      <c r="AT175" s="300">
        <f t="shared" si="87"/>
        <v>21</v>
      </c>
      <c r="AU175" s="300">
        <f t="shared" si="79"/>
        <v>0</v>
      </c>
      <c r="AV175" s="300">
        <f t="shared" si="88"/>
        <v>0</v>
      </c>
      <c r="AW175" s="300">
        <f t="shared" si="68"/>
        <v>1</v>
      </c>
      <c r="AX175" s="383">
        <f t="shared" si="80"/>
        <v>30</v>
      </c>
      <c r="AY175" s="397"/>
      <c r="AZ175" s="397"/>
      <c r="BA175" s="397"/>
      <c r="BB175" s="397"/>
      <c r="BC175" s="397"/>
      <c r="BD175" s="397"/>
      <c r="BE175" s="397"/>
      <c r="BF175" s="397"/>
      <c r="BG175" s="397"/>
    </row>
    <row r="176" ht="22.5" spans="2:59">
      <c r="B176" s="331" t="s">
        <v>363</v>
      </c>
      <c r="C176" s="331" t="s">
        <v>137</v>
      </c>
      <c r="D176" s="331"/>
      <c r="E176" s="331"/>
      <c r="F176" s="331"/>
      <c r="G176" s="331" t="s">
        <v>364</v>
      </c>
      <c r="H176" s="331">
        <v>2</v>
      </c>
      <c r="I176" s="332"/>
      <c r="J176" s="331"/>
      <c r="K176" s="331"/>
      <c r="L176" s="331"/>
      <c r="M176" s="331"/>
      <c r="N176" s="331"/>
      <c r="O176" s="331"/>
      <c r="P176" s="331"/>
      <c r="Q176" s="331">
        <v>7</v>
      </c>
      <c r="R176" s="333">
        <v>4</v>
      </c>
      <c r="S176" s="287">
        <f t="shared" si="89"/>
        <v>28</v>
      </c>
      <c r="T176" s="331"/>
      <c r="U176" s="331"/>
      <c r="V176" s="331"/>
      <c r="W176" s="331"/>
      <c r="X176" s="331"/>
      <c r="Y176" s="331"/>
      <c r="Z176" s="331">
        <f t="shared" si="81"/>
        <v>28</v>
      </c>
      <c r="AA176" s="331"/>
      <c r="AB176" s="331">
        <v>0</v>
      </c>
      <c r="AC176" s="331"/>
      <c r="AD176" s="334"/>
      <c r="AE176" s="335">
        <f t="shared" si="83"/>
        <v>7</v>
      </c>
      <c r="AF176" s="336">
        <f t="shared" si="84"/>
        <v>14</v>
      </c>
      <c r="AG176" s="337">
        <f t="shared" si="70"/>
        <v>16</v>
      </c>
      <c r="AH176" s="338">
        <f t="shared" si="62"/>
        <v>0</v>
      </c>
      <c r="AI176" s="339">
        <f t="shared" si="71"/>
        <v>0.83</v>
      </c>
      <c r="AJ176" s="340">
        <f t="shared" si="85"/>
        <v>0</v>
      </c>
      <c r="AK176" s="341">
        <f t="shared" si="64"/>
        <v>23.24</v>
      </c>
      <c r="AL176" s="342">
        <f t="shared" si="72"/>
        <v>0</v>
      </c>
      <c r="AM176" s="342">
        <f t="shared" si="73"/>
        <v>0</v>
      </c>
      <c r="AN176" s="338">
        <f t="shared" si="74"/>
        <v>0.5</v>
      </c>
      <c r="AO176" s="207">
        <f t="shared" si="75"/>
        <v>0</v>
      </c>
      <c r="AP176" s="207">
        <f t="shared" si="76"/>
        <v>0</v>
      </c>
      <c r="AQ176" s="207">
        <f t="shared" si="77"/>
        <v>0</v>
      </c>
      <c r="AR176" s="343">
        <f t="shared" si="78"/>
        <v>23.24</v>
      </c>
      <c r="AS176" s="344">
        <f t="shared" si="86"/>
        <v>0</v>
      </c>
      <c r="AT176" s="207">
        <f t="shared" si="87"/>
        <v>0</v>
      </c>
      <c r="AU176" s="207">
        <f t="shared" si="79"/>
        <v>0</v>
      </c>
      <c r="AV176" s="207">
        <f t="shared" si="88"/>
        <v>0</v>
      </c>
      <c r="AW176" s="207">
        <f t="shared" si="68"/>
        <v>1</v>
      </c>
      <c r="AX176" s="345">
        <f t="shared" si="80"/>
        <v>23.24</v>
      </c>
      <c r="AY176" s="334"/>
      <c r="AZ176" s="334"/>
      <c r="BA176" s="334"/>
      <c r="BB176" s="334"/>
      <c r="BC176" s="334"/>
      <c r="BD176" s="334"/>
      <c r="BE176" s="334"/>
      <c r="BF176" s="334"/>
      <c r="BG176" s="334"/>
    </row>
    <row r="177" ht="22.5" spans="19:50">
      <c r="S177" s="396">
        <f t="shared" ref="S177:S178" si="90">周课时三14*上课周数三14</f>
        <v>0</v>
      </c>
      <c r="Z177" s="398">
        <f t="shared" si="81"/>
        <v>0</v>
      </c>
      <c r="AE177" s="399">
        <f t="shared" si="83"/>
        <v>0</v>
      </c>
      <c r="AF177" s="400">
        <f t="shared" si="84"/>
        <v>14</v>
      </c>
      <c r="AG177" s="401">
        <f t="shared" si="70"/>
        <v>16</v>
      </c>
      <c r="AH177" s="402">
        <f t="shared" si="62"/>
        <v>0</v>
      </c>
      <c r="AI177" s="95">
        <f t="shared" si="71"/>
        <v>0.83</v>
      </c>
      <c r="AJ177" s="403">
        <f t="shared" si="85"/>
        <v>0</v>
      </c>
      <c r="AK177" s="97">
        <f t="shared" si="64"/>
        <v>0</v>
      </c>
      <c r="AL177" s="404">
        <f t="shared" si="72"/>
        <v>0</v>
      </c>
      <c r="AM177" s="404">
        <f t="shared" si="73"/>
        <v>0</v>
      </c>
      <c r="AN177" s="402">
        <f t="shared" si="74"/>
        <v>0</v>
      </c>
      <c r="AO177" s="405">
        <f t="shared" si="75"/>
        <v>0</v>
      </c>
      <c r="AP177" s="405">
        <f t="shared" si="76"/>
        <v>0</v>
      </c>
      <c r="AQ177" s="405">
        <f t="shared" si="77"/>
        <v>0</v>
      </c>
      <c r="AR177" s="406">
        <f t="shared" si="78"/>
        <v>0</v>
      </c>
      <c r="AS177" s="407">
        <f t="shared" si="86"/>
        <v>0</v>
      </c>
      <c r="AT177" s="405">
        <f t="shared" si="87"/>
        <v>0</v>
      </c>
      <c r="AU177" s="405">
        <f t="shared" si="79"/>
        <v>0</v>
      </c>
      <c r="AV177" s="405">
        <f t="shared" si="88"/>
        <v>0</v>
      </c>
      <c r="AW177" s="405">
        <f t="shared" si="68"/>
        <v>1</v>
      </c>
      <c r="AX177" s="408">
        <f t="shared" si="80"/>
        <v>0</v>
      </c>
    </row>
    <row r="178" ht="22.5" spans="19:50">
      <c r="S178" s="24">
        <f t="shared" si="90"/>
        <v>0</v>
      </c>
      <c r="Z178" s="290">
        <f t="shared" si="81"/>
        <v>0</v>
      </c>
      <c r="AE178" s="294">
        <f t="shared" si="83"/>
        <v>0</v>
      </c>
      <c r="AF178" s="295">
        <f t="shared" si="84"/>
        <v>14</v>
      </c>
      <c r="AG178" s="296">
        <f t="shared" si="70"/>
        <v>16</v>
      </c>
      <c r="AH178" s="297">
        <f t="shared" si="62"/>
        <v>0</v>
      </c>
      <c r="AI178" s="95">
        <f t="shared" si="71"/>
        <v>0.83</v>
      </c>
      <c r="AJ178" s="298">
        <f t="shared" si="85"/>
        <v>0</v>
      </c>
      <c r="AK178" s="97">
        <f t="shared" si="64"/>
        <v>0</v>
      </c>
      <c r="AL178" s="299">
        <f t="shared" si="72"/>
        <v>0</v>
      </c>
      <c r="AM178" s="299">
        <f t="shared" si="73"/>
        <v>0</v>
      </c>
      <c r="AN178" s="297">
        <f t="shared" si="74"/>
        <v>0</v>
      </c>
      <c r="AO178" s="300">
        <f t="shared" si="75"/>
        <v>0</v>
      </c>
      <c r="AP178" s="300">
        <f t="shared" si="76"/>
        <v>0</v>
      </c>
      <c r="AQ178" s="300">
        <f t="shared" si="77"/>
        <v>0</v>
      </c>
      <c r="AR178" s="301">
        <f t="shared" si="78"/>
        <v>0</v>
      </c>
      <c r="AS178" s="302">
        <f t="shared" si="86"/>
        <v>0</v>
      </c>
      <c r="AT178" s="300">
        <f t="shared" si="87"/>
        <v>0</v>
      </c>
      <c r="AU178" s="300">
        <f t="shared" si="79"/>
        <v>0</v>
      </c>
      <c r="AV178" s="300">
        <f t="shared" si="88"/>
        <v>0</v>
      </c>
      <c r="AW178" s="300">
        <f t="shared" si="68"/>
        <v>1</v>
      </c>
      <c r="AX178" s="383">
        <f t="shared" si="80"/>
        <v>0</v>
      </c>
    </row>
    <row r="179" ht="22.5" spans="19:50">
      <c r="S179" s="24">
        <f t="shared" ref="S179:S186" si="91">周课时三14*上课周数三14</f>
        <v>0</v>
      </c>
      <c r="Z179" s="290">
        <f t="shared" si="81"/>
        <v>0</v>
      </c>
      <c r="AE179" s="294">
        <f t="shared" si="83"/>
        <v>0</v>
      </c>
      <c r="AF179" s="295">
        <f t="shared" si="84"/>
        <v>14</v>
      </c>
      <c r="AG179" s="296">
        <f t="shared" si="70"/>
        <v>16</v>
      </c>
      <c r="AH179" s="297">
        <f t="shared" si="62"/>
        <v>0</v>
      </c>
      <c r="AI179" s="95">
        <f t="shared" si="71"/>
        <v>0.83</v>
      </c>
      <c r="AJ179" s="298">
        <f t="shared" si="85"/>
        <v>0</v>
      </c>
      <c r="AK179" s="97">
        <f t="shared" si="64"/>
        <v>0</v>
      </c>
      <c r="AL179" s="299">
        <f t="shared" si="72"/>
        <v>0</v>
      </c>
      <c r="AM179" s="299">
        <f t="shared" si="73"/>
        <v>0</v>
      </c>
      <c r="AN179" s="297">
        <f t="shared" si="74"/>
        <v>0</v>
      </c>
      <c r="AO179" s="300">
        <f t="shared" si="75"/>
        <v>0</v>
      </c>
      <c r="AP179" s="300">
        <f t="shared" si="76"/>
        <v>0</v>
      </c>
      <c r="AQ179" s="300">
        <f t="shared" si="77"/>
        <v>0</v>
      </c>
      <c r="AR179" s="301">
        <f t="shared" si="78"/>
        <v>0</v>
      </c>
      <c r="AS179" s="302">
        <f t="shared" si="86"/>
        <v>0</v>
      </c>
      <c r="AT179" s="300">
        <f t="shared" si="87"/>
        <v>0</v>
      </c>
      <c r="AU179" s="300">
        <f t="shared" si="79"/>
        <v>0</v>
      </c>
      <c r="AV179" s="300">
        <f t="shared" si="88"/>
        <v>0</v>
      </c>
      <c r="AW179" s="300">
        <f t="shared" si="68"/>
        <v>1</v>
      </c>
      <c r="AX179" s="383">
        <f t="shared" si="80"/>
        <v>0</v>
      </c>
    </row>
    <row r="180" ht="22.5" spans="19:50">
      <c r="S180" s="24">
        <f t="shared" si="91"/>
        <v>0</v>
      </c>
      <c r="Z180" s="290">
        <f t="shared" si="81"/>
        <v>0</v>
      </c>
      <c r="AE180" s="294">
        <f t="shared" si="83"/>
        <v>0</v>
      </c>
      <c r="AF180" s="295">
        <f t="shared" si="84"/>
        <v>14</v>
      </c>
      <c r="AG180" s="296">
        <f t="shared" si="70"/>
        <v>16</v>
      </c>
      <c r="AH180" s="297">
        <f t="shared" si="62"/>
        <v>0</v>
      </c>
      <c r="AI180" s="95">
        <f t="shared" si="71"/>
        <v>0.83</v>
      </c>
      <c r="AJ180" s="298">
        <f t="shared" si="85"/>
        <v>0</v>
      </c>
      <c r="AK180" s="97">
        <f t="shared" si="64"/>
        <v>0</v>
      </c>
      <c r="AL180" s="299">
        <f t="shared" si="72"/>
        <v>0</v>
      </c>
      <c r="AM180" s="299">
        <f t="shared" si="73"/>
        <v>0</v>
      </c>
      <c r="AN180" s="297">
        <f t="shared" si="74"/>
        <v>0</v>
      </c>
      <c r="AO180" s="300">
        <f t="shared" si="75"/>
        <v>0</v>
      </c>
      <c r="AP180" s="300">
        <f t="shared" si="76"/>
        <v>0</v>
      </c>
      <c r="AQ180" s="300">
        <f t="shared" si="77"/>
        <v>0</v>
      </c>
      <c r="AR180" s="301">
        <f t="shared" si="78"/>
        <v>0</v>
      </c>
      <c r="AS180" s="302">
        <f t="shared" si="86"/>
        <v>0</v>
      </c>
      <c r="AT180" s="300">
        <f t="shared" si="87"/>
        <v>0</v>
      </c>
      <c r="AU180" s="300">
        <f t="shared" si="79"/>
        <v>0</v>
      </c>
      <c r="AV180" s="300">
        <f t="shared" si="88"/>
        <v>0</v>
      </c>
      <c r="AW180" s="300">
        <f t="shared" si="68"/>
        <v>1</v>
      </c>
      <c r="AX180" s="383">
        <f t="shared" si="80"/>
        <v>0</v>
      </c>
    </row>
    <row r="181" ht="22.5" spans="19:50">
      <c r="S181" s="24">
        <f t="shared" si="91"/>
        <v>0</v>
      </c>
      <c r="Z181" s="290">
        <f t="shared" si="81"/>
        <v>0</v>
      </c>
      <c r="AE181" s="294">
        <f t="shared" si="83"/>
        <v>0</v>
      </c>
      <c r="AF181" s="295">
        <f t="shared" si="84"/>
        <v>14</v>
      </c>
      <c r="AG181" s="296">
        <f t="shared" si="70"/>
        <v>16</v>
      </c>
      <c r="AH181" s="297">
        <f t="shared" si="62"/>
        <v>0</v>
      </c>
      <c r="AI181" s="95">
        <f t="shared" si="71"/>
        <v>0.83</v>
      </c>
      <c r="AJ181" s="298">
        <f t="shared" si="85"/>
        <v>0</v>
      </c>
      <c r="AK181" s="97">
        <f t="shared" si="64"/>
        <v>0</v>
      </c>
      <c r="AL181" s="299">
        <f t="shared" si="72"/>
        <v>0</v>
      </c>
      <c r="AM181" s="299">
        <f t="shared" si="73"/>
        <v>0</v>
      </c>
      <c r="AN181" s="297">
        <f t="shared" si="74"/>
        <v>0</v>
      </c>
      <c r="AO181" s="300">
        <f t="shared" si="75"/>
        <v>0</v>
      </c>
      <c r="AP181" s="300">
        <f t="shared" si="76"/>
        <v>0</v>
      </c>
      <c r="AQ181" s="300">
        <f t="shared" si="77"/>
        <v>0</v>
      </c>
      <c r="AR181" s="301">
        <f t="shared" si="78"/>
        <v>0</v>
      </c>
      <c r="AS181" s="302">
        <f t="shared" si="86"/>
        <v>0</v>
      </c>
      <c r="AT181" s="300">
        <f t="shared" si="87"/>
        <v>0</v>
      </c>
      <c r="AU181" s="300">
        <f t="shared" si="79"/>
        <v>0</v>
      </c>
      <c r="AV181" s="300">
        <f t="shared" si="88"/>
        <v>0</v>
      </c>
      <c r="AW181" s="300">
        <f t="shared" si="68"/>
        <v>1</v>
      </c>
      <c r="AX181" s="383">
        <f t="shared" si="80"/>
        <v>0</v>
      </c>
    </row>
    <row r="182" ht="22.5" spans="19:50">
      <c r="S182" s="24">
        <f t="shared" si="91"/>
        <v>0</v>
      </c>
      <c r="Z182" s="290">
        <f t="shared" si="81"/>
        <v>0</v>
      </c>
      <c r="AE182" s="294">
        <f t="shared" si="83"/>
        <v>0</v>
      </c>
      <c r="AF182" s="295">
        <f t="shared" si="84"/>
        <v>14</v>
      </c>
      <c r="AG182" s="296">
        <f t="shared" si="70"/>
        <v>16</v>
      </c>
      <c r="AH182" s="297">
        <f t="shared" si="62"/>
        <v>0</v>
      </c>
      <c r="AI182" s="95">
        <f t="shared" si="71"/>
        <v>0.83</v>
      </c>
      <c r="AJ182" s="298">
        <f t="shared" si="85"/>
        <v>0</v>
      </c>
      <c r="AK182" s="97">
        <f t="shared" si="64"/>
        <v>0</v>
      </c>
      <c r="AL182" s="299">
        <f t="shared" si="72"/>
        <v>0</v>
      </c>
      <c r="AM182" s="299">
        <f t="shared" si="73"/>
        <v>0</v>
      </c>
      <c r="AN182" s="297">
        <f t="shared" si="74"/>
        <v>0</v>
      </c>
      <c r="AO182" s="300">
        <f t="shared" si="75"/>
        <v>0</v>
      </c>
      <c r="AP182" s="300">
        <f t="shared" si="76"/>
        <v>0</v>
      </c>
      <c r="AQ182" s="300">
        <f t="shared" si="77"/>
        <v>0</v>
      </c>
      <c r="AR182" s="301">
        <f t="shared" si="78"/>
        <v>0</v>
      </c>
      <c r="AS182" s="302">
        <f t="shared" si="86"/>
        <v>0</v>
      </c>
      <c r="AT182" s="300">
        <f t="shared" si="87"/>
        <v>0</v>
      </c>
      <c r="AU182" s="300">
        <f t="shared" si="79"/>
        <v>0</v>
      </c>
      <c r="AV182" s="300">
        <f t="shared" si="88"/>
        <v>0</v>
      </c>
      <c r="AW182" s="300">
        <f t="shared" si="68"/>
        <v>1</v>
      </c>
      <c r="AX182" s="383">
        <f t="shared" si="80"/>
        <v>0</v>
      </c>
    </row>
    <row r="183" ht="22.5" spans="19:50">
      <c r="S183" s="24">
        <f t="shared" si="91"/>
        <v>0</v>
      </c>
      <c r="Z183" s="290">
        <f t="shared" si="81"/>
        <v>0</v>
      </c>
      <c r="AE183" s="294">
        <f t="shared" si="83"/>
        <v>0</v>
      </c>
      <c r="AF183" s="295">
        <f t="shared" si="84"/>
        <v>14</v>
      </c>
      <c r="AG183" s="296">
        <f t="shared" si="70"/>
        <v>16</v>
      </c>
      <c r="AH183" s="297">
        <f t="shared" si="62"/>
        <v>0</v>
      </c>
      <c r="AI183" s="95">
        <f t="shared" si="71"/>
        <v>0.83</v>
      </c>
      <c r="AJ183" s="298">
        <f t="shared" si="85"/>
        <v>0</v>
      </c>
      <c r="AK183" s="97">
        <f t="shared" si="64"/>
        <v>0</v>
      </c>
      <c r="AL183" s="299">
        <f t="shared" si="72"/>
        <v>0</v>
      </c>
      <c r="AM183" s="299">
        <f t="shared" si="73"/>
        <v>0</v>
      </c>
      <c r="AN183" s="297">
        <f t="shared" si="74"/>
        <v>0</v>
      </c>
      <c r="AO183" s="300">
        <f t="shared" si="75"/>
        <v>0</v>
      </c>
      <c r="AP183" s="300">
        <f t="shared" si="76"/>
        <v>0</v>
      </c>
      <c r="AQ183" s="300">
        <f t="shared" si="77"/>
        <v>0</v>
      </c>
      <c r="AR183" s="301">
        <f t="shared" si="78"/>
        <v>0</v>
      </c>
      <c r="AS183" s="302">
        <f t="shared" si="86"/>
        <v>0</v>
      </c>
      <c r="AT183" s="300">
        <f t="shared" si="87"/>
        <v>0</v>
      </c>
      <c r="AU183" s="300">
        <f t="shared" si="79"/>
        <v>0</v>
      </c>
      <c r="AV183" s="300">
        <f t="shared" si="88"/>
        <v>0</v>
      </c>
      <c r="AW183" s="300">
        <f t="shared" si="68"/>
        <v>1</v>
      </c>
      <c r="AX183" s="383">
        <f t="shared" si="80"/>
        <v>0</v>
      </c>
    </row>
    <row r="184" spans="19:19">
      <c r="S184" s="24">
        <f t="shared" si="91"/>
        <v>0</v>
      </c>
    </row>
    <row r="185" spans="19:19">
      <c r="S185" s="24">
        <f t="shared" si="91"/>
        <v>0</v>
      </c>
    </row>
    <row r="186" spans="19:19">
      <c r="S186" s="24">
        <f t="shared" si="91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BH4:BS165 AZ4:BB165 BD4:BD165 AJ4:AJ183 AF4:AH183 AL4:AX183">
    <cfRule type="expression" dxfId="0" priority="4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Z186"/>
  <sheetViews>
    <sheetView zoomScale="80" zoomScaleNormal="80" workbookViewId="0">
      <pane xSplit="3" ySplit="4" topLeftCell="D92" activePane="bottomRight" state="frozen"/>
      <selection/>
      <selection pane="topRight"/>
      <selection pane="bottomLeft"/>
      <selection pane="bottomRight" activeCell="AB121" sqref="AB121"/>
    </sheetView>
  </sheetViews>
  <sheetFormatPr defaultColWidth="9" defaultRowHeight="13.5"/>
  <cols>
    <col min="1" max="1" width="9" hidden="1" customWidth="1"/>
    <col min="9" max="9" width="10.375" style="205"/>
    <col min="31" max="49" width="8.88333333333333" hidden="1" customWidth="1"/>
    <col min="50" max="50" width="10.6666666666667" hidden="1" customWidth="1"/>
  </cols>
  <sheetData>
    <row r="1" spans="1:50">
      <c r="A1" s="2" t="s">
        <v>365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73" t="s">
        <v>366</v>
      </c>
      <c r="B4" s="274" t="s">
        <v>50</v>
      </c>
      <c r="C4" s="274"/>
      <c r="D4" s="274"/>
      <c r="E4" s="274"/>
      <c r="F4" s="274"/>
      <c r="G4" s="274"/>
      <c r="H4" s="275">
        <v>1</v>
      </c>
      <c r="I4" s="276" t="s">
        <v>51</v>
      </c>
      <c r="J4" s="277"/>
      <c r="K4" s="277">
        <v>6</v>
      </c>
      <c r="L4" s="277">
        <v>2</v>
      </c>
      <c r="M4" s="278"/>
      <c r="N4" s="277"/>
      <c r="O4" s="279" t="s">
        <v>307</v>
      </c>
      <c r="P4" s="280"/>
      <c r="Q4" s="278">
        <v>5</v>
      </c>
      <c r="R4" s="281">
        <v>4</v>
      </c>
      <c r="S4" s="277">
        <f t="shared" ref="S4:S35" si="0">每周课时数三58*上课周数三58</f>
        <v>20</v>
      </c>
      <c r="T4" s="282"/>
      <c r="U4" s="283"/>
      <c r="V4" s="284"/>
      <c r="W4" s="285"/>
      <c r="X4" s="286"/>
      <c r="Y4" s="289"/>
      <c r="Z4" s="290">
        <f t="shared" ref="Z4:Z70" si="1">S4+T4-V4+X4+Y4</f>
        <v>20</v>
      </c>
      <c r="AA4" s="291"/>
      <c r="AB4" s="292"/>
      <c r="AC4" s="293"/>
      <c r="AD4" s="293"/>
      <c r="AE4" s="294">
        <f t="shared" ref="AE4:AE35" si="2">IF(上课周数三58=0,0,(兼职课时三58+正常上课课时数三58+代课时数三58-缺课时数三58)/上课周数三58)</f>
        <v>5</v>
      </c>
      <c r="AF4" s="295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96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97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98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299">
        <f t="shared" ref="AL4:AL35" si="9">IF(OR(年级三58="三",年级三58="3",年级三58=3),2*上课周数三58,0)</f>
        <v>0</v>
      </c>
      <c r="AM4" s="299">
        <f t="shared" ref="AM4:AM35" si="10">IF(学科三58="体",1*上课周数三58,IF(OR(学科三58="语",学科三58="英"),上课周数三58*1,0))</f>
        <v>0</v>
      </c>
      <c r="AN4" s="297">
        <f t="shared" ref="AN4:AN35" si="11">IF(行管职务三58&lt;&gt;"",1,IF(行管职务三58="",平均周课时三58/下线三58))</f>
        <v>0.357142857142857</v>
      </c>
      <c r="AO4" s="300">
        <f t="shared" ref="AO4:AO35" si="12">IF(满量比三58&gt;=1,2*上课周数三58,IF(满量比三58&lt;0.66,0,IF(1&gt;满量比三58&gt;0.66,2*上课周数三58/2)))</f>
        <v>0</v>
      </c>
      <c r="AP4" s="300">
        <f t="shared" ref="AP4:AP35" si="13">晚修次数三58*0.5</f>
        <v>0</v>
      </c>
      <c r="AQ4" s="300">
        <f t="shared" ref="AQ4:AQ35" si="14">辅导课节三58*0.5</f>
        <v>0</v>
      </c>
      <c r="AR4" s="301">
        <f t="shared" ref="AR4:AR67" si="15">干标时三58+教标时三58+高三补时三58+早读体补三58+满量补时三58+辅导补三58+晚修补三58</f>
        <v>16.6</v>
      </c>
      <c r="AS4" s="302">
        <f t="shared" ref="AS4:AS35" si="16">IF(党职务5="党支书",上课周数三58*3.5,IF(党职务5="党支委",上课周数三58*0.5,0))</f>
        <v>0</v>
      </c>
      <c r="AT4" s="300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300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300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300">
        <f t="shared" ref="AW4:AW67" si="20">期系三58</f>
        <v>1</v>
      </c>
      <c r="AX4" s="303">
        <f t="shared" ref="AX4:AX35" si="21">(标准课时合计三58+党职务补贴三58+教管职务补贴三58+行政职务补贴三58+班主任工作奖三58)*当期系数三58</f>
        <v>42.6</v>
      </c>
    </row>
    <row r="5" s="210" customFormat="1" ht="21.6" customHeight="1" spans="1:71">
      <c r="A5" s="206" t="str">
        <f t="shared" ref="A5:A67" si="22">A4</f>
        <v>5-8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77">
        <f t="shared" si="0"/>
        <v>0</v>
      </c>
      <c r="T5" s="53"/>
      <c r="U5" s="53"/>
      <c r="V5" s="53"/>
      <c r="W5" s="54"/>
      <c r="X5" s="53"/>
      <c r="Y5" s="53"/>
      <c r="Z5" s="290">
        <f t="shared" si="1"/>
        <v>0</v>
      </c>
      <c r="AA5" s="76"/>
      <c r="AB5" s="77"/>
      <c r="AC5" s="78"/>
      <c r="AD5" s="78"/>
      <c r="AE5" s="294">
        <f t="shared" si="2"/>
        <v>0</v>
      </c>
      <c r="AF5" s="295" t="str">
        <f t="shared" si="3"/>
        <v/>
      </c>
      <c r="AG5" s="296" t="str">
        <f t="shared" si="4"/>
        <v/>
      </c>
      <c r="AH5" s="297">
        <f t="shared" si="5"/>
        <v>4</v>
      </c>
      <c r="AI5" s="95">
        <f t="shared" si="6"/>
        <v>1</v>
      </c>
      <c r="AJ5" s="298">
        <f t="shared" si="7"/>
        <v>40</v>
      </c>
      <c r="AK5" s="97">
        <f t="shared" si="8"/>
        <v>0</v>
      </c>
      <c r="AL5" s="299">
        <f t="shared" si="9"/>
        <v>0</v>
      </c>
      <c r="AM5" s="299">
        <f t="shared" si="10"/>
        <v>4</v>
      </c>
      <c r="AN5" s="297">
        <f t="shared" si="11"/>
        <v>1</v>
      </c>
      <c r="AO5" s="300">
        <f t="shared" si="12"/>
        <v>8</v>
      </c>
      <c r="AP5" s="300">
        <f t="shared" si="13"/>
        <v>0</v>
      </c>
      <c r="AQ5" s="300">
        <f t="shared" si="14"/>
        <v>0</v>
      </c>
      <c r="AR5" s="301">
        <f t="shared" si="15"/>
        <v>52</v>
      </c>
      <c r="AS5" s="302">
        <f t="shared" si="16"/>
        <v>0</v>
      </c>
      <c r="AT5" s="300">
        <f t="shared" si="17"/>
        <v>0</v>
      </c>
      <c r="AU5" s="300">
        <f t="shared" si="18"/>
        <v>26</v>
      </c>
      <c r="AV5" s="300">
        <f t="shared" si="19"/>
        <v>0</v>
      </c>
      <c r="AW5" s="300">
        <f t="shared" si="20"/>
        <v>1</v>
      </c>
      <c r="AX5" s="303">
        <f t="shared" si="21"/>
        <v>78</v>
      </c>
      <c r="AY5" s="75"/>
      <c r="AZ5" s="304"/>
      <c r="BA5" s="214"/>
      <c r="BB5" s="215"/>
      <c r="BC5" s="305"/>
      <c r="BD5" s="217"/>
      <c r="BE5" s="306"/>
      <c r="BF5" s="305"/>
      <c r="BG5" s="305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5-8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77">
        <f t="shared" si="0"/>
        <v>0</v>
      </c>
      <c r="T6" s="53"/>
      <c r="U6" s="53"/>
      <c r="V6" s="53"/>
      <c r="W6" s="55"/>
      <c r="X6" s="53"/>
      <c r="Y6" s="53"/>
      <c r="Z6" s="290">
        <f t="shared" si="1"/>
        <v>0</v>
      </c>
      <c r="AA6" s="76"/>
      <c r="AB6" s="77"/>
      <c r="AC6" s="78"/>
      <c r="AD6" s="78"/>
      <c r="AE6" s="294">
        <f t="shared" si="2"/>
        <v>0</v>
      </c>
      <c r="AF6" s="295">
        <f t="shared" si="3"/>
        <v>10</v>
      </c>
      <c r="AG6" s="296">
        <f t="shared" si="4"/>
        <v>12</v>
      </c>
      <c r="AH6" s="297">
        <f t="shared" si="5"/>
        <v>0</v>
      </c>
      <c r="AI6" s="95">
        <f t="shared" si="6"/>
        <v>1</v>
      </c>
      <c r="AJ6" s="298">
        <f t="shared" si="7"/>
        <v>0</v>
      </c>
      <c r="AK6" s="97">
        <f t="shared" si="8"/>
        <v>0</v>
      </c>
      <c r="AL6" s="299">
        <f t="shared" si="9"/>
        <v>0</v>
      </c>
      <c r="AM6" s="299">
        <f t="shared" si="10"/>
        <v>4</v>
      </c>
      <c r="AN6" s="297">
        <f t="shared" si="11"/>
        <v>0</v>
      </c>
      <c r="AO6" s="300">
        <f t="shared" si="12"/>
        <v>0</v>
      </c>
      <c r="AP6" s="300">
        <f t="shared" si="13"/>
        <v>0</v>
      </c>
      <c r="AQ6" s="300">
        <f t="shared" si="14"/>
        <v>0</v>
      </c>
      <c r="AR6" s="301">
        <f t="shared" si="15"/>
        <v>4</v>
      </c>
      <c r="AS6" s="302">
        <f t="shared" si="16"/>
        <v>0</v>
      </c>
      <c r="AT6" s="300">
        <f t="shared" si="17"/>
        <v>0</v>
      </c>
      <c r="AU6" s="300">
        <f t="shared" si="18"/>
        <v>0</v>
      </c>
      <c r="AV6" s="300">
        <f t="shared" si="19"/>
        <v>0</v>
      </c>
      <c r="AW6" s="300">
        <f t="shared" si="20"/>
        <v>1</v>
      </c>
      <c r="AX6" s="303">
        <f t="shared" si="21"/>
        <v>4</v>
      </c>
      <c r="AY6" s="75"/>
      <c r="AZ6" s="304"/>
      <c r="BA6" s="214"/>
      <c r="BB6" s="215"/>
      <c r="BC6" s="305"/>
      <c r="BD6" s="217"/>
      <c r="BE6" s="306"/>
      <c r="BF6" s="305"/>
      <c r="BG6" s="305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5-8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77">
        <f t="shared" si="0"/>
        <v>0</v>
      </c>
      <c r="T7" s="53"/>
      <c r="U7" s="53"/>
      <c r="V7" s="53"/>
      <c r="W7" s="55"/>
      <c r="X7" s="53"/>
      <c r="Y7" s="53"/>
      <c r="Z7" s="290">
        <f t="shared" si="1"/>
        <v>0</v>
      </c>
      <c r="AA7" s="76"/>
      <c r="AB7" s="77"/>
      <c r="AC7" s="78"/>
      <c r="AD7" s="78"/>
      <c r="AE7" s="294">
        <f t="shared" si="2"/>
        <v>0</v>
      </c>
      <c r="AF7" s="295">
        <f t="shared" si="3"/>
        <v>10</v>
      </c>
      <c r="AG7" s="296">
        <f t="shared" si="4"/>
        <v>12</v>
      </c>
      <c r="AH7" s="297">
        <f t="shared" si="5"/>
        <v>0</v>
      </c>
      <c r="AI7" s="95">
        <f t="shared" si="6"/>
        <v>1</v>
      </c>
      <c r="AJ7" s="298">
        <f t="shared" si="7"/>
        <v>0</v>
      </c>
      <c r="AK7" s="97">
        <f t="shared" si="8"/>
        <v>0</v>
      </c>
      <c r="AL7" s="299">
        <f t="shared" si="9"/>
        <v>0</v>
      </c>
      <c r="AM7" s="299">
        <f t="shared" si="10"/>
        <v>4</v>
      </c>
      <c r="AN7" s="297">
        <f t="shared" si="11"/>
        <v>0</v>
      </c>
      <c r="AO7" s="300">
        <f t="shared" si="12"/>
        <v>0</v>
      </c>
      <c r="AP7" s="300">
        <f t="shared" si="13"/>
        <v>0</v>
      </c>
      <c r="AQ7" s="300">
        <f t="shared" si="14"/>
        <v>0</v>
      </c>
      <c r="AR7" s="301">
        <f t="shared" si="15"/>
        <v>4</v>
      </c>
      <c r="AS7" s="302">
        <f t="shared" si="16"/>
        <v>0</v>
      </c>
      <c r="AT7" s="300">
        <f t="shared" si="17"/>
        <v>0</v>
      </c>
      <c r="AU7" s="300">
        <f t="shared" si="18"/>
        <v>0</v>
      </c>
      <c r="AV7" s="300">
        <f t="shared" si="19"/>
        <v>0</v>
      </c>
      <c r="AW7" s="300">
        <f t="shared" si="20"/>
        <v>1</v>
      </c>
      <c r="AX7" s="303">
        <f t="shared" si="21"/>
        <v>4</v>
      </c>
      <c r="AY7" s="75"/>
      <c r="AZ7" s="304"/>
      <c r="BA7" s="214"/>
      <c r="BB7" s="215"/>
      <c r="BC7" s="305"/>
      <c r="BD7" s="217"/>
      <c r="BE7" s="306"/>
      <c r="BF7" s="305"/>
      <c r="BG7" s="305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5-8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77">
        <f t="shared" si="0"/>
        <v>0</v>
      </c>
      <c r="T8" s="53"/>
      <c r="U8" s="53"/>
      <c r="V8" s="53"/>
      <c r="W8" s="55"/>
      <c r="X8" s="53"/>
      <c r="Y8" s="53"/>
      <c r="Z8" s="290">
        <f t="shared" si="1"/>
        <v>0</v>
      </c>
      <c r="AA8" s="76"/>
      <c r="AB8" s="77"/>
      <c r="AC8" s="78"/>
      <c r="AD8" s="78"/>
      <c r="AE8" s="294">
        <f t="shared" si="2"/>
        <v>0</v>
      </c>
      <c r="AF8" s="295">
        <f t="shared" si="3"/>
        <v>10</v>
      </c>
      <c r="AG8" s="296">
        <f t="shared" si="4"/>
        <v>12</v>
      </c>
      <c r="AH8" s="297">
        <f t="shared" si="5"/>
        <v>0</v>
      </c>
      <c r="AI8" s="95">
        <f t="shared" si="6"/>
        <v>1</v>
      </c>
      <c r="AJ8" s="298">
        <f t="shared" si="7"/>
        <v>0</v>
      </c>
      <c r="AK8" s="97">
        <f t="shared" si="8"/>
        <v>0</v>
      </c>
      <c r="AL8" s="299">
        <f t="shared" si="9"/>
        <v>0</v>
      </c>
      <c r="AM8" s="299">
        <f t="shared" si="10"/>
        <v>4</v>
      </c>
      <c r="AN8" s="297">
        <f t="shared" si="11"/>
        <v>0</v>
      </c>
      <c r="AO8" s="300">
        <f t="shared" si="12"/>
        <v>0</v>
      </c>
      <c r="AP8" s="300">
        <f t="shared" si="13"/>
        <v>0</v>
      </c>
      <c r="AQ8" s="300">
        <f t="shared" si="14"/>
        <v>0</v>
      </c>
      <c r="AR8" s="301">
        <f t="shared" si="15"/>
        <v>4</v>
      </c>
      <c r="AS8" s="302">
        <f t="shared" si="16"/>
        <v>0</v>
      </c>
      <c r="AT8" s="300">
        <f t="shared" si="17"/>
        <v>18</v>
      </c>
      <c r="AU8" s="300">
        <f t="shared" si="18"/>
        <v>0</v>
      </c>
      <c r="AV8" s="300">
        <f t="shared" si="19"/>
        <v>0</v>
      </c>
      <c r="AW8" s="300">
        <f t="shared" si="20"/>
        <v>1</v>
      </c>
      <c r="AX8" s="303">
        <f t="shared" si="21"/>
        <v>22</v>
      </c>
      <c r="AY8" s="75"/>
      <c r="AZ8" s="304"/>
      <c r="BA8" s="214"/>
      <c r="BB8" s="215"/>
      <c r="BC8" s="305"/>
      <c r="BD8" s="217"/>
      <c r="BE8" s="306"/>
      <c r="BF8" s="305"/>
      <c r="BG8" s="305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5-8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77">
        <f t="shared" si="0"/>
        <v>0</v>
      </c>
      <c r="T9" s="53"/>
      <c r="U9" s="53"/>
      <c r="V9" s="53"/>
      <c r="W9" s="55"/>
      <c r="X9" s="53"/>
      <c r="Y9" s="53"/>
      <c r="Z9" s="290">
        <f t="shared" si="1"/>
        <v>0</v>
      </c>
      <c r="AA9" s="76"/>
      <c r="AB9" s="77"/>
      <c r="AC9" s="78"/>
      <c r="AD9" s="78"/>
      <c r="AE9" s="294">
        <f t="shared" si="2"/>
        <v>0</v>
      </c>
      <c r="AF9" s="295">
        <f t="shared" si="3"/>
        <v>10</v>
      </c>
      <c r="AG9" s="296">
        <f t="shared" si="4"/>
        <v>12</v>
      </c>
      <c r="AH9" s="297">
        <f t="shared" si="5"/>
        <v>0</v>
      </c>
      <c r="AI9" s="95">
        <f t="shared" si="6"/>
        <v>1</v>
      </c>
      <c r="AJ9" s="298">
        <f t="shared" si="7"/>
        <v>0</v>
      </c>
      <c r="AK9" s="97">
        <f t="shared" si="8"/>
        <v>0</v>
      </c>
      <c r="AL9" s="299">
        <f t="shared" si="9"/>
        <v>0</v>
      </c>
      <c r="AM9" s="299">
        <f t="shared" si="10"/>
        <v>4</v>
      </c>
      <c r="AN9" s="297">
        <f t="shared" si="11"/>
        <v>0</v>
      </c>
      <c r="AO9" s="300">
        <f t="shared" si="12"/>
        <v>0</v>
      </c>
      <c r="AP9" s="300">
        <f t="shared" si="13"/>
        <v>0</v>
      </c>
      <c r="AQ9" s="300">
        <f t="shared" si="14"/>
        <v>0</v>
      </c>
      <c r="AR9" s="301">
        <f t="shared" si="15"/>
        <v>4</v>
      </c>
      <c r="AS9" s="302">
        <f t="shared" si="16"/>
        <v>0</v>
      </c>
      <c r="AT9" s="300">
        <f t="shared" si="17"/>
        <v>0</v>
      </c>
      <c r="AU9" s="300">
        <f t="shared" si="18"/>
        <v>0</v>
      </c>
      <c r="AV9" s="300">
        <f t="shared" si="19"/>
        <v>0</v>
      </c>
      <c r="AW9" s="300">
        <f t="shared" si="20"/>
        <v>1</v>
      </c>
      <c r="AX9" s="303">
        <f t="shared" si="21"/>
        <v>4</v>
      </c>
      <c r="AY9" s="75"/>
      <c r="AZ9" s="304"/>
      <c r="BA9" s="214"/>
      <c r="BB9" s="215"/>
      <c r="BC9" s="305"/>
      <c r="BD9" s="217"/>
      <c r="BE9" s="306"/>
      <c r="BF9" s="305"/>
      <c r="BG9" s="305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5-8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77">
        <f t="shared" si="0"/>
        <v>0</v>
      </c>
      <c r="V10" s="53"/>
      <c r="W10" s="55"/>
      <c r="X10" s="53"/>
      <c r="Y10" s="53"/>
      <c r="Z10" s="290">
        <f t="shared" si="1"/>
        <v>0</v>
      </c>
      <c r="AA10" s="76"/>
      <c r="AB10" s="77"/>
      <c r="AC10" s="78"/>
      <c r="AD10" s="78"/>
      <c r="AE10" s="294">
        <f t="shared" si="2"/>
        <v>0</v>
      </c>
      <c r="AF10" s="295" t="str">
        <f t="shared" si="3"/>
        <v/>
      </c>
      <c r="AG10" s="296" t="str">
        <f t="shared" si="4"/>
        <v/>
      </c>
      <c r="AH10" s="297">
        <f t="shared" si="5"/>
        <v>8</v>
      </c>
      <c r="AI10" s="95">
        <f t="shared" si="6"/>
        <v>1</v>
      </c>
      <c r="AJ10" s="298">
        <f t="shared" si="7"/>
        <v>40</v>
      </c>
      <c r="AK10" s="97">
        <f t="shared" si="8"/>
        <v>0</v>
      </c>
      <c r="AL10" s="299">
        <f t="shared" si="9"/>
        <v>0</v>
      </c>
      <c r="AM10" s="299">
        <f t="shared" si="10"/>
        <v>4</v>
      </c>
      <c r="AN10" s="297">
        <f t="shared" si="11"/>
        <v>1</v>
      </c>
      <c r="AO10" s="300">
        <f t="shared" si="12"/>
        <v>8</v>
      </c>
      <c r="AP10" s="300">
        <f t="shared" si="13"/>
        <v>0</v>
      </c>
      <c r="AQ10" s="300">
        <f t="shared" si="14"/>
        <v>0</v>
      </c>
      <c r="AR10" s="301">
        <f t="shared" si="15"/>
        <v>52</v>
      </c>
      <c r="AS10" s="302">
        <f t="shared" si="16"/>
        <v>0</v>
      </c>
      <c r="AT10" s="300">
        <f t="shared" si="17"/>
        <v>0</v>
      </c>
      <c r="AU10" s="300">
        <f t="shared" si="18"/>
        <v>20</v>
      </c>
      <c r="AV10" s="300">
        <f t="shared" si="19"/>
        <v>0</v>
      </c>
      <c r="AW10" s="300">
        <f t="shared" si="20"/>
        <v>1</v>
      </c>
      <c r="AX10" s="303">
        <f t="shared" si="21"/>
        <v>72</v>
      </c>
      <c r="AY10" s="75"/>
      <c r="AZ10" s="304"/>
      <c r="BA10" s="214"/>
      <c r="BB10" s="215"/>
      <c r="BC10" s="305"/>
      <c r="BD10" s="217"/>
      <c r="BE10" s="306"/>
      <c r="BF10" s="305"/>
      <c r="BG10" s="305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5-8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77">
        <f t="shared" si="0"/>
        <v>0</v>
      </c>
      <c r="T11" s="53"/>
      <c r="U11" s="53"/>
      <c r="V11" s="53"/>
      <c r="W11" s="55"/>
      <c r="X11" s="53"/>
      <c r="Y11" s="53"/>
      <c r="Z11" s="290">
        <f t="shared" si="1"/>
        <v>0</v>
      </c>
      <c r="AA11" s="76"/>
      <c r="AB11" s="77"/>
      <c r="AC11" s="78"/>
      <c r="AD11" s="78"/>
      <c r="AE11" s="294">
        <f t="shared" si="2"/>
        <v>0</v>
      </c>
      <c r="AF11" s="295">
        <f t="shared" si="3"/>
        <v>10</v>
      </c>
      <c r="AG11" s="296">
        <f t="shared" si="4"/>
        <v>12</v>
      </c>
      <c r="AH11" s="297">
        <f t="shared" si="5"/>
        <v>0</v>
      </c>
      <c r="AI11" s="95">
        <f t="shared" si="6"/>
        <v>1</v>
      </c>
      <c r="AJ11" s="298">
        <f t="shared" si="7"/>
        <v>0</v>
      </c>
      <c r="AK11" s="97">
        <f t="shared" si="8"/>
        <v>0</v>
      </c>
      <c r="AL11" s="299">
        <f t="shared" si="9"/>
        <v>0</v>
      </c>
      <c r="AM11" s="299">
        <f t="shared" si="10"/>
        <v>4</v>
      </c>
      <c r="AN11" s="297">
        <f t="shared" si="11"/>
        <v>0</v>
      </c>
      <c r="AO11" s="300">
        <f t="shared" si="12"/>
        <v>0</v>
      </c>
      <c r="AP11" s="300">
        <f t="shared" si="13"/>
        <v>0</v>
      </c>
      <c r="AQ11" s="300">
        <f t="shared" si="14"/>
        <v>0</v>
      </c>
      <c r="AR11" s="301">
        <f t="shared" si="15"/>
        <v>4</v>
      </c>
      <c r="AS11" s="302">
        <f t="shared" si="16"/>
        <v>0</v>
      </c>
      <c r="AT11" s="300">
        <f t="shared" si="17"/>
        <v>0</v>
      </c>
      <c r="AU11" s="300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300">
        <f t="shared" si="19"/>
        <v>0</v>
      </c>
      <c r="AW11" s="300">
        <f t="shared" si="20"/>
        <v>1</v>
      </c>
      <c r="AX11" s="303">
        <f t="shared" si="21"/>
        <v>4</v>
      </c>
      <c r="AY11" s="75"/>
      <c r="AZ11" s="304"/>
      <c r="BA11" s="214"/>
      <c r="BB11" s="215"/>
      <c r="BC11" s="305"/>
      <c r="BD11" s="217"/>
      <c r="BE11" s="306"/>
      <c r="BF11" s="305"/>
      <c r="BG11" s="305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5-8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77">
        <f t="shared" si="0"/>
        <v>0</v>
      </c>
      <c r="U12" s="211"/>
      <c r="V12" s="56"/>
      <c r="W12" s="55"/>
      <c r="X12" s="53"/>
      <c r="Y12" s="53"/>
      <c r="Z12" s="290">
        <f t="shared" si="1"/>
        <v>0</v>
      </c>
      <c r="AA12" s="76"/>
      <c r="AB12" s="77"/>
      <c r="AC12" s="78"/>
      <c r="AD12" s="78"/>
      <c r="AE12" s="294">
        <f t="shared" si="2"/>
        <v>0</v>
      </c>
      <c r="AF12" s="295">
        <f t="shared" si="3"/>
        <v>10</v>
      </c>
      <c r="AG12" s="296">
        <f t="shared" si="4"/>
        <v>12</v>
      </c>
      <c r="AH12" s="297">
        <f t="shared" si="5"/>
        <v>0</v>
      </c>
      <c r="AI12" s="95">
        <f t="shared" si="6"/>
        <v>1</v>
      </c>
      <c r="AJ12" s="298">
        <f t="shared" si="7"/>
        <v>0</v>
      </c>
      <c r="AK12" s="97">
        <f t="shared" si="8"/>
        <v>0</v>
      </c>
      <c r="AL12" s="299">
        <f t="shared" si="9"/>
        <v>0</v>
      </c>
      <c r="AM12" s="299">
        <f t="shared" si="10"/>
        <v>4</v>
      </c>
      <c r="AN12" s="297">
        <f t="shared" si="11"/>
        <v>0</v>
      </c>
      <c r="AO12" s="300">
        <f t="shared" si="12"/>
        <v>0</v>
      </c>
      <c r="AP12" s="300">
        <f t="shared" si="13"/>
        <v>0</v>
      </c>
      <c r="AQ12" s="300">
        <f t="shared" si="14"/>
        <v>0</v>
      </c>
      <c r="AR12" s="301">
        <f t="shared" si="15"/>
        <v>4</v>
      </c>
      <c r="AS12" s="302">
        <f t="shared" si="16"/>
        <v>0</v>
      </c>
      <c r="AT12" s="300">
        <f t="shared" si="17"/>
        <v>0</v>
      </c>
      <c r="AU12" s="300">
        <f t="shared" si="18"/>
        <v>0</v>
      </c>
      <c r="AV12" s="300">
        <f t="shared" si="19"/>
        <v>0</v>
      </c>
      <c r="AW12" s="300">
        <f t="shared" si="20"/>
        <v>1</v>
      </c>
      <c r="AX12" s="303">
        <f t="shared" si="21"/>
        <v>4</v>
      </c>
      <c r="AY12" s="75"/>
      <c r="AZ12" s="304"/>
      <c r="BA12" s="214"/>
      <c r="BB12" s="215"/>
      <c r="BC12" s="305"/>
      <c r="BD12" s="217"/>
      <c r="BE12" s="306"/>
      <c r="BF12" s="305"/>
      <c r="BG12" s="305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5-8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77">
        <f t="shared" si="0"/>
        <v>0</v>
      </c>
      <c r="T13" s="53"/>
      <c r="U13" s="53"/>
      <c r="V13" s="53"/>
      <c r="W13" s="55"/>
      <c r="X13" s="53"/>
      <c r="Y13" s="53"/>
      <c r="Z13" s="290">
        <f t="shared" si="1"/>
        <v>0</v>
      </c>
      <c r="AA13" s="76"/>
      <c r="AB13" s="77"/>
      <c r="AC13" s="78"/>
      <c r="AD13" s="78"/>
      <c r="AE13" s="294">
        <f t="shared" si="2"/>
        <v>0</v>
      </c>
      <c r="AF13" s="295">
        <f t="shared" si="3"/>
        <v>10</v>
      </c>
      <c r="AG13" s="296">
        <f t="shared" si="4"/>
        <v>12</v>
      </c>
      <c r="AH13" s="297">
        <f t="shared" si="5"/>
        <v>0</v>
      </c>
      <c r="AI13" s="95">
        <f t="shared" si="6"/>
        <v>1</v>
      </c>
      <c r="AJ13" s="298">
        <f t="shared" si="7"/>
        <v>0</v>
      </c>
      <c r="AK13" s="97">
        <f t="shared" si="8"/>
        <v>0</v>
      </c>
      <c r="AL13" s="299">
        <f t="shared" si="9"/>
        <v>0</v>
      </c>
      <c r="AM13" s="299">
        <f t="shared" si="10"/>
        <v>0</v>
      </c>
      <c r="AN13" s="297">
        <f t="shared" si="11"/>
        <v>0</v>
      </c>
      <c r="AO13" s="300">
        <f t="shared" si="12"/>
        <v>0</v>
      </c>
      <c r="AP13" s="300">
        <f t="shared" si="13"/>
        <v>0</v>
      </c>
      <c r="AQ13" s="300">
        <f t="shared" si="14"/>
        <v>0</v>
      </c>
      <c r="AR13" s="301">
        <f t="shared" si="15"/>
        <v>0</v>
      </c>
      <c r="AS13" s="302">
        <f t="shared" si="16"/>
        <v>0</v>
      </c>
      <c r="AT13" s="300">
        <f t="shared" si="17"/>
        <v>0</v>
      </c>
      <c r="AU13" s="300">
        <f t="shared" si="18"/>
        <v>0</v>
      </c>
      <c r="AV13" s="300">
        <f t="shared" si="19"/>
        <v>0</v>
      </c>
      <c r="AW13" s="300">
        <f t="shared" si="20"/>
        <v>1</v>
      </c>
      <c r="AX13" s="303">
        <f t="shared" si="21"/>
        <v>0</v>
      </c>
      <c r="AY13" s="75"/>
      <c r="AZ13" s="304"/>
      <c r="BA13" s="214"/>
      <c r="BB13" s="215"/>
      <c r="BC13" s="305"/>
      <c r="BD13" s="217"/>
      <c r="BE13" s="306"/>
      <c r="BF13" s="305"/>
      <c r="BG13" s="305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5-8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77">
        <f t="shared" si="0"/>
        <v>0</v>
      </c>
      <c r="T14" s="53"/>
      <c r="U14" s="57"/>
      <c r="V14" s="57"/>
      <c r="W14" s="57"/>
      <c r="X14" s="57"/>
      <c r="Y14" s="57"/>
      <c r="Z14" s="290">
        <f t="shared" si="1"/>
        <v>0</v>
      </c>
      <c r="AA14" s="76"/>
      <c r="AB14" s="77"/>
      <c r="AC14" s="78"/>
      <c r="AD14" s="78"/>
      <c r="AE14" s="294">
        <f t="shared" si="2"/>
        <v>0</v>
      </c>
      <c r="AF14" s="295">
        <f t="shared" si="3"/>
        <v>10</v>
      </c>
      <c r="AG14" s="296">
        <f t="shared" si="4"/>
        <v>12</v>
      </c>
      <c r="AH14" s="297">
        <f t="shared" si="5"/>
        <v>0</v>
      </c>
      <c r="AI14" s="95">
        <f t="shared" si="6"/>
        <v>1</v>
      </c>
      <c r="AJ14" s="298">
        <f t="shared" si="7"/>
        <v>0</v>
      </c>
      <c r="AK14" s="97">
        <f t="shared" si="8"/>
        <v>0</v>
      </c>
      <c r="AL14" s="299">
        <f t="shared" si="9"/>
        <v>0</v>
      </c>
      <c r="AM14" s="299">
        <f t="shared" si="10"/>
        <v>0</v>
      </c>
      <c r="AN14" s="297">
        <f t="shared" si="11"/>
        <v>0</v>
      </c>
      <c r="AO14" s="300">
        <f t="shared" si="12"/>
        <v>0</v>
      </c>
      <c r="AP14" s="300">
        <f t="shared" si="13"/>
        <v>0</v>
      </c>
      <c r="AQ14" s="300">
        <f t="shared" si="14"/>
        <v>0</v>
      </c>
      <c r="AR14" s="301">
        <f t="shared" si="15"/>
        <v>0</v>
      </c>
      <c r="AS14" s="302">
        <f t="shared" si="16"/>
        <v>0</v>
      </c>
      <c r="AT14" s="300">
        <f t="shared" si="17"/>
        <v>0</v>
      </c>
      <c r="AU14" s="300">
        <f t="shared" si="18"/>
        <v>0</v>
      </c>
      <c r="AV14" s="300">
        <f t="shared" si="19"/>
        <v>0</v>
      </c>
      <c r="AW14" s="300">
        <f t="shared" si="20"/>
        <v>1</v>
      </c>
      <c r="AX14" s="303">
        <f t="shared" si="21"/>
        <v>0</v>
      </c>
      <c r="AY14" s="75"/>
      <c r="AZ14" s="304"/>
      <c r="BA14" s="214"/>
      <c r="BB14" s="215"/>
      <c r="BC14" s="305"/>
      <c r="BD14" s="217"/>
      <c r="BE14" s="306"/>
      <c r="BF14" s="305"/>
      <c r="BG14" s="305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5-8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77">
        <f t="shared" si="0"/>
        <v>0</v>
      </c>
      <c r="T15" s="53"/>
      <c r="U15" s="53"/>
      <c r="V15" s="53"/>
      <c r="W15" s="55"/>
      <c r="X15" s="53"/>
      <c r="Y15" s="53"/>
      <c r="Z15" s="290">
        <f t="shared" si="1"/>
        <v>0</v>
      </c>
      <c r="AA15" s="76"/>
      <c r="AB15" s="77"/>
      <c r="AC15" s="78"/>
      <c r="AD15" s="78"/>
      <c r="AE15" s="294">
        <f t="shared" si="2"/>
        <v>0</v>
      </c>
      <c r="AF15" s="295">
        <f t="shared" si="3"/>
        <v>10</v>
      </c>
      <c r="AG15" s="296">
        <f t="shared" si="4"/>
        <v>12</v>
      </c>
      <c r="AH15" s="297">
        <f t="shared" si="5"/>
        <v>0</v>
      </c>
      <c r="AI15" s="95">
        <f t="shared" si="6"/>
        <v>1</v>
      </c>
      <c r="AJ15" s="298">
        <f t="shared" si="7"/>
        <v>0</v>
      </c>
      <c r="AK15" s="97">
        <f t="shared" si="8"/>
        <v>0</v>
      </c>
      <c r="AL15" s="299">
        <f t="shared" si="9"/>
        <v>0</v>
      </c>
      <c r="AM15" s="299">
        <f t="shared" si="10"/>
        <v>0</v>
      </c>
      <c r="AN15" s="297">
        <f t="shared" si="11"/>
        <v>0</v>
      </c>
      <c r="AO15" s="300">
        <f t="shared" si="12"/>
        <v>0</v>
      </c>
      <c r="AP15" s="300">
        <f t="shared" si="13"/>
        <v>0</v>
      </c>
      <c r="AQ15" s="300">
        <f t="shared" si="14"/>
        <v>0</v>
      </c>
      <c r="AR15" s="301">
        <f t="shared" si="15"/>
        <v>0</v>
      </c>
      <c r="AS15" s="302">
        <f t="shared" si="16"/>
        <v>0</v>
      </c>
      <c r="AT15" s="300">
        <f t="shared" si="17"/>
        <v>0</v>
      </c>
      <c r="AU15" s="300">
        <f t="shared" si="18"/>
        <v>0</v>
      </c>
      <c r="AV15" s="300">
        <f t="shared" si="19"/>
        <v>0</v>
      </c>
      <c r="AW15" s="300">
        <f t="shared" si="20"/>
        <v>1</v>
      </c>
      <c r="AX15" s="303">
        <f t="shared" si="21"/>
        <v>0</v>
      </c>
      <c r="AY15" s="75"/>
      <c r="AZ15" s="304"/>
      <c r="BA15" s="214"/>
      <c r="BB15" s="215"/>
      <c r="BC15" s="305"/>
      <c r="BD15" s="217"/>
      <c r="BE15" s="306"/>
      <c r="BF15" s="305"/>
      <c r="BG15" s="305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5-8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77">
        <f t="shared" si="0"/>
        <v>0</v>
      </c>
      <c r="U16" s="211"/>
      <c r="V16" s="53"/>
      <c r="W16" s="55"/>
      <c r="X16" s="53"/>
      <c r="Y16" s="53"/>
      <c r="Z16" s="290">
        <f t="shared" si="1"/>
        <v>0</v>
      </c>
      <c r="AA16" s="76"/>
      <c r="AB16" s="77"/>
      <c r="AC16" s="78"/>
      <c r="AD16" s="78"/>
      <c r="AE16" s="294">
        <f t="shared" si="2"/>
        <v>0</v>
      </c>
      <c r="AF16" s="295">
        <f t="shared" si="3"/>
        <v>10</v>
      </c>
      <c r="AG16" s="296">
        <f t="shared" si="4"/>
        <v>12</v>
      </c>
      <c r="AH16" s="297">
        <f t="shared" si="5"/>
        <v>0</v>
      </c>
      <c r="AI16" s="95">
        <f t="shared" si="6"/>
        <v>1</v>
      </c>
      <c r="AJ16" s="298">
        <f t="shared" si="7"/>
        <v>0</v>
      </c>
      <c r="AK16" s="97">
        <f t="shared" si="8"/>
        <v>0</v>
      </c>
      <c r="AL16" s="299">
        <f t="shared" si="9"/>
        <v>0</v>
      </c>
      <c r="AM16" s="299">
        <f t="shared" si="10"/>
        <v>0</v>
      </c>
      <c r="AN16" s="297">
        <f t="shared" si="11"/>
        <v>0</v>
      </c>
      <c r="AO16" s="300">
        <f t="shared" si="12"/>
        <v>0</v>
      </c>
      <c r="AP16" s="300">
        <f t="shared" si="13"/>
        <v>0</v>
      </c>
      <c r="AQ16" s="300">
        <f t="shared" si="14"/>
        <v>0</v>
      </c>
      <c r="AR16" s="301">
        <f t="shared" si="15"/>
        <v>0</v>
      </c>
      <c r="AS16" s="302">
        <f t="shared" si="16"/>
        <v>2</v>
      </c>
      <c r="AT16" s="300">
        <f t="shared" si="17"/>
        <v>14</v>
      </c>
      <c r="AU16" s="300">
        <f t="shared" si="18"/>
        <v>0</v>
      </c>
      <c r="AV16" s="300">
        <f t="shared" si="19"/>
        <v>0</v>
      </c>
      <c r="AW16" s="300">
        <f t="shared" si="20"/>
        <v>1</v>
      </c>
      <c r="AX16" s="303">
        <f t="shared" si="21"/>
        <v>16</v>
      </c>
      <c r="AY16" s="75"/>
      <c r="AZ16" s="304"/>
      <c r="BA16" s="214"/>
      <c r="BB16" s="215"/>
      <c r="BC16" s="305"/>
      <c r="BD16" s="217"/>
      <c r="BE16" s="306"/>
      <c r="BF16" s="305"/>
      <c r="BG16" s="305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5-8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77">
        <f t="shared" si="0"/>
        <v>0</v>
      </c>
      <c r="T17" s="53"/>
      <c r="U17" s="56"/>
      <c r="V17" s="56"/>
      <c r="W17" s="55"/>
      <c r="X17" s="53"/>
      <c r="Y17" s="53"/>
      <c r="Z17" s="290">
        <f t="shared" si="1"/>
        <v>0</v>
      </c>
      <c r="AA17" s="76"/>
      <c r="AB17" s="77"/>
      <c r="AC17" s="78"/>
      <c r="AD17" s="78"/>
      <c r="AE17" s="294">
        <f t="shared" si="2"/>
        <v>0</v>
      </c>
      <c r="AF17" s="295">
        <f t="shared" si="3"/>
        <v>10</v>
      </c>
      <c r="AG17" s="296">
        <f t="shared" si="4"/>
        <v>12</v>
      </c>
      <c r="AH17" s="297">
        <f t="shared" si="5"/>
        <v>0</v>
      </c>
      <c r="AI17" s="95">
        <f t="shared" si="6"/>
        <v>1</v>
      </c>
      <c r="AJ17" s="298">
        <f t="shared" si="7"/>
        <v>0</v>
      </c>
      <c r="AK17" s="97">
        <f t="shared" si="8"/>
        <v>0</v>
      </c>
      <c r="AL17" s="299">
        <f t="shared" si="9"/>
        <v>0</v>
      </c>
      <c r="AM17" s="299">
        <f t="shared" si="10"/>
        <v>0</v>
      </c>
      <c r="AN17" s="297">
        <f t="shared" si="11"/>
        <v>0</v>
      </c>
      <c r="AO17" s="300">
        <f t="shared" si="12"/>
        <v>0</v>
      </c>
      <c r="AP17" s="300">
        <f t="shared" si="13"/>
        <v>0</v>
      </c>
      <c r="AQ17" s="300">
        <f t="shared" si="14"/>
        <v>0</v>
      </c>
      <c r="AR17" s="301">
        <f t="shared" si="15"/>
        <v>0</v>
      </c>
      <c r="AS17" s="302">
        <f t="shared" si="16"/>
        <v>0</v>
      </c>
      <c r="AT17" s="300">
        <f t="shared" si="17"/>
        <v>0</v>
      </c>
      <c r="AU17" s="300">
        <f t="shared" si="18"/>
        <v>0</v>
      </c>
      <c r="AV17" s="300">
        <f t="shared" si="19"/>
        <v>0</v>
      </c>
      <c r="AW17" s="300">
        <f t="shared" si="20"/>
        <v>1</v>
      </c>
      <c r="AX17" s="303">
        <f t="shared" si="21"/>
        <v>0</v>
      </c>
      <c r="AY17" s="75"/>
      <c r="AZ17" s="304"/>
      <c r="BA17" s="214"/>
      <c r="BB17" s="215"/>
      <c r="BC17" s="305"/>
      <c r="BD17" s="217"/>
      <c r="BE17" s="306"/>
      <c r="BF17" s="305"/>
      <c r="BG17" s="305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5-8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77">
        <f t="shared" si="0"/>
        <v>0</v>
      </c>
      <c r="T18" s="53"/>
      <c r="U18" s="53"/>
      <c r="V18" s="53"/>
      <c r="W18" s="55"/>
      <c r="X18" s="53"/>
      <c r="Y18" s="53"/>
      <c r="Z18" s="290">
        <f t="shared" si="1"/>
        <v>0</v>
      </c>
      <c r="AA18" s="76"/>
      <c r="AB18" s="77"/>
      <c r="AC18" s="78"/>
      <c r="AD18" s="78"/>
      <c r="AE18" s="294">
        <f t="shared" si="2"/>
        <v>0</v>
      </c>
      <c r="AF18" s="295">
        <f t="shared" si="3"/>
        <v>10</v>
      </c>
      <c r="AG18" s="296">
        <f t="shared" si="4"/>
        <v>12</v>
      </c>
      <c r="AH18" s="297">
        <f t="shared" si="5"/>
        <v>0</v>
      </c>
      <c r="AI18" s="95">
        <f t="shared" si="6"/>
        <v>1</v>
      </c>
      <c r="AJ18" s="298">
        <f t="shared" si="7"/>
        <v>0</v>
      </c>
      <c r="AK18" s="97">
        <f t="shared" si="8"/>
        <v>0</v>
      </c>
      <c r="AL18" s="299">
        <f t="shared" si="9"/>
        <v>0</v>
      </c>
      <c r="AM18" s="299">
        <f t="shared" si="10"/>
        <v>0</v>
      </c>
      <c r="AN18" s="297">
        <f t="shared" si="11"/>
        <v>0</v>
      </c>
      <c r="AO18" s="300">
        <f t="shared" si="12"/>
        <v>0</v>
      </c>
      <c r="AP18" s="300">
        <f t="shared" si="13"/>
        <v>0</v>
      </c>
      <c r="AQ18" s="300">
        <f t="shared" si="14"/>
        <v>0</v>
      </c>
      <c r="AR18" s="301">
        <f t="shared" si="15"/>
        <v>0</v>
      </c>
      <c r="AS18" s="302">
        <f t="shared" si="16"/>
        <v>0</v>
      </c>
      <c r="AT18" s="300">
        <f t="shared" si="17"/>
        <v>0</v>
      </c>
      <c r="AU18" s="300">
        <f t="shared" si="18"/>
        <v>0</v>
      </c>
      <c r="AV18" s="300">
        <f t="shared" si="19"/>
        <v>0</v>
      </c>
      <c r="AW18" s="300">
        <f t="shared" si="20"/>
        <v>1</v>
      </c>
      <c r="AX18" s="303">
        <f t="shared" si="21"/>
        <v>0</v>
      </c>
      <c r="AY18" s="75"/>
      <c r="AZ18" s="304"/>
      <c r="BA18" s="214"/>
      <c r="BB18" s="215"/>
      <c r="BC18" s="305"/>
      <c r="BD18" s="217"/>
      <c r="BE18" s="306"/>
      <c r="BF18" s="305"/>
      <c r="BG18" s="305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5-8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77">
        <f t="shared" si="0"/>
        <v>0</v>
      </c>
      <c r="T19" s="53"/>
      <c r="U19" s="53"/>
      <c r="V19" s="53"/>
      <c r="W19" s="55"/>
      <c r="X19" s="53"/>
      <c r="Y19" s="53"/>
      <c r="Z19" s="290">
        <f t="shared" si="1"/>
        <v>0</v>
      </c>
      <c r="AA19" s="76"/>
      <c r="AB19" s="77"/>
      <c r="AC19" s="78"/>
      <c r="AD19" s="78"/>
      <c r="AE19" s="294">
        <f t="shared" si="2"/>
        <v>0</v>
      </c>
      <c r="AF19" s="295">
        <f t="shared" si="3"/>
        <v>10</v>
      </c>
      <c r="AG19" s="296">
        <f t="shared" si="4"/>
        <v>12</v>
      </c>
      <c r="AH19" s="297">
        <f t="shared" si="5"/>
        <v>0</v>
      </c>
      <c r="AI19" s="95">
        <f t="shared" si="6"/>
        <v>1</v>
      </c>
      <c r="AJ19" s="298">
        <f t="shared" si="7"/>
        <v>0</v>
      </c>
      <c r="AK19" s="97">
        <f t="shared" si="8"/>
        <v>0</v>
      </c>
      <c r="AL19" s="299">
        <f t="shared" si="9"/>
        <v>0</v>
      </c>
      <c r="AM19" s="299">
        <f t="shared" si="10"/>
        <v>0</v>
      </c>
      <c r="AN19" s="297">
        <f t="shared" si="11"/>
        <v>0</v>
      </c>
      <c r="AO19" s="300">
        <f t="shared" si="12"/>
        <v>0</v>
      </c>
      <c r="AP19" s="300">
        <f t="shared" si="13"/>
        <v>0</v>
      </c>
      <c r="AQ19" s="300">
        <f t="shared" si="14"/>
        <v>0</v>
      </c>
      <c r="AR19" s="301">
        <f t="shared" si="15"/>
        <v>0</v>
      </c>
      <c r="AS19" s="302">
        <f t="shared" si="16"/>
        <v>0</v>
      </c>
      <c r="AT19" s="300">
        <f t="shared" si="17"/>
        <v>14</v>
      </c>
      <c r="AU19" s="300">
        <f t="shared" si="18"/>
        <v>0</v>
      </c>
      <c r="AV19" s="300">
        <f t="shared" si="19"/>
        <v>0</v>
      </c>
      <c r="AW19" s="300">
        <f t="shared" si="20"/>
        <v>1</v>
      </c>
      <c r="AX19" s="303">
        <f t="shared" si="21"/>
        <v>14</v>
      </c>
      <c r="AY19" s="75"/>
      <c r="AZ19" s="304"/>
      <c r="BA19" s="214"/>
      <c r="BB19" s="215"/>
      <c r="BC19" s="305"/>
      <c r="BD19" s="217"/>
      <c r="BE19" s="306"/>
      <c r="BF19" s="305"/>
      <c r="BG19" s="305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5-8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77">
        <f t="shared" si="0"/>
        <v>0</v>
      </c>
      <c r="T20" s="53"/>
      <c r="U20" s="57"/>
      <c r="V20" s="57"/>
      <c r="W20" s="57"/>
      <c r="X20" s="57"/>
      <c r="Y20" s="57"/>
      <c r="Z20" s="290">
        <f t="shared" si="1"/>
        <v>0</v>
      </c>
      <c r="AA20" s="76"/>
      <c r="AB20" s="77"/>
      <c r="AC20" s="78"/>
      <c r="AD20" s="78"/>
      <c r="AE20" s="294">
        <f t="shared" si="2"/>
        <v>0</v>
      </c>
      <c r="AF20" s="295">
        <f t="shared" si="3"/>
        <v>10</v>
      </c>
      <c r="AG20" s="296">
        <f t="shared" si="4"/>
        <v>12</v>
      </c>
      <c r="AH20" s="297">
        <f t="shared" si="5"/>
        <v>0</v>
      </c>
      <c r="AI20" s="95">
        <f t="shared" si="6"/>
        <v>1</v>
      </c>
      <c r="AJ20" s="298">
        <f t="shared" si="7"/>
        <v>0</v>
      </c>
      <c r="AK20" s="97">
        <f t="shared" si="8"/>
        <v>0</v>
      </c>
      <c r="AL20" s="299">
        <f t="shared" si="9"/>
        <v>0</v>
      </c>
      <c r="AM20" s="299">
        <f t="shared" si="10"/>
        <v>0</v>
      </c>
      <c r="AN20" s="297">
        <f t="shared" si="11"/>
        <v>0</v>
      </c>
      <c r="AO20" s="300">
        <f t="shared" si="12"/>
        <v>0</v>
      </c>
      <c r="AP20" s="300">
        <f t="shared" si="13"/>
        <v>0</v>
      </c>
      <c r="AQ20" s="300">
        <f t="shared" si="14"/>
        <v>0</v>
      </c>
      <c r="AR20" s="301">
        <f t="shared" si="15"/>
        <v>0</v>
      </c>
      <c r="AS20" s="302">
        <f t="shared" si="16"/>
        <v>0</v>
      </c>
      <c r="AT20" s="300">
        <f t="shared" si="17"/>
        <v>0</v>
      </c>
      <c r="AU20" s="300">
        <f t="shared" si="18"/>
        <v>0</v>
      </c>
      <c r="AV20" s="300">
        <f t="shared" si="19"/>
        <v>0</v>
      </c>
      <c r="AW20" s="300">
        <f t="shared" si="20"/>
        <v>1</v>
      </c>
      <c r="AX20" s="303">
        <f t="shared" si="21"/>
        <v>0</v>
      </c>
      <c r="AY20" s="75"/>
      <c r="AZ20" s="304"/>
      <c r="BA20" s="214"/>
      <c r="BB20" s="215"/>
      <c r="BC20" s="305"/>
      <c r="BD20" s="217"/>
      <c r="BE20" s="306"/>
      <c r="BF20" s="305"/>
      <c r="BG20" s="305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5-8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77">
        <f t="shared" si="0"/>
        <v>0</v>
      </c>
      <c r="T21" s="53"/>
      <c r="U21" s="53"/>
      <c r="V21" s="53"/>
      <c r="W21" s="55"/>
      <c r="X21" s="53"/>
      <c r="Y21" s="53"/>
      <c r="Z21" s="290">
        <f t="shared" si="1"/>
        <v>0</v>
      </c>
      <c r="AA21" s="76"/>
      <c r="AB21" s="77"/>
      <c r="AC21" s="78"/>
      <c r="AD21" s="78"/>
      <c r="AE21" s="294">
        <f t="shared" si="2"/>
        <v>0</v>
      </c>
      <c r="AF21" s="295" t="str">
        <f t="shared" si="3"/>
        <v/>
      </c>
      <c r="AG21" s="296" t="str">
        <f t="shared" si="4"/>
        <v/>
      </c>
      <c r="AH21" s="297">
        <f t="shared" si="5"/>
        <v>8</v>
      </c>
      <c r="AI21" s="95">
        <f t="shared" si="6"/>
        <v>1</v>
      </c>
      <c r="AJ21" s="298">
        <f t="shared" si="7"/>
        <v>40</v>
      </c>
      <c r="AK21" s="97">
        <f t="shared" si="8"/>
        <v>0</v>
      </c>
      <c r="AL21" s="299">
        <f t="shared" si="9"/>
        <v>0</v>
      </c>
      <c r="AM21" s="299">
        <f t="shared" si="10"/>
        <v>0</v>
      </c>
      <c r="AN21" s="297">
        <f t="shared" si="11"/>
        <v>1</v>
      </c>
      <c r="AO21" s="300">
        <f t="shared" si="12"/>
        <v>8</v>
      </c>
      <c r="AP21" s="300">
        <f t="shared" si="13"/>
        <v>0</v>
      </c>
      <c r="AQ21" s="300">
        <f t="shared" si="14"/>
        <v>0</v>
      </c>
      <c r="AR21" s="301">
        <f t="shared" si="15"/>
        <v>48</v>
      </c>
      <c r="AS21" s="302">
        <f t="shared" si="16"/>
        <v>0</v>
      </c>
      <c r="AT21" s="300">
        <f t="shared" si="17"/>
        <v>0</v>
      </c>
      <c r="AU21" s="300">
        <f t="shared" si="18"/>
        <v>20</v>
      </c>
      <c r="AV21" s="300">
        <f t="shared" si="19"/>
        <v>0</v>
      </c>
      <c r="AW21" s="300">
        <f t="shared" si="20"/>
        <v>1</v>
      </c>
      <c r="AX21" s="303">
        <f t="shared" si="21"/>
        <v>68</v>
      </c>
      <c r="AY21" s="75"/>
      <c r="AZ21" s="304"/>
      <c r="BA21" s="214"/>
      <c r="BB21" s="215"/>
      <c r="BC21" s="305"/>
      <c r="BD21" s="217"/>
      <c r="BE21" s="306"/>
      <c r="BF21" s="305"/>
      <c r="BG21" s="305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5-8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77">
        <f t="shared" si="0"/>
        <v>0</v>
      </c>
      <c r="T22" s="53"/>
      <c r="U22" s="53"/>
      <c r="V22" s="53"/>
      <c r="W22" s="55"/>
      <c r="X22" s="53"/>
      <c r="Y22" s="53"/>
      <c r="Z22" s="290">
        <f t="shared" si="1"/>
        <v>0</v>
      </c>
      <c r="AA22" s="76"/>
      <c r="AB22" s="77"/>
      <c r="AC22" s="78"/>
      <c r="AD22" s="78"/>
      <c r="AE22" s="294">
        <f t="shared" si="2"/>
        <v>0</v>
      </c>
      <c r="AF22" s="295">
        <f t="shared" si="3"/>
        <v>10</v>
      </c>
      <c r="AG22" s="296">
        <f t="shared" si="4"/>
        <v>12</v>
      </c>
      <c r="AH22" s="297">
        <f t="shared" si="5"/>
        <v>0</v>
      </c>
      <c r="AI22" s="95">
        <f t="shared" si="6"/>
        <v>1</v>
      </c>
      <c r="AJ22" s="298">
        <f t="shared" si="7"/>
        <v>0</v>
      </c>
      <c r="AK22" s="97">
        <f t="shared" si="8"/>
        <v>0</v>
      </c>
      <c r="AL22" s="299">
        <f t="shared" si="9"/>
        <v>0</v>
      </c>
      <c r="AM22" s="299">
        <f t="shared" si="10"/>
        <v>4</v>
      </c>
      <c r="AN22" s="297">
        <f t="shared" si="11"/>
        <v>0</v>
      </c>
      <c r="AO22" s="300">
        <f t="shared" si="12"/>
        <v>0</v>
      </c>
      <c r="AP22" s="300">
        <f t="shared" si="13"/>
        <v>0</v>
      </c>
      <c r="AQ22" s="300">
        <f t="shared" si="14"/>
        <v>0</v>
      </c>
      <c r="AR22" s="301">
        <f t="shared" si="15"/>
        <v>4</v>
      </c>
      <c r="AS22" s="302">
        <f t="shared" si="16"/>
        <v>0</v>
      </c>
      <c r="AT22" s="300">
        <f t="shared" si="17"/>
        <v>0</v>
      </c>
      <c r="AU22" s="300">
        <f t="shared" si="18"/>
        <v>0</v>
      </c>
      <c r="AV22" s="300">
        <f t="shared" si="19"/>
        <v>0</v>
      </c>
      <c r="AW22" s="300">
        <f t="shared" si="20"/>
        <v>1</v>
      </c>
      <c r="AX22" s="303">
        <f t="shared" si="21"/>
        <v>4</v>
      </c>
      <c r="AY22" s="75"/>
      <c r="AZ22" s="304"/>
      <c r="BA22" s="214"/>
      <c r="BB22" s="215"/>
      <c r="BC22" s="305"/>
      <c r="BD22" s="217"/>
      <c r="BE22" s="306"/>
      <c r="BF22" s="305"/>
      <c r="BG22" s="305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5-8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77">
        <f t="shared" si="0"/>
        <v>0</v>
      </c>
      <c r="T23" s="53"/>
      <c r="U23" s="53"/>
      <c r="V23" s="53"/>
      <c r="W23" s="55"/>
      <c r="X23" s="53"/>
      <c r="Y23" s="53"/>
      <c r="Z23" s="290">
        <f t="shared" si="1"/>
        <v>0</v>
      </c>
      <c r="AA23" s="76"/>
      <c r="AB23" s="77"/>
      <c r="AC23" s="78"/>
      <c r="AD23" s="78"/>
      <c r="AE23" s="294">
        <f t="shared" si="2"/>
        <v>0</v>
      </c>
      <c r="AF23" s="295">
        <f t="shared" si="3"/>
        <v>10</v>
      </c>
      <c r="AG23" s="296">
        <f t="shared" si="4"/>
        <v>12</v>
      </c>
      <c r="AH23" s="297">
        <f t="shared" si="5"/>
        <v>0</v>
      </c>
      <c r="AI23" s="95">
        <f t="shared" si="6"/>
        <v>1</v>
      </c>
      <c r="AJ23" s="298">
        <f t="shared" si="7"/>
        <v>0</v>
      </c>
      <c r="AK23" s="97">
        <f t="shared" si="8"/>
        <v>0</v>
      </c>
      <c r="AL23" s="299">
        <f t="shared" si="9"/>
        <v>0</v>
      </c>
      <c r="AM23" s="299">
        <f t="shared" si="10"/>
        <v>4</v>
      </c>
      <c r="AN23" s="297">
        <f t="shared" si="11"/>
        <v>0</v>
      </c>
      <c r="AO23" s="300">
        <f t="shared" si="12"/>
        <v>0</v>
      </c>
      <c r="AP23" s="300">
        <f t="shared" si="13"/>
        <v>0</v>
      </c>
      <c r="AQ23" s="300">
        <f t="shared" si="14"/>
        <v>0</v>
      </c>
      <c r="AR23" s="301">
        <f t="shared" si="15"/>
        <v>4</v>
      </c>
      <c r="AS23" s="302">
        <f t="shared" si="16"/>
        <v>0</v>
      </c>
      <c r="AT23" s="300">
        <f t="shared" si="17"/>
        <v>0</v>
      </c>
      <c r="AU23" s="300">
        <f t="shared" si="18"/>
        <v>0</v>
      </c>
      <c r="AV23" s="300">
        <f t="shared" si="19"/>
        <v>0</v>
      </c>
      <c r="AW23" s="300">
        <f t="shared" si="20"/>
        <v>1</v>
      </c>
      <c r="AX23" s="303">
        <f t="shared" si="21"/>
        <v>4</v>
      </c>
      <c r="AY23" s="75"/>
      <c r="AZ23" s="304"/>
      <c r="BA23" s="214"/>
      <c r="BB23" s="215"/>
      <c r="BC23" s="305"/>
      <c r="BD23" s="217"/>
      <c r="BE23" s="306"/>
      <c r="BF23" s="305"/>
      <c r="BG23" s="305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5-8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77">
        <f t="shared" si="0"/>
        <v>0</v>
      </c>
      <c r="T24" s="53"/>
      <c r="U24" s="53"/>
      <c r="V24" s="53"/>
      <c r="W24" s="55"/>
      <c r="X24" s="53"/>
      <c r="Y24" s="53"/>
      <c r="Z24" s="290">
        <f t="shared" si="1"/>
        <v>0</v>
      </c>
      <c r="AA24" s="76"/>
      <c r="AB24" s="77"/>
      <c r="AC24" s="78"/>
      <c r="AD24" s="78"/>
      <c r="AE24" s="294">
        <f t="shared" si="2"/>
        <v>0</v>
      </c>
      <c r="AF24" s="295">
        <f t="shared" si="3"/>
        <v>10</v>
      </c>
      <c r="AG24" s="296">
        <f t="shared" si="4"/>
        <v>12</v>
      </c>
      <c r="AH24" s="297">
        <f t="shared" si="5"/>
        <v>0</v>
      </c>
      <c r="AI24" s="95">
        <f t="shared" si="6"/>
        <v>1</v>
      </c>
      <c r="AJ24" s="298">
        <f t="shared" si="7"/>
        <v>0</v>
      </c>
      <c r="AK24" s="97">
        <f t="shared" si="8"/>
        <v>0</v>
      </c>
      <c r="AL24" s="299">
        <f t="shared" si="9"/>
        <v>0</v>
      </c>
      <c r="AM24" s="299">
        <f t="shared" si="10"/>
        <v>4</v>
      </c>
      <c r="AN24" s="297">
        <f t="shared" si="11"/>
        <v>0</v>
      </c>
      <c r="AO24" s="300">
        <f t="shared" si="12"/>
        <v>0</v>
      </c>
      <c r="AP24" s="300">
        <f t="shared" si="13"/>
        <v>0</v>
      </c>
      <c r="AQ24" s="300">
        <f t="shared" si="14"/>
        <v>0</v>
      </c>
      <c r="AR24" s="301">
        <f t="shared" si="15"/>
        <v>4</v>
      </c>
      <c r="AS24" s="302">
        <f t="shared" si="16"/>
        <v>0</v>
      </c>
      <c r="AT24" s="300">
        <f t="shared" si="17"/>
        <v>0</v>
      </c>
      <c r="AU24" s="300">
        <f t="shared" si="18"/>
        <v>0</v>
      </c>
      <c r="AV24" s="300">
        <f t="shared" si="19"/>
        <v>0</v>
      </c>
      <c r="AW24" s="300">
        <f t="shared" si="20"/>
        <v>1</v>
      </c>
      <c r="AX24" s="303">
        <f t="shared" si="21"/>
        <v>4</v>
      </c>
      <c r="AY24" s="75"/>
      <c r="AZ24" s="304"/>
      <c r="BA24" s="214"/>
      <c r="BB24" s="215"/>
      <c r="BC24" s="305"/>
      <c r="BD24" s="217"/>
      <c r="BE24" s="306"/>
      <c r="BF24" s="305"/>
      <c r="BG24" s="305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5-8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77">
        <f t="shared" si="0"/>
        <v>0</v>
      </c>
      <c r="T25" s="53"/>
      <c r="U25" s="53"/>
      <c r="V25" s="53"/>
      <c r="W25" s="55"/>
      <c r="X25" s="53"/>
      <c r="Y25" s="53"/>
      <c r="Z25" s="290">
        <f t="shared" si="1"/>
        <v>0</v>
      </c>
      <c r="AA25" s="76"/>
      <c r="AB25" s="77"/>
      <c r="AC25" s="78"/>
      <c r="AD25" s="78"/>
      <c r="AE25" s="294">
        <f t="shared" si="2"/>
        <v>0</v>
      </c>
      <c r="AF25" s="295">
        <f t="shared" si="3"/>
        <v>10</v>
      </c>
      <c r="AG25" s="296">
        <f t="shared" si="4"/>
        <v>12</v>
      </c>
      <c r="AH25" s="297">
        <f t="shared" si="5"/>
        <v>0</v>
      </c>
      <c r="AI25" s="95">
        <f t="shared" si="6"/>
        <v>1</v>
      </c>
      <c r="AJ25" s="298">
        <f t="shared" si="7"/>
        <v>0</v>
      </c>
      <c r="AK25" s="97">
        <f t="shared" si="8"/>
        <v>0</v>
      </c>
      <c r="AL25" s="299">
        <f t="shared" si="9"/>
        <v>0</v>
      </c>
      <c r="AM25" s="299">
        <f t="shared" si="10"/>
        <v>4</v>
      </c>
      <c r="AN25" s="297">
        <f t="shared" si="11"/>
        <v>0</v>
      </c>
      <c r="AO25" s="300">
        <f t="shared" si="12"/>
        <v>0</v>
      </c>
      <c r="AP25" s="300">
        <f t="shared" si="13"/>
        <v>0</v>
      </c>
      <c r="AQ25" s="300">
        <f t="shared" si="14"/>
        <v>0</v>
      </c>
      <c r="AR25" s="301">
        <f t="shared" si="15"/>
        <v>4</v>
      </c>
      <c r="AS25" s="302">
        <f t="shared" si="16"/>
        <v>0</v>
      </c>
      <c r="AT25" s="300">
        <f t="shared" si="17"/>
        <v>0</v>
      </c>
      <c r="AU25" s="300">
        <f t="shared" si="18"/>
        <v>0</v>
      </c>
      <c r="AV25" s="300">
        <f t="shared" si="19"/>
        <v>0</v>
      </c>
      <c r="AW25" s="300">
        <f t="shared" si="20"/>
        <v>1</v>
      </c>
      <c r="AX25" s="303">
        <f t="shared" si="21"/>
        <v>4</v>
      </c>
      <c r="AY25" s="75"/>
      <c r="AZ25" s="304"/>
      <c r="BA25" s="214"/>
      <c r="BB25" s="215"/>
      <c r="BC25" s="305"/>
      <c r="BD25" s="217"/>
      <c r="BE25" s="306"/>
      <c r="BF25" s="305"/>
      <c r="BG25" s="305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5-8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77">
        <f t="shared" si="0"/>
        <v>0</v>
      </c>
      <c r="T26" s="53"/>
      <c r="U26" s="57"/>
      <c r="V26" s="57"/>
      <c r="W26" s="57"/>
      <c r="X26" s="57"/>
      <c r="Y26" s="57"/>
      <c r="Z26" s="290">
        <f t="shared" si="1"/>
        <v>0</v>
      </c>
      <c r="AA26" s="76"/>
      <c r="AB26" s="77"/>
      <c r="AC26" s="78"/>
      <c r="AD26" s="78"/>
      <c r="AE26" s="294">
        <f t="shared" si="2"/>
        <v>0</v>
      </c>
      <c r="AF26" s="295">
        <f t="shared" si="3"/>
        <v>10</v>
      </c>
      <c r="AG26" s="296">
        <f t="shared" si="4"/>
        <v>12</v>
      </c>
      <c r="AH26" s="297">
        <f t="shared" si="5"/>
        <v>0</v>
      </c>
      <c r="AI26" s="95">
        <f t="shared" si="6"/>
        <v>1</v>
      </c>
      <c r="AJ26" s="298">
        <f t="shared" si="7"/>
        <v>0</v>
      </c>
      <c r="AK26" s="97">
        <f t="shared" si="8"/>
        <v>0</v>
      </c>
      <c r="AL26" s="299">
        <f t="shared" si="9"/>
        <v>0</v>
      </c>
      <c r="AM26" s="299">
        <f t="shared" si="10"/>
        <v>4</v>
      </c>
      <c r="AN26" s="297">
        <f t="shared" si="11"/>
        <v>0</v>
      </c>
      <c r="AO26" s="300">
        <f t="shared" si="12"/>
        <v>0</v>
      </c>
      <c r="AP26" s="300">
        <f t="shared" si="13"/>
        <v>0</v>
      </c>
      <c r="AQ26" s="300">
        <f t="shared" si="14"/>
        <v>0</v>
      </c>
      <c r="AR26" s="301">
        <f t="shared" si="15"/>
        <v>4</v>
      </c>
      <c r="AS26" s="302">
        <f t="shared" si="16"/>
        <v>0</v>
      </c>
      <c r="AT26" s="300">
        <f t="shared" si="17"/>
        <v>16</v>
      </c>
      <c r="AU26" s="300">
        <f t="shared" si="18"/>
        <v>0</v>
      </c>
      <c r="AV26" s="300">
        <f t="shared" si="19"/>
        <v>0</v>
      </c>
      <c r="AW26" s="300">
        <f t="shared" si="20"/>
        <v>1</v>
      </c>
      <c r="AX26" s="303">
        <f t="shared" si="21"/>
        <v>20</v>
      </c>
      <c r="AY26" s="75"/>
      <c r="AZ26" s="304"/>
      <c r="BA26" s="214"/>
      <c r="BB26" s="215"/>
      <c r="BC26" s="305"/>
      <c r="BD26" s="217"/>
      <c r="BE26" s="306"/>
      <c r="BF26" s="305"/>
      <c r="BG26" s="305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5-8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77">
        <f t="shared" si="0"/>
        <v>0</v>
      </c>
      <c r="T27" s="53"/>
      <c r="U27" s="56"/>
      <c r="V27" s="53"/>
      <c r="W27" s="55"/>
      <c r="X27" s="53"/>
      <c r="Y27" s="53"/>
      <c r="Z27" s="290">
        <f t="shared" si="1"/>
        <v>0</v>
      </c>
      <c r="AA27" s="76"/>
      <c r="AB27" s="77"/>
      <c r="AC27" s="78"/>
      <c r="AD27" s="78"/>
      <c r="AE27" s="294">
        <f t="shared" si="2"/>
        <v>0</v>
      </c>
      <c r="AF27" s="295">
        <f t="shared" si="3"/>
        <v>10</v>
      </c>
      <c r="AG27" s="296">
        <f t="shared" si="4"/>
        <v>12</v>
      </c>
      <c r="AH27" s="297">
        <f t="shared" si="5"/>
        <v>0</v>
      </c>
      <c r="AI27" s="95">
        <f t="shared" si="6"/>
        <v>1</v>
      </c>
      <c r="AJ27" s="298">
        <f t="shared" si="7"/>
        <v>0</v>
      </c>
      <c r="AK27" s="97">
        <f t="shared" si="8"/>
        <v>0</v>
      </c>
      <c r="AL27" s="299">
        <f t="shared" si="9"/>
        <v>0</v>
      </c>
      <c r="AM27" s="299">
        <f t="shared" si="10"/>
        <v>4</v>
      </c>
      <c r="AN27" s="297">
        <f t="shared" si="11"/>
        <v>0</v>
      </c>
      <c r="AO27" s="300">
        <f t="shared" si="12"/>
        <v>0</v>
      </c>
      <c r="AP27" s="300">
        <f t="shared" si="13"/>
        <v>0</v>
      </c>
      <c r="AQ27" s="300">
        <f t="shared" si="14"/>
        <v>0</v>
      </c>
      <c r="AR27" s="301">
        <f t="shared" si="15"/>
        <v>4</v>
      </c>
      <c r="AS27" s="302">
        <f t="shared" si="16"/>
        <v>0</v>
      </c>
      <c r="AT27" s="300">
        <f t="shared" si="17"/>
        <v>0</v>
      </c>
      <c r="AU27" s="300">
        <f t="shared" si="18"/>
        <v>0</v>
      </c>
      <c r="AV27" s="300">
        <f t="shared" si="19"/>
        <v>0</v>
      </c>
      <c r="AW27" s="300">
        <f t="shared" si="20"/>
        <v>1</v>
      </c>
      <c r="AX27" s="303">
        <f t="shared" si="21"/>
        <v>4</v>
      </c>
      <c r="AY27" s="75"/>
      <c r="AZ27" s="304"/>
      <c r="BA27" s="214"/>
      <c r="BB27" s="215"/>
      <c r="BC27" s="305"/>
      <c r="BD27" s="217"/>
      <c r="BE27" s="306"/>
      <c r="BF27" s="305"/>
      <c r="BG27" s="305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5-8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77">
        <f t="shared" si="0"/>
        <v>0</v>
      </c>
      <c r="T28" s="53"/>
      <c r="U28" s="58"/>
      <c r="V28" s="57"/>
      <c r="W28" s="57"/>
      <c r="X28" s="57"/>
      <c r="Y28" s="57"/>
      <c r="Z28" s="290">
        <f t="shared" si="1"/>
        <v>0</v>
      </c>
      <c r="AA28" s="76"/>
      <c r="AB28" s="77"/>
      <c r="AC28" s="78"/>
      <c r="AD28" s="78"/>
      <c r="AE28" s="294">
        <f t="shared" si="2"/>
        <v>0</v>
      </c>
      <c r="AF28" s="295">
        <f t="shared" si="3"/>
        <v>10</v>
      </c>
      <c r="AG28" s="296">
        <f t="shared" si="4"/>
        <v>12</v>
      </c>
      <c r="AH28" s="297">
        <f t="shared" si="5"/>
        <v>0</v>
      </c>
      <c r="AI28" s="95">
        <f t="shared" si="6"/>
        <v>1</v>
      </c>
      <c r="AJ28" s="298">
        <f t="shared" si="7"/>
        <v>0</v>
      </c>
      <c r="AK28" s="97">
        <f t="shared" si="8"/>
        <v>0</v>
      </c>
      <c r="AL28" s="299">
        <f t="shared" si="9"/>
        <v>0</v>
      </c>
      <c r="AM28" s="299">
        <f t="shared" si="10"/>
        <v>4</v>
      </c>
      <c r="AN28" s="297">
        <f t="shared" si="11"/>
        <v>0</v>
      </c>
      <c r="AO28" s="300">
        <f t="shared" si="12"/>
        <v>0</v>
      </c>
      <c r="AP28" s="300">
        <f t="shared" si="13"/>
        <v>0</v>
      </c>
      <c r="AQ28" s="300">
        <f t="shared" si="14"/>
        <v>0</v>
      </c>
      <c r="AR28" s="301">
        <f t="shared" si="15"/>
        <v>4</v>
      </c>
      <c r="AS28" s="302">
        <f t="shared" si="16"/>
        <v>0</v>
      </c>
      <c r="AT28" s="300">
        <f t="shared" si="17"/>
        <v>0</v>
      </c>
      <c r="AU28" s="300">
        <f t="shared" si="18"/>
        <v>0</v>
      </c>
      <c r="AV28" s="300">
        <f t="shared" si="19"/>
        <v>0</v>
      </c>
      <c r="AW28" s="300">
        <f t="shared" si="20"/>
        <v>1</v>
      </c>
      <c r="AX28" s="303">
        <f t="shared" si="21"/>
        <v>4</v>
      </c>
      <c r="AY28" s="75"/>
      <c r="AZ28" s="304"/>
      <c r="BA28" s="214"/>
      <c r="BB28" s="215"/>
      <c r="BC28" s="305"/>
      <c r="BD28" s="217"/>
      <c r="BE28" s="306"/>
      <c r="BF28" s="305"/>
      <c r="BG28" s="305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5-8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77">
        <f t="shared" si="0"/>
        <v>0</v>
      </c>
      <c r="T29" s="53"/>
      <c r="U29" s="53"/>
      <c r="V29" s="53"/>
      <c r="W29" s="55"/>
      <c r="X29" s="53"/>
      <c r="Y29" s="53"/>
      <c r="Z29" s="290">
        <f t="shared" si="1"/>
        <v>0</v>
      </c>
      <c r="AA29" s="76"/>
      <c r="AB29" s="77"/>
      <c r="AC29" s="78"/>
      <c r="AD29" s="78"/>
      <c r="AE29" s="294">
        <f t="shared" si="2"/>
        <v>0</v>
      </c>
      <c r="AF29" s="295">
        <f t="shared" si="3"/>
        <v>10</v>
      </c>
      <c r="AG29" s="296">
        <f t="shared" si="4"/>
        <v>12</v>
      </c>
      <c r="AH29" s="297">
        <f t="shared" si="5"/>
        <v>0</v>
      </c>
      <c r="AI29" s="95">
        <f t="shared" si="6"/>
        <v>1</v>
      </c>
      <c r="AJ29" s="298">
        <f t="shared" si="7"/>
        <v>0</v>
      </c>
      <c r="AK29" s="97">
        <f t="shared" si="8"/>
        <v>0</v>
      </c>
      <c r="AL29" s="299">
        <f t="shared" si="9"/>
        <v>0</v>
      </c>
      <c r="AM29" s="299">
        <f t="shared" si="10"/>
        <v>4</v>
      </c>
      <c r="AN29" s="297">
        <f t="shared" si="11"/>
        <v>0</v>
      </c>
      <c r="AO29" s="300">
        <f t="shared" si="12"/>
        <v>0</v>
      </c>
      <c r="AP29" s="300">
        <f t="shared" si="13"/>
        <v>0</v>
      </c>
      <c r="AQ29" s="300">
        <f t="shared" si="14"/>
        <v>0</v>
      </c>
      <c r="AR29" s="301">
        <f t="shared" si="15"/>
        <v>4</v>
      </c>
      <c r="AS29" s="302">
        <f t="shared" si="16"/>
        <v>0</v>
      </c>
      <c r="AT29" s="300">
        <f t="shared" si="17"/>
        <v>0</v>
      </c>
      <c r="AU29" s="300">
        <f t="shared" si="18"/>
        <v>0</v>
      </c>
      <c r="AV29" s="300">
        <f t="shared" si="19"/>
        <v>0</v>
      </c>
      <c r="AW29" s="300">
        <f t="shared" si="20"/>
        <v>1</v>
      </c>
      <c r="AX29" s="303">
        <f t="shared" si="21"/>
        <v>4</v>
      </c>
      <c r="AY29" s="75"/>
      <c r="AZ29" s="304"/>
      <c r="BA29" s="214"/>
      <c r="BB29" s="215"/>
      <c r="BC29" s="305"/>
      <c r="BD29" s="217"/>
      <c r="BE29" s="306"/>
      <c r="BF29" s="305"/>
      <c r="BG29" s="305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5-8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77">
        <f t="shared" si="0"/>
        <v>0</v>
      </c>
      <c r="T30" s="53"/>
      <c r="U30" s="53"/>
      <c r="V30" s="53"/>
      <c r="W30" s="55"/>
      <c r="X30" s="53"/>
      <c r="Y30" s="53"/>
      <c r="Z30" s="290">
        <f t="shared" si="1"/>
        <v>0</v>
      </c>
      <c r="AA30" s="76"/>
      <c r="AB30" s="77"/>
      <c r="AC30" s="78"/>
      <c r="AD30" s="78"/>
      <c r="AE30" s="294">
        <f t="shared" si="2"/>
        <v>0</v>
      </c>
      <c r="AF30" s="295">
        <f t="shared" si="3"/>
        <v>12</v>
      </c>
      <c r="AG30" s="296">
        <f t="shared" si="4"/>
        <v>14</v>
      </c>
      <c r="AH30" s="297">
        <f t="shared" si="5"/>
        <v>0</v>
      </c>
      <c r="AI30" s="95">
        <f t="shared" si="6"/>
        <v>0.83</v>
      </c>
      <c r="AJ30" s="298">
        <f t="shared" si="7"/>
        <v>0</v>
      </c>
      <c r="AK30" s="97">
        <f t="shared" si="8"/>
        <v>0</v>
      </c>
      <c r="AL30" s="299">
        <f t="shared" si="9"/>
        <v>0</v>
      </c>
      <c r="AM30" s="299">
        <f t="shared" si="10"/>
        <v>0</v>
      </c>
      <c r="AN30" s="297">
        <f t="shared" si="11"/>
        <v>0</v>
      </c>
      <c r="AO30" s="300">
        <f t="shared" si="12"/>
        <v>0</v>
      </c>
      <c r="AP30" s="300">
        <f t="shared" si="13"/>
        <v>0</v>
      </c>
      <c r="AQ30" s="300">
        <f t="shared" si="14"/>
        <v>0</v>
      </c>
      <c r="AR30" s="301">
        <f t="shared" si="15"/>
        <v>0</v>
      </c>
      <c r="AS30" s="302">
        <f t="shared" si="16"/>
        <v>0</v>
      </c>
      <c r="AT30" s="300">
        <f t="shared" si="17"/>
        <v>0</v>
      </c>
      <c r="AU30" s="300">
        <f t="shared" si="18"/>
        <v>0</v>
      </c>
      <c r="AV30" s="300">
        <f t="shared" si="19"/>
        <v>0</v>
      </c>
      <c r="AW30" s="300">
        <f t="shared" si="20"/>
        <v>1</v>
      </c>
      <c r="AX30" s="303">
        <f t="shared" si="21"/>
        <v>0</v>
      </c>
      <c r="AY30" s="75"/>
      <c r="AZ30" s="304"/>
      <c r="BA30" s="214"/>
      <c r="BB30" s="215"/>
      <c r="BC30" s="305"/>
      <c r="BD30" s="217"/>
      <c r="BE30" s="306"/>
      <c r="BF30" s="305"/>
      <c r="BG30" s="305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5-8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77">
        <f t="shared" si="0"/>
        <v>0</v>
      </c>
      <c r="T31" s="53"/>
      <c r="U31" s="53"/>
      <c r="V31" s="53"/>
      <c r="W31" s="55"/>
      <c r="X31" s="53"/>
      <c r="Y31" s="53"/>
      <c r="Z31" s="290">
        <f t="shared" si="1"/>
        <v>0</v>
      </c>
      <c r="AA31" s="76"/>
      <c r="AB31" s="77"/>
      <c r="AC31" s="78"/>
      <c r="AD31" s="78"/>
      <c r="AE31" s="294">
        <f t="shared" si="2"/>
        <v>0</v>
      </c>
      <c r="AF31" s="295">
        <f t="shared" si="3"/>
        <v>12</v>
      </c>
      <c r="AG31" s="296">
        <f t="shared" si="4"/>
        <v>14</v>
      </c>
      <c r="AH31" s="297">
        <f t="shared" si="5"/>
        <v>0</v>
      </c>
      <c r="AI31" s="95">
        <f t="shared" si="6"/>
        <v>0.83</v>
      </c>
      <c r="AJ31" s="298">
        <f t="shared" si="7"/>
        <v>0</v>
      </c>
      <c r="AK31" s="97">
        <f t="shared" si="8"/>
        <v>0</v>
      </c>
      <c r="AL31" s="299">
        <f t="shared" si="9"/>
        <v>0</v>
      </c>
      <c r="AM31" s="299">
        <f t="shared" si="10"/>
        <v>0</v>
      </c>
      <c r="AN31" s="297">
        <f t="shared" si="11"/>
        <v>0</v>
      </c>
      <c r="AO31" s="300">
        <f t="shared" si="12"/>
        <v>0</v>
      </c>
      <c r="AP31" s="300">
        <f t="shared" si="13"/>
        <v>0</v>
      </c>
      <c r="AQ31" s="300">
        <f t="shared" si="14"/>
        <v>0</v>
      </c>
      <c r="AR31" s="301">
        <f t="shared" si="15"/>
        <v>0</v>
      </c>
      <c r="AS31" s="302">
        <f t="shared" si="16"/>
        <v>0</v>
      </c>
      <c r="AT31" s="300">
        <f t="shared" si="17"/>
        <v>14</v>
      </c>
      <c r="AU31" s="300">
        <f t="shared" si="18"/>
        <v>0</v>
      </c>
      <c r="AV31" s="300">
        <f t="shared" si="19"/>
        <v>0</v>
      </c>
      <c r="AW31" s="300">
        <f t="shared" si="20"/>
        <v>1</v>
      </c>
      <c r="AX31" s="303">
        <f t="shared" si="21"/>
        <v>14</v>
      </c>
      <c r="AY31" s="75"/>
      <c r="AZ31" s="304"/>
      <c r="BA31" s="214"/>
      <c r="BB31" s="215"/>
      <c r="BC31" s="305"/>
      <c r="BD31" s="217"/>
      <c r="BE31" s="306"/>
      <c r="BF31" s="305"/>
      <c r="BG31" s="305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5-8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77">
        <f t="shared" si="0"/>
        <v>0</v>
      </c>
      <c r="T32" s="53"/>
      <c r="U32" s="57"/>
      <c r="V32" s="57"/>
      <c r="W32" s="57"/>
      <c r="X32" s="57"/>
      <c r="Y32" s="57"/>
      <c r="Z32" s="290">
        <f t="shared" si="1"/>
        <v>0</v>
      </c>
      <c r="AA32" s="76"/>
      <c r="AB32" s="77"/>
      <c r="AC32" s="78"/>
      <c r="AD32" s="78"/>
      <c r="AE32" s="294">
        <f t="shared" si="2"/>
        <v>0</v>
      </c>
      <c r="AF32" s="295" t="str">
        <f t="shared" si="3"/>
        <v/>
      </c>
      <c r="AG32" s="296" t="str">
        <f t="shared" si="4"/>
        <v/>
      </c>
      <c r="AH32" s="297">
        <f t="shared" si="5"/>
        <v>8</v>
      </c>
      <c r="AI32" s="95">
        <f t="shared" si="6"/>
        <v>1</v>
      </c>
      <c r="AJ32" s="298">
        <f t="shared" si="7"/>
        <v>40</v>
      </c>
      <c r="AK32" s="97">
        <f t="shared" si="8"/>
        <v>0</v>
      </c>
      <c r="AL32" s="299">
        <f t="shared" si="9"/>
        <v>0</v>
      </c>
      <c r="AM32" s="299">
        <f t="shared" si="10"/>
        <v>0</v>
      </c>
      <c r="AN32" s="297">
        <f t="shared" si="11"/>
        <v>1</v>
      </c>
      <c r="AO32" s="300">
        <f t="shared" si="12"/>
        <v>8</v>
      </c>
      <c r="AP32" s="300">
        <f t="shared" si="13"/>
        <v>0</v>
      </c>
      <c r="AQ32" s="300">
        <f t="shared" si="14"/>
        <v>0</v>
      </c>
      <c r="AR32" s="301">
        <f t="shared" si="15"/>
        <v>48</v>
      </c>
      <c r="AS32" s="302">
        <f t="shared" si="16"/>
        <v>0</v>
      </c>
      <c r="AT32" s="300">
        <f t="shared" si="17"/>
        <v>0</v>
      </c>
      <c r="AU32" s="300">
        <f t="shared" si="18"/>
        <v>22</v>
      </c>
      <c r="AV32" s="300">
        <f t="shared" si="19"/>
        <v>0</v>
      </c>
      <c r="AW32" s="300">
        <f t="shared" si="20"/>
        <v>1</v>
      </c>
      <c r="AX32" s="303">
        <f t="shared" si="21"/>
        <v>70</v>
      </c>
      <c r="AY32" s="75"/>
      <c r="AZ32" s="304"/>
      <c r="BA32" s="214"/>
      <c r="BB32" s="215"/>
      <c r="BC32" s="305"/>
      <c r="BD32" s="217"/>
      <c r="BE32" s="306"/>
      <c r="BF32" s="305"/>
      <c r="BG32" s="305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5-8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77">
        <f t="shared" si="0"/>
        <v>0</v>
      </c>
      <c r="T33" s="53"/>
      <c r="U33" s="57"/>
      <c r="V33" s="57"/>
      <c r="W33" s="57"/>
      <c r="X33" s="57"/>
      <c r="Y33" s="57"/>
      <c r="Z33" s="290">
        <f t="shared" si="1"/>
        <v>0</v>
      </c>
      <c r="AA33" s="76"/>
      <c r="AB33" s="77"/>
      <c r="AC33" s="78"/>
      <c r="AD33" s="78"/>
      <c r="AE33" s="294">
        <f t="shared" si="2"/>
        <v>0</v>
      </c>
      <c r="AF33" s="295">
        <f t="shared" si="3"/>
        <v>12</v>
      </c>
      <c r="AG33" s="296">
        <f t="shared" si="4"/>
        <v>14</v>
      </c>
      <c r="AH33" s="297">
        <f t="shared" si="5"/>
        <v>0</v>
      </c>
      <c r="AI33" s="95">
        <f t="shared" si="6"/>
        <v>0.83</v>
      </c>
      <c r="AJ33" s="298">
        <f t="shared" si="7"/>
        <v>0</v>
      </c>
      <c r="AK33" s="97">
        <f t="shared" si="8"/>
        <v>0</v>
      </c>
      <c r="AL33" s="299">
        <f t="shared" si="9"/>
        <v>0</v>
      </c>
      <c r="AM33" s="299">
        <f t="shared" si="10"/>
        <v>0</v>
      </c>
      <c r="AN33" s="297">
        <f t="shared" si="11"/>
        <v>0</v>
      </c>
      <c r="AO33" s="300">
        <f t="shared" si="12"/>
        <v>0</v>
      </c>
      <c r="AP33" s="300">
        <f t="shared" si="13"/>
        <v>0</v>
      </c>
      <c r="AQ33" s="300">
        <f t="shared" si="14"/>
        <v>0</v>
      </c>
      <c r="AR33" s="301">
        <f t="shared" si="15"/>
        <v>0</v>
      </c>
      <c r="AS33" s="302">
        <f t="shared" si="16"/>
        <v>0</v>
      </c>
      <c r="AT33" s="300">
        <f t="shared" si="17"/>
        <v>0</v>
      </c>
      <c r="AU33" s="300">
        <f t="shared" si="18"/>
        <v>0</v>
      </c>
      <c r="AV33" s="300">
        <f t="shared" si="19"/>
        <v>0</v>
      </c>
      <c r="AW33" s="300">
        <f t="shared" si="20"/>
        <v>1</v>
      </c>
      <c r="AX33" s="303">
        <f t="shared" si="21"/>
        <v>0</v>
      </c>
      <c r="AY33" s="75"/>
      <c r="AZ33" s="304"/>
      <c r="BA33" s="214"/>
      <c r="BB33" s="215"/>
      <c r="BC33" s="305"/>
      <c r="BD33" s="217"/>
      <c r="BE33" s="306"/>
      <c r="BF33" s="305"/>
      <c r="BG33" s="305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5-8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77">
        <f t="shared" si="0"/>
        <v>0</v>
      </c>
      <c r="T34" s="53"/>
      <c r="U34" s="53"/>
      <c r="V34" s="53"/>
      <c r="W34" s="55"/>
      <c r="X34" s="53"/>
      <c r="Y34" s="53"/>
      <c r="Z34" s="290">
        <f t="shared" si="1"/>
        <v>0</v>
      </c>
      <c r="AA34" s="76"/>
      <c r="AB34" s="77"/>
      <c r="AC34" s="78"/>
      <c r="AD34" s="78"/>
      <c r="AE34" s="294">
        <f t="shared" si="2"/>
        <v>0</v>
      </c>
      <c r="AF34" s="295" t="str">
        <f t="shared" si="3"/>
        <v/>
      </c>
      <c r="AG34" s="296" t="str">
        <f t="shared" si="4"/>
        <v/>
      </c>
      <c r="AH34" s="297">
        <f t="shared" si="5"/>
        <v>6</v>
      </c>
      <c r="AI34" s="95">
        <f t="shared" si="6"/>
        <v>1</v>
      </c>
      <c r="AJ34" s="298">
        <f t="shared" si="7"/>
        <v>40</v>
      </c>
      <c r="AK34" s="97">
        <f t="shared" si="8"/>
        <v>0</v>
      </c>
      <c r="AL34" s="299">
        <f t="shared" si="9"/>
        <v>0</v>
      </c>
      <c r="AM34" s="299">
        <f t="shared" si="10"/>
        <v>0</v>
      </c>
      <c r="AN34" s="297">
        <f t="shared" si="11"/>
        <v>1</v>
      </c>
      <c r="AO34" s="300">
        <f t="shared" si="12"/>
        <v>8</v>
      </c>
      <c r="AP34" s="300">
        <f t="shared" si="13"/>
        <v>0</v>
      </c>
      <c r="AQ34" s="300">
        <f t="shared" si="14"/>
        <v>0</v>
      </c>
      <c r="AR34" s="301">
        <f t="shared" si="15"/>
        <v>48</v>
      </c>
      <c r="AS34" s="302">
        <f t="shared" si="16"/>
        <v>0</v>
      </c>
      <c r="AT34" s="300">
        <f t="shared" si="17"/>
        <v>0</v>
      </c>
      <c r="AU34" s="300">
        <f t="shared" si="18"/>
        <v>22</v>
      </c>
      <c r="AV34" s="300">
        <f t="shared" si="19"/>
        <v>0</v>
      </c>
      <c r="AW34" s="300">
        <f t="shared" si="20"/>
        <v>1</v>
      </c>
      <c r="AX34" s="303">
        <f t="shared" si="21"/>
        <v>70</v>
      </c>
      <c r="AY34" s="75"/>
      <c r="AZ34" s="304"/>
      <c r="BA34" s="214"/>
      <c r="BB34" s="215"/>
      <c r="BC34" s="305"/>
      <c r="BD34" s="217"/>
      <c r="BE34" s="306"/>
      <c r="BF34" s="305"/>
      <c r="BG34" s="305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5-8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77">
        <f t="shared" si="0"/>
        <v>0</v>
      </c>
      <c r="T35" s="53"/>
      <c r="U35" s="53"/>
      <c r="V35" s="53"/>
      <c r="W35" s="55"/>
      <c r="X35" s="53"/>
      <c r="Y35" s="53"/>
      <c r="Z35" s="290">
        <f t="shared" si="1"/>
        <v>0</v>
      </c>
      <c r="AA35" s="76"/>
      <c r="AB35" s="77"/>
      <c r="AC35" s="78"/>
      <c r="AD35" s="78"/>
      <c r="AE35" s="294">
        <f t="shared" si="2"/>
        <v>0</v>
      </c>
      <c r="AF35" s="295">
        <f t="shared" si="3"/>
        <v>12</v>
      </c>
      <c r="AG35" s="296">
        <f t="shared" si="4"/>
        <v>14</v>
      </c>
      <c r="AH35" s="297">
        <f t="shared" si="5"/>
        <v>0</v>
      </c>
      <c r="AI35" s="95">
        <f t="shared" si="6"/>
        <v>0.83</v>
      </c>
      <c r="AJ35" s="298">
        <v>30</v>
      </c>
      <c r="AK35" s="97">
        <f t="shared" si="8"/>
        <v>0</v>
      </c>
      <c r="AL35" s="299">
        <f t="shared" si="9"/>
        <v>0</v>
      </c>
      <c r="AM35" s="299">
        <f t="shared" si="10"/>
        <v>0</v>
      </c>
      <c r="AN35" s="297">
        <f t="shared" si="11"/>
        <v>0</v>
      </c>
      <c r="AO35" s="300">
        <f t="shared" si="12"/>
        <v>0</v>
      </c>
      <c r="AP35" s="300">
        <f t="shared" si="13"/>
        <v>0</v>
      </c>
      <c r="AQ35" s="300">
        <f t="shared" si="14"/>
        <v>0</v>
      </c>
      <c r="AR35" s="301">
        <f t="shared" si="15"/>
        <v>30</v>
      </c>
      <c r="AS35" s="302">
        <f t="shared" si="16"/>
        <v>0</v>
      </c>
      <c r="AT35" s="300">
        <f t="shared" si="17"/>
        <v>10</v>
      </c>
      <c r="AU35" s="300">
        <f t="shared" si="18"/>
        <v>0</v>
      </c>
      <c r="AV35" s="300">
        <f t="shared" si="19"/>
        <v>0</v>
      </c>
      <c r="AW35" s="300">
        <f t="shared" si="20"/>
        <v>1</v>
      </c>
      <c r="AX35" s="303">
        <f t="shared" si="21"/>
        <v>40</v>
      </c>
      <c r="AY35" s="75"/>
      <c r="AZ35" s="304"/>
      <c r="BA35" s="214"/>
      <c r="BB35" s="215"/>
      <c r="BC35" s="305"/>
      <c r="BD35" s="217"/>
      <c r="BE35" s="306"/>
      <c r="BF35" s="305"/>
      <c r="BG35" s="305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5-8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77">
        <f t="shared" ref="S36:S67" si="23">每周课时数三58*上课周数三58</f>
        <v>0</v>
      </c>
      <c r="T36" s="53"/>
      <c r="U36" s="53"/>
      <c r="V36" s="53"/>
      <c r="W36" s="55"/>
      <c r="X36" s="53"/>
      <c r="Y36" s="53"/>
      <c r="Z36" s="290">
        <f t="shared" si="1"/>
        <v>0</v>
      </c>
      <c r="AA36" s="76"/>
      <c r="AB36" s="77"/>
      <c r="AC36" s="78"/>
      <c r="AD36" s="78"/>
      <c r="AE36" s="294">
        <f t="shared" ref="AE36:AE67" si="24">IF(上课周数三58=0,0,(兼职课时三58+正常上课课时数三58+代课时数三58-缺课时数三58)/上课周数三58)</f>
        <v>0</v>
      </c>
      <c r="AF36" s="295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96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97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98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36" s="299">
        <f t="shared" ref="AL36:AL67" si="31">IF(OR(年级三58="三",年级三58="3",年级三58=3),2*上课周数三58,0)</f>
        <v>0</v>
      </c>
      <c r="AM36" s="299">
        <f t="shared" ref="AM36:AM67" si="32">IF(学科三58="体",1*上课周数三58,IF(OR(学科三58="语",学科三58="英"),上课周数三58*1,0))</f>
        <v>0</v>
      </c>
      <c r="AN36" s="297">
        <f t="shared" ref="AN36:AN67" si="33">IF(行管职务三58&lt;&gt;"",1,IF(行管职务三58="",平均周课时三58/下线三58))</f>
        <v>0</v>
      </c>
      <c r="AO36" s="300">
        <f t="shared" ref="AO36:AO67" si="34">IF(满量比三58&gt;=1,2*上课周数三58,IF(满量比三58&lt;0.66,0,IF(1&gt;满量比三58&gt;0.66,2*上课周数三58/2)))</f>
        <v>0</v>
      </c>
      <c r="AP36" s="300">
        <f t="shared" ref="AP36:AP67" si="35">晚修次数三58*0.5</f>
        <v>0</v>
      </c>
      <c r="AQ36" s="300">
        <f t="shared" ref="AQ36:AQ67" si="36">辅导课节三58*0.5</f>
        <v>0</v>
      </c>
      <c r="AR36" s="301">
        <f t="shared" si="15"/>
        <v>0</v>
      </c>
      <c r="AS36" s="302">
        <f t="shared" ref="AS36:AS67" si="37">IF(党职务5="党支书",上课周数三58*3.5,IF(党职务5="党支委",上课周数三58*0.5,0))</f>
        <v>0</v>
      </c>
      <c r="AT36" s="300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300">
        <f t="shared" si="18"/>
        <v>0</v>
      </c>
      <c r="AV36" s="300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300">
        <f t="shared" si="20"/>
        <v>1</v>
      </c>
      <c r="AX36" s="303">
        <f t="shared" ref="AX36:AX67" si="40">(标准课时合计三58+党职务补贴三58+教管职务补贴三58+行政职务补贴三58+班主任工作奖三58)*当期系数三58</f>
        <v>0</v>
      </c>
      <c r="AY36" s="75"/>
      <c r="AZ36" s="304"/>
      <c r="BA36" s="214"/>
      <c r="BB36" s="215"/>
      <c r="BC36" s="305"/>
      <c r="BD36" s="217"/>
      <c r="BE36" s="306"/>
      <c r="BF36" s="305"/>
      <c r="BG36" s="305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5-8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77">
        <f t="shared" si="23"/>
        <v>0</v>
      </c>
      <c r="T37" s="53"/>
      <c r="U37" s="57"/>
      <c r="V37" s="57"/>
      <c r="W37" s="57"/>
      <c r="X37" s="57"/>
      <c r="Y37" s="57"/>
      <c r="Z37" s="290">
        <f t="shared" si="1"/>
        <v>0</v>
      </c>
      <c r="AA37" s="76"/>
      <c r="AB37" s="77"/>
      <c r="AC37" s="78"/>
      <c r="AD37" s="78"/>
      <c r="AE37" s="294">
        <f t="shared" si="24"/>
        <v>0</v>
      </c>
      <c r="AF37" s="295">
        <f t="shared" si="25"/>
        <v>12</v>
      </c>
      <c r="AG37" s="296">
        <f t="shared" si="26"/>
        <v>14</v>
      </c>
      <c r="AH37" s="297">
        <f t="shared" si="27"/>
        <v>0</v>
      </c>
      <c r="AI37" s="95">
        <f t="shared" si="28"/>
        <v>0.83</v>
      </c>
      <c r="AJ37" s="298">
        <f t="shared" si="29"/>
        <v>0</v>
      </c>
      <c r="AK37" s="97">
        <f t="shared" si="30"/>
        <v>0</v>
      </c>
      <c r="AL37" s="299">
        <f t="shared" si="31"/>
        <v>0</v>
      </c>
      <c r="AM37" s="299">
        <f t="shared" si="32"/>
        <v>0</v>
      </c>
      <c r="AN37" s="297">
        <f t="shared" si="33"/>
        <v>0</v>
      </c>
      <c r="AO37" s="300">
        <f t="shared" si="34"/>
        <v>0</v>
      </c>
      <c r="AP37" s="300">
        <f t="shared" si="35"/>
        <v>0</v>
      </c>
      <c r="AQ37" s="300">
        <f t="shared" si="36"/>
        <v>0</v>
      </c>
      <c r="AR37" s="301">
        <f t="shared" si="15"/>
        <v>0</v>
      </c>
      <c r="AS37" s="302">
        <f t="shared" si="37"/>
        <v>0</v>
      </c>
      <c r="AT37" s="300">
        <f t="shared" si="38"/>
        <v>18</v>
      </c>
      <c r="AU37" s="300">
        <f t="shared" si="18"/>
        <v>0</v>
      </c>
      <c r="AV37" s="300">
        <f t="shared" si="39"/>
        <v>0</v>
      </c>
      <c r="AW37" s="300">
        <f t="shared" si="20"/>
        <v>1</v>
      </c>
      <c r="AX37" s="303">
        <f t="shared" si="40"/>
        <v>18</v>
      </c>
      <c r="AY37" s="75"/>
      <c r="AZ37" s="304"/>
      <c r="BA37" s="214"/>
      <c r="BB37" s="215"/>
      <c r="BC37" s="305"/>
      <c r="BD37" s="217"/>
      <c r="BE37" s="306"/>
      <c r="BF37" s="305"/>
      <c r="BG37" s="305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5-8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77">
        <f t="shared" si="23"/>
        <v>0</v>
      </c>
      <c r="T38" s="53"/>
      <c r="U38" s="57"/>
      <c r="V38" s="59"/>
      <c r="W38" s="59"/>
      <c r="X38" s="57"/>
      <c r="Y38" s="57"/>
      <c r="Z38" s="290">
        <f t="shared" si="1"/>
        <v>0</v>
      </c>
      <c r="AA38" s="76"/>
      <c r="AB38" s="77"/>
      <c r="AC38" s="78"/>
      <c r="AD38" s="78"/>
      <c r="AE38" s="294">
        <f t="shared" si="24"/>
        <v>0</v>
      </c>
      <c r="AF38" s="295">
        <f t="shared" si="25"/>
        <v>12</v>
      </c>
      <c r="AG38" s="296">
        <f t="shared" si="26"/>
        <v>14</v>
      </c>
      <c r="AH38" s="297">
        <f t="shared" si="27"/>
        <v>0</v>
      </c>
      <c r="AI38" s="95">
        <f t="shared" si="28"/>
        <v>0.83</v>
      </c>
      <c r="AJ38" s="298">
        <f t="shared" si="29"/>
        <v>0</v>
      </c>
      <c r="AK38" s="97">
        <f t="shared" si="30"/>
        <v>0</v>
      </c>
      <c r="AL38" s="299">
        <f t="shared" si="31"/>
        <v>0</v>
      </c>
      <c r="AM38" s="299">
        <f t="shared" si="32"/>
        <v>0</v>
      </c>
      <c r="AN38" s="297">
        <f t="shared" si="33"/>
        <v>0</v>
      </c>
      <c r="AO38" s="300">
        <f t="shared" si="34"/>
        <v>0</v>
      </c>
      <c r="AP38" s="300">
        <f t="shared" si="35"/>
        <v>0</v>
      </c>
      <c r="AQ38" s="300">
        <f t="shared" si="36"/>
        <v>0</v>
      </c>
      <c r="AR38" s="301">
        <f t="shared" si="15"/>
        <v>0</v>
      </c>
      <c r="AS38" s="302">
        <f t="shared" si="37"/>
        <v>0</v>
      </c>
      <c r="AT38" s="300">
        <f t="shared" si="38"/>
        <v>0</v>
      </c>
      <c r="AU38" s="300">
        <f t="shared" si="18"/>
        <v>0</v>
      </c>
      <c r="AV38" s="300">
        <f t="shared" si="39"/>
        <v>0</v>
      </c>
      <c r="AW38" s="300">
        <f t="shared" si="20"/>
        <v>1</v>
      </c>
      <c r="AX38" s="303">
        <f t="shared" si="40"/>
        <v>0</v>
      </c>
      <c r="AY38" s="75"/>
      <c r="AZ38" s="304"/>
      <c r="BA38" s="214"/>
      <c r="BB38" s="215"/>
      <c r="BC38" s="305"/>
      <c r="BD38" s="217"/>
      <c r="BE38" s="306"/>
      <c r="BF38" s="305"/>
      <c r="BG38" s="305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5-8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77">
        <f t="shared" si="23"/>
        <v>0</v>
      </c>
      <c r="T39" s="53"/>
      <c r="U39" s="53"/>
      <c r="V39" s="53"/>
      <c r="W39" s="55"/>
      <c r="X39" s="53"/>
      <c r="Y39" s="53"/>
      <c r="Z39" s="290">
        <f t="shared" si="1"/>
        <v>0</v>
      </c>
      <c r="AA39" s="76"/>
      <c r="AB39" s="77"/>
      <c r="AC39" s="78"/>
      <c r="AD39" s="78"/>
      <c r="AE39" s="294">
        <f t="shared" si="24"/>
        <v>0</v>
      </c>
      <c r="AF39" s="295">
        <f t="shared" si="25"/>
        <v>12</v>
      </c>
      <c r="AG39" s="296">
        <f t="shared" si="26"/>
        <v>14</v>
      </c>
      <c r="AH39" s="297">
        <f t="shared" si="27"/>
        <v>0</v>
      </c>
      <c r="AI39" s="95">
        <f t="shared" si="28"/>
        <v>0.83</v>
      </c>
      <c r="AJ39" s="298">
        <f t="shared" si="29"/>
        <v>0</v>
      </c>
      <c r="AK39" s="97">
        <f t="shared" si="30"/>
        <v>0</v>
      </c>
      <c r="AL39" s="299">
        <f t="shared" si="31"/>
        <v>0</v>
      </c>
      <c r="AM39" s="299">
        <f t="shared" si="32"/>
        <v>0</v>
      </c>
      <c r="AN39" s="297">
        <f t="shared" si="33"/>
        <v>0</v>
      </c>
      <c r="AO39" s="300">
        <f t="shared" si="34"/>
        <v>0</v>
      </c>
      <c r="AP39" s="300">
        <f t="shared" si="35"/>
        <v>0</v>
      </c>
      <c r="AQ39" s="300">
        <f t="shared" si="36"/>
        <v>0</v>
      </c>
      <c r="AR39" s="301">
        <f t="shared" si="15"/>
        <v>0</v>
      </c>
      <c r="AS39" s="302">
        <f t="shared" si="37"/>
        <v>0</v>
      </c>
      <c r="AT39" s="300">
        <f t="shared" si="38"/>
        <v>0</v>
      </c>
      <c r="AU39" s="300">
        <f t="shared" si="18"/>
        <v>0</v>
      </c>
      <c r="AV39" s="300">
        <f t="shared" si="39"/>
        <v>0</v>
      </c>
      <c r="AW39" s="300">
        <f t="shared" si="20"/>
        <v>1</v>
      </c>
      <c r="AX39" s="303">
        <f t="shared" si="40"/>
        <v>0</v>
      </c>
      <c r="AY39" s="75"/>
      <c r="AZ39" s="304"/>
      <c r="BA39" s="214"/>
      <c r="BB39" s="215"/>
      <c r="BC39" s="305"/>
      <c r="BD39" s="217"/>
      <c r="BE39" s="306"/>
      <c r="BF39" s="305"/>
      <c r="BG39" s="305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5-8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77">
        <f t="shared" si="23"/>
        <v>0</v>
      </c>
      <c r="T40" s="53"/>
      <c r="U40" s="53"/>
      <c r="V40" s="53"/>
      <c r="W40" s="55"/>
      <c r="X40" s="53"/>
      <c r="Y40" s="53"/>
      <c r="Z40" s="290">
        <f t="shared" si="1"/>
        <v>0</v>
      </c>
      <c r="AA40" s="76"/>
      <c r="AB40" s="77"/>
      <c r="AC40" s="78"/>
      <c r="AD40" s="78"/>
      <c r="AE40" s="294">
        <f t="shared" si="24"/>
        <v>0</v>
      </c>
      <c r="AF40" s="295">
        <f t="shared" si="25"/>
        <v>12</v>
      </c>
      <c r="AG40" s="296">
        <f t="shared" si="26"/>
        <v>14</v>
      </c>
      <c r="AH40" s="297">
        <f t="shared" si="27"/>
        <v>0</v>
      </c>
      <c r="AI40" s="95">
        <f t="shared" si="28"/>
        <v>0.83</v>
      </c>
      <c r="AJ40" s="298">
        <f t="shared" si="29"/>
        <v>0</v>
      </c>
      <c r="AK40" s="97">
        <f t="shared" si="30"/>
        <v>0</v>
      </c>
      <c r="AL40" s="299">
        <f t="shared" si="31"/>
        <v>0</v>
      </c>
      <c r="AM40" s="299">
        <f t="shared" si="32"/>
        <v>0</v>
      </c>
      <c r="AN40" s="297">
        <f t="shared" si="33"/>
        <v>0</v>
      </c>
      <c r="AO40" s="300">
        <f t="shared" si="34"/>
        <v>0</v>
      </c>
      <c r="AP40" s="300">
        <f t="shared" si="35"/>
        <v>0</v>
      </c>
      <c r="AQ40" s="300">
        <f t="shared" si="36"/>
        <v>0</v>
      </c>
      <c r="AR40" s="301">
        <f t="shared" si="15"/>
        <v>0</v>
      </c>
      <c r="AS40" s="302">
        <f t="shared" si="37"/>
        <v>0</v>
      </c>
      <c r="AT40" s="300">
        <f t="shared" si="38"/>
        <v>14</v>
      </c>
      <c r="AU40" s="300">
        <f t="shared" si="18"/>
        <v>0</v>
      </c>
      <c r="AV40" s="300">
        <f t="shared" si="39"/>
        <v>0</v>
      </c>
      <c r="AW40" s="300">
        <f t="shared" si="20"/>
        <v>1</v>
      </c>
      <c r="AX40" s="303">
        <f t="shared" si="40"/>
        <v>14</v>
      </c>
      <c r="AY40" s="75"/>
      <c r="AZ40" s="304"/>
      <c r="BA40" s="214"/>
      <c r="BB40" s="215"/>
      <c r="BC40" s="305"/>
      <c r="BD40" s="217"/>
      <c r="BE40" s="306"/>
      <c r="BF40" s="305"/>
      <c r="BG40" s="305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5-8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77">
        <f t="shared" si="23"/>
        <v>0</v>
      </c>
      <c r="T41" s="53"/>
      <c r="U41" s="53"/>
      <c r="V41" s="53"/>
      <c r="W41" s="55"/>
      <c r="X41" s="53"/>
      <c r="Y41" s="53"/>
      <c r="Z41" s="290">
        <f t="shared" si="1"/>
        <v>0</v>
      </c>
      <c r="AA41" s="76"/>
      <c r="AB41" s="77"/>
      <c r="AC41" s="78"/>
      <c r="AD41" s="78"/>
      <c r="AE41" s="294">
        <f t="shared" si="24"/>
        <v>0</v>
      </c>
      <c r="AF41" s="295">
        <f t="shared" si="25"/>
        <v>12</v>
      </c>
      <c r="AG41" s="296">
        <f t="shared" si="26"/>
        <v>14</v>
      </c>
      <c r="AH41" s="297">
        <f t="shared" si="27"/>
        <v>0</v>
      </c>
      <c r="AI41" s="95">
        <f t="shared" si="28"/>
        <v>0.83</v>
      </c>
      <c r="AJ41" s="298">
        <f t="shared" si="29"/>
        <v>0</v>
      </c>
      <c r="AK41" s="97">
        <f t="shared" si="30"/>
        <v>0</v>
      </c>
      <c r="AL41" s="299">
        <f t="shared" si="31"/>
        <v>0</v>
      </c>
      <c r="AM41" s="299">
        <f t="shared" si="32"/>
        <v>0</v>
      </c>
      <c r="AN41" s="297">
        <f t="shared" si="33"/>
        <v>0</v>
      </c>
      <c r="AO41" s="300">
        <f t="shared" si="34"/>
        <v>0</v>
      </c>
      <c r="AP41" s="300">
        <f t="shared" si="35"/>
        <v>0</v>
      </c>
      <c r="AQ41" s="300">
        <f t="shared" si="36"/>
        <v>0</v>
      </c>
      <c r="AR41" s="301">
        <f t="shared" si="15"/>
        <v>0</v>
      </c>
      <c r="AS41" s="302">
        <f t="shared" si="37"/>
        <v>0</v>
      </c>
      <c r="AT41" s="300">
        <f t="shared" si="38"/>
        <v>0</v>
      </c>
      <c r="AU41" s="300">
        <f t="shared" si="18"/>
        <v>0</v>
      </c>
      <c r="AV41" s="300">
        <f t="shared" si="39"/>
        <v>0</v>
      </c>
      <c r="AW41" s="300">
        <f t="shared" si="20"/>
        <v>1</v>
      </c>
      <c r="AX41" s="303">
        <f t="shared" si="40"/>
        <v>0</v>
      </c>
      <c r="AY41" s="75"/>
      <c r="AZ41" s="304"/>
      <c r="BA41" s="214"/>
      <c r="BB41" s="215"/>
      <c r="BC41" s="305"/>
      <c r="BD41" s="217"/>
      <c r="BE41" s="306"/>
      <c r="BF41" s="305"/>
      <c r="BG41" s="305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5-8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77">
        <f t="shared" si="23"/>
        <v>0</v>
      </c>
      <c r="T42" s="53"/>
      <c r="U42" s="53"/>
      <c r="V42" s="53"/>
      <c r="W42" s="55"/>
      <c r="X42" s="53"/>
      <c r="Y42" s="53"/>
      <c r="Z42" s="290">
        <f t="shared" si="1"/>
        <v>0</v>
      </c>
      <c r="AA42" s="76"/>
      <c r="AB42" s="77"/>
      <c r="AC42" s="78"/>
      <c r="AD42" s="78"/>
      <c r="AE42" s="294">
        <f t="shared" si="24"/>
        <v>0</v>
      </c>
      <c r="AF42" s="295">
        <f t="shared" si="25"/>
        <v>12</v>
      </c>
      <c r="AG42" s="296">
        <f t="shared" si="26"/>
        <v>14</v>
      </c>
      <c r="AH42" s="297">
        <f t="shared" si="27"/>
        <v>0</v>
      </c>
      <c r="AI42" s="95">
        <f t="shared" si="28"/>
        <v>0.83</v>
      </c>
      <c r="AJ42" s="298">
        <f t="shared" si="29"/>
        <v>0</v>
      </c>
      <c r="AK42" s="97">
        <f t="shared" si="30"/>
        <v>0</v>
      </c>
      <c r="AL42" s="299">
        <f t="shared" si="31"/>
        <v>0</v>
      </c>
      <c r="AM42" s="299">
        <f t="shared" si="32"/>
        <v>0</v>
      </c>
      <c r="AN42" s="297">
        <f t="shared" si="33"/>
        <v>0</v>
      </c>
      <c r="AO42" s="300">
        <f t="shared" si="34"/>
        <v>0</v>
      </c>
      <c r="AP42" s="300">
        <f t="shared" si="35"/>
        <v>0</v>
      </c>
      <c r="AQ42" s="300">
        <f t="shared" si="36"/>
        <v>0</v>
      </c>
      <c r="AR42" s="301">
        <f t="shared" si="15"/>
        <v>0</v>
      </c>
      <c r="AS42" s="302">
        <f t="shared" si="37"/>
        <v>0</v>
      </c>
      <c r="AT42" s="300">
        <f t="shared" si="38"/>
        <v>0</v>
      </c>
      <c r="AU42" s="300">
        <f t="shared" si="18"/>
        <v>0</v>
      </c>
      <c r="AV42" s="300">
        <f t="shared" si="39"/>
        <v>0</v>
      </c>
      <c r="AW42" s="300">
        <f t="shared" si="20"/>
        <v>1</v>
      </c>
      <c r="AX42" s="303">
        <f t="shared" si="40"/>
        <v>0</v>
      </c>
      <c r="AY42" s="75"/>
      <c r="AZ42" s="304"/>
      <c r="BA42" s="214"/>
      <c r="BB42" s="215"/>
      <c r="BC42" s="305"/>
      <c r="BD42" s="217"/>
      <c r="BE42" s="306"/>
      <c r="BF42" s="305"/>
      <c r="BG42" s="305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5-8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77">
        <f t="shared" si="23"/>
        <v>0</v>
      </c>
      <c r="T43" s="53"/>
      <c r="U43" s="53"/>
      <c r="V43" s="53"/>
      <c r="W43" s="55"/>
      <c r="X43" s="53"/>
      <c r="Y43" s="53"/>
      <c r="Z43" s="290">
        <f t="shared" si="1"/>
        <v>0</v>
      </c>
      <c r="AA43" s="76"/>
      <c r="AB43" s="77"/>
      <c r="AC43" s="78"/>
      <c r="AD43" s="78"/>
      <c r="AE43" s="294">
        <f t="shared" si="24"/>
        <v>0</v>
      </c>
      <c r="AF43" s="295">
        <f t="shared" si="25"/>
        <v>12</v>
      </c>
      <c r="AG43" s="296">
        <f t="shared" si="26"/>
        <v>14</v>
      </c>
      <c r="AH43" s="297">
        <f t="shared" si="27"/>
        <v>0</v>
      </c>
      <c r="AI43" s="95">
        <f t="shared" si="28"/>
        <v>0.83</v>
      </c>
      <c r="AJ43" s="298">
        <f t="shared" si="29"/>
        <v>0</v>
      </c>
      <c r="AK43" s="97">
        <f t="shared" si="30"/>
        <v>0</v>
      </c>
      <c r="AL43" s="299">
        <f t="shared" si="31"/>
        <v>0</v>
      </c>
      <c r="AM43" s="299">
        <f t="shared" si="32"/>
        <v>0</v>
      </c>
      <c r="AN43" s="297">
        <f t="shared" si="33"/>
        <v>0</v>
      </c>
      <c r="AO43" s="300">
        <f t="shared" si="34"/>
        <v>0</v>
      </c>
      <c r="AP43" s="300">
        <f t="shared" si="35"/>
        <v>0</v>
      </c>
      <c r="AQ43" s="300">
        <f t="shared" si="36"/>
        <v>0</v>
      </c>
      <c r="AR43" s="301">
        <f t="shared" si="15"/>
        <v>0</v>
      </c>
      <c r="AS43" s="302">
        <f t="shared" si="37"/>
        <v>2</v>
      </c>
      <c r="AT43" s="300">
        <f t="shared" si="38"/>
        <v>14</v>
      </c>
      <c r="AU43" s="300">
        <f t="shared" si="18"/>
        <v>0</v>
      </c>
      <c r="AV43" s="300">
        <f t="shared" si="39"/>
        <v>0</v>
      </c>
      <c r="AW43" s="300">
        <f t="shared" si="20"/>
        <v>1</v>
      </c>
      <c r="AX43" s="303">
        <f t="shared" si="40"/>
        <v>16</v>
      </c>
      <c r="AY43" s="75"/>
      <c r="AZ43" s="304"/>
      <c r="BA43" s="214"/>
      <c r="BB43" s="215"/>
      <c r="BC43" s="305"/>
      <c r="BD43" s="217"/>
      <c r="BE43" s="306"/>
      <c r="BF43" s="305"/>
      <c r="BG43" s="305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5-8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77">
        <f t="shared" si="23"/>
        <v>0</v>
      </c>
      <c r="T44" s="53"/>
      <c r="U44" s="53"/>
      <c r="V44" s="53"/>
      <c r="W44" s="55"/>
      <c r="X44" s="53"/>
      <c r="Y44" s="53"/>
      <c r="Z44" s="290">
        <f t="shared" si="1"/>
        <v>0</v>
      </c>
      <c r="AA44" s="76"/>
      <c r="AB44" s="77"/>
      <c r="AC44" s="78"/>
      <c r="AD44" s="78"/>
      <c r="AE44" s="294">
        <f t="shared" si="24"/>
        <v>0</v>
      </c>
      <c r="AF44" s="295" t="str">
        <f t="shared" si="25"/>
        <v/>
      </c>
      <c r="AG44" s="296" t="str">
        <f t="shared" si="26"/>
        <v/>
      </c>
      <c r="AH44" s="297">
        <f t="shared" si="27"/>
        <v>6</v>
      </c>
      <c r="AI44" s="95">
        <f t="shared" si="28"/>
        <v>1</v>
      </c>
      <c r="AJ44" s="298">
        <f t="shared" si="29"/>
        <v>40</v>
      </c>
      <c r="AK44" s="97">
        <f t="shared" si="30"/>
        <v>0</v>
      </c>
      <c r="AL44" s="299">
        <f t="shared" si="31"/>
        <v>0</v>
      </c>
      <c r="AM44" s="299">
        <f t="shared" si="32"/>
        <v>0</v>
      </c>
      <c r="AN44" s="297">
        <f t="shared" si="33"/>
        <v>1</v>
      </c>
      <c r="AO44" s="300">
        <f t="shared" si="34"/>
        <v>8</v>
      </c>
      <c r="AP44" s="300">
        <f t="shared" si="35"/>
        <v>0</v>
      </c>
      <c r="AQ44" s="300">
        <f t="shared" si="36"/>
        <v>0</v>
      </c>
      <c r="AR44" s="301">
        <f t="shared" si="15"/>
        <v>48</v>
      </c>
      <c r="AS44" s="302">
        <f t="shared" si="37"/>
        <v>0</v>
      </c>
      <c r="AT44" s="300">
        <f t="shared" si="38"/>
        <v>0</v>
      </c>
      <c r="AU44" s="300">
        <f t="shared" si="18"/>
        <v>22</v>
      </c>
      <c r="AV44" s="300">
        <f t="shared" si="39"/>
        <v>0</v>
      </c>
      <c r="AW44" s="300">
        <f t="shared" si="20"/>
        <v>1</v>
      </c>
      <c r="AX44" s="303">
        <f t="shared" si="40"/>
        <v>70</v>
      </c>
      <c r="AY44" s="75"/>
      <c r="AZ44" s="304"/>
      <c r="BA44" s="214"/>
      <c r="BB44" s="215"/>
      <c r="BC44" s="305"/>
      <c r="BD44" s="217"/>
      <c r="BE44" s="306"/>
      <c r="BF44" s="305"/>
      <c r="BG44" s="305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5-8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77">
        <f t="shared" si="23"/>
        <v>0</v>
      </c>
      <c r="T45" s="53"/>
      <c r="U45" s="56"/>
      <c r="V45" s="53"/>
      <c r="W45" s="53"/>
      <c r="X45" s="53"/>
      <c r="Y45" s="53"/>
      <c r="Z45" s="290">
        <f t="shared" si="1"/>
        <v>0</v>
      </c>
      <c r="AA45" s="76"/>
      <c r="AB45" s="77"/>
      <c r="AC45" s="78"/>
      <c r="AD45" s="78"/>
      <c r="AE45" s="294">
        <f t="shared" si="24"/>
        <v>0</v>
      </c>
      <c r="AF45" s="295">
        <f t="shared" si="25"/>
        <v>12</v>
      </c>
      <c r="AG45" s="296">
        <f t="shared" si="26"/>
        <v>14</v>
      </c>
      <c r="AH45" s="297">
        <f t="shared" si="27"/>
        <v>0</v>
      </c>
      <c r="AI45" s="95">
        <f t="shared" si="28"/>
        <v>0.83</v>
      </c>
      <c r="AJ45" s="298">
        <f t="shared" si="29"/>
        <v>0</v>
      </c>
      <c r="AK45" s="97">
        <f t="shared" si="30"/>
        <v>0</v>
      </c>
      <c r="AL45" s="299">
        <f t="shared" si="31"/>
        <v>0</v>
      </c>
      <c r="AM45" s="299">
        <f t="shared" si="32"/>
        <v>0</v>
      </c>
      <c r="AN45" s="297">
        <f t="shared" si="33"/>
        <v>0</v>
      </c>
      <c r="AO45" s="300">
        <f t="shared" si="34"/>
        <v>0</v>
      </c>
      <c r="AP45" s="300">
        <f t="shared" si="35"/>
        <v>0</v>
      </c>
      <c r="AQ45" s="300">
        <f t="shared" si="36"/>
        <v>0</v>
      </c>
      <c r="AR45" s="301">
        <f t="shared" si="15"/>
        <v>0</v>
      </c>
      <c r="AS45" s="302">
        <f t="shared" si="37"/>
        <v>0</v>
      </c>
      <c r="AT45" s="300">
        <f t="shared" si="38"/>
        <v>6</v>
      </c>
      <c r="AU45" s="300">
        <f t="shared" si="18"/>
        <v>0</v>
      </c>
      <c r="AV45" s="300">
        <f t="shared" si="39"/>
        <v>0</v>
      </c>
      <c r="AW45" s="300">
        <f t="shared" si="20"/>
        <v>1</v>
      </c>
      <c r="AX45" s="303">
        <f t="shared" si="40"/>
        <v>6</v>
      </c>
      <c r="AY45" s="75"/>
      <c r="AZ45" s="304"/>
      <c r="BA45" s="214"/>
      <c r="BB45" s="215"/>
      <c r="BC45" s="305"/>
      <c r="BD45" s="217"/>
      <c r="BE45" s="306"/>
      <c r="BF45" s="305"/>
      <c r="BG45" s="305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5-8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77">
        <f t="shared" si="23"/>
        <v>0</v>
      </c>
      <c r="T46" s="53"/>
      <c r="U46" s="53"/>
      <c r="V46" s="53"/>
      <c r="W46" s="55"/>
      <c r="X46" s="53"/>
      <c r="Y46" s="53"/>
      <c r="Z46" s="290">
        <f t="shared" si="1"/>
        <v>0</v>
      </c>
      <c r="AA46" s="76"/>
      <c r="AB46" s="77"/>
      <c r="AC46" s="78"/>
      <c r="AD46" s="78"/>
      <c r="AE46" s="294">
        <f t="shared" si="24"/>
        <v>0</v>
      </c>
      <c r="AF46" s="295">
        <f t="shared" si="25"/>
        <v>12</v>
      </c>
      <c r="AG46" s="296">
        <f t="shared" si="26"/>
        <v>14</v>
      </c>
      <c r="AH46" s="297">
        <f t="shared" si="27"/>
        <v>0</v>
      </c>
      <c r="AI46" s="95">
        <f t="shared" si="28"/>
        <v>0.83</v>
      </c>
      <c r="AJ46" s="298">
        <f t="shared" si="29"/>
        <v>0</v>
      </c>
      <c r="AK46" s="97">
        <f t="shared" si="30"/>
        <v>0</v>
      </c>
      <c r="AL46" s="299">
        <f t="shared" si="31"/>
        <v>0</v>
      </c>
      <c r="AM46" s="299">
        <f t="shared" si="32"/>
        <v>0</v>
      </c>
      <c r="AN46" s="297">
        <f t="shared" si="33"/>
        <v>0</v>
      </c>
      <c r="AO46" s="300">
        <f t="shared" si="34"/>
        <v>0</v>
      </c>
      <c r="AP46" s="300">
        <f t="shared" si="35"/>
        <v>0</v>
      </c>
      <c r="AQ46" s="300">
        <f t="shared" si="36"/>
        <v>0</v>
      </c>
      <c r="AR46" s="301">
        <f t="shared" si="15"/>
        <v>0</v>
      </c>
      <c r="AS46" s="302">
        <f t="shared" si="37"/>
        <v>0</v>
      </c>
      <c r="AT46" s="300">
        <f t="shared" si="38"/>
        <v>0</v>
      </c>
      <c r="AU46" s="300">
        <f t="shared" si="18"/>
        <v>0</v>
      </c>
      <c r="AV46" s="300">
        <f t="shared" si="39"/>
        <v>0</v>
      </c>
      <c r="AW46" s="300">
        <f t="shared" si="20"/>
        <v>1</v>
      </c>
      <c r="AX46" s="303">
        <f t="shared" si="40"/>
        <v>0</v>
      </c>
      <c r="AY46" s="75"/>
      <c r="AZ46" s="304"/>
      <c r="BA46" s="214"/>
      <c r="BB46" s="215"/>
      <c r="BC46" s="305"/>
      <c r="BD46" s="217"/>
      <c r="BE46" s="306"/>
      <c r="BF46" s="305"/>
      <c r="BG46" s="305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5-8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77">
        <f t="shared" si="23"/>
        <v>0</v>
      </c>
      <c r="T47" s="53"/>
      <c r="U47" s="56"/>
      <c r="V47" s="56"/>
      <c r="W47" s="55"/>
      <c r="X47" s="53"/>
      <c r="Y47" s="53"/>
      <c r="Z47" s="290">
        <f t="shared" si="1"/>
        <v>0</v>
      </c>
      <c r="AA47" s="76"/>
      <c r="AB47" s="77"/>
      <c r="AC47" s="78"/>
      <c r="AD47" s="78"/>
      <c r="AE47" s="294">
        <f t="shared" si="24"/>
        <v>0</v>
      </c>
      <c r="AF47" s="295">
        <f t="shared" si="25"/>
        <v>12</v>
      </c>
      <c r="AG47" s="296">
        <f t="shared" si="26"/>
        <v>14</v>
      </c>
      <c r="AH47" s="297">
        <f t="shared" si="27"/>
        <v>0</v>
      </c>
      <c r="AI47" s="95">
        <f t="shared" si="28"/>
        <v>0.83</v>
      </c>
      <c r="AJ47" s="298">
        <f t="shared" si="29"/>
        <v>0</v>
      </c>
      <c r="AK47" s="97">
        <f t="shared" si="30"/>
        <v>0</v>
      </c>
      <c r="AL47" s="299">
        <f t="shared" si="31"/>
        <v>0</v>
      </c>
      <c r="AM47" s="299">
        <f t="shared" si="32"/>
        <v>0</v>
      </c>
      <c r="AN47" s="297">
        <f t="shared" si="33"/>
        <v>0</v>
      </c>
      <c r="AO47" s="300">
        <f t="shared" si="34"/>
        <v>0</v>
      </c>
      <c r="AP47" s="300">
        <f t="shared" si="35"/>
        <v>0</v>
      </c>
      <c r="AQ47" s="300">
        <f t="shared" si="36"/>
        <v>0</v>
      </c>
      <c r="AR47" s="301">
        <f t="shared" si="15"/>
        <v>0</v>
      </c>
      <c r="AS47" s="302">
        <f t="shared" si="37"/>
        <v>0</v>
      </c>
      <c r="AT47" s="300">
        <f t="shared" si="38"/>
        <v>0</v>
      </c>
      <c r="AU47" s="300">
        <f t="shared" si="18"/>
        <v>0</v>
      </c>
      <c r="AV47" s="300">
        <f t="shared" si="39"/>
        <v>0</v>
      </c>
      <c r="AW47" s="300">
        <f t="shared" si="20"/>
        <v>1</v>
      </c>
      <c r="AX47" s="303">
        <f t="shared" si="40"/>
        <v>0</v>
      </c>
      <c r="AY47" s="75"/>
      <c r="AZ47" s="304"/>
      <c r="BA47" s="214"/>
      <c r="BB47" s="215"/>
      <c r="BC47" s="305"/>
      <c r="BD47" s="217"/>
      <c r="BE47" s="306"/>
      <c r="BF47" s="305"/>
      <c r="BG47" s="305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77">
        <f t="shared" si="23"/>
        <v>0</v>
      </c>
      <c r="T48" s="53"/>
      <c r="U48" s="53"/>
      <c r="V48" s="53"/>
      <c r="W48" s="55"/>
      <c r="X48" s="53"/>
      <c r="Y48" s="53"/>
      <c r="Z48" s="290">
        <f t="shared" si="1"/>
        <v>0</v>
      </c>
      <c r="AA48" s="76"/>
      <c r="AB48" s="77"/>
      <c r="AC48" s="78"/>
      <c r="AD48" s="78"/>
      <c r="AE48" s="294">
        <f t="shared" si="24"/>
        <v>0</v>
      </c>
      <c r="AF48" s="295">
        <f t="shared" si="25"/>
        <v>12</v>
      </c>
      <c r="AG48" s="296">
        <f t="shared" si="26"/>
        <v>14</v>
      </c>
      <c r="AH48" s="297">
        <f t="shared" si="27"/>
        <v>0</v>
      </c>
      <c r="AI48" s="95">
        <f t="shared" si="28"/>
        <v>0.83</v>
      </c>
      <c r="AJ48" s="298">
        <f t="shared" si="29"/>
        <v>0</v>
      </c>
      <c r="AK48" s="97">
        <f t="shared" si="30"/>
        <v>0</v>
      </c>
      <c r="AL48" s="299">
        <f t="shared" si="31"/>
        <v>0</v>
      </c>
      <c r="AM48" s="299">
        <f t="shared" si="32"/>
        <v>0</v>
      </c>
      <c r="AN48" s="297">
        <f t="shared" si="33"/>
        <v>0</v>
      </c>
      <c r="AO48" s="300">
        <f t="shared" si="34"/>
        <v>0</v>
      </c>
      <c r="AP48" s="300">
        <f t="shared" si="35"/>
        <v>0</v>
      </c>
      <c r="AQ48" s="300">
        <f t="shared" si="36"/>
        <v>0</v>
      </c>
      <c r="AR48" s="301">
        <f t="shared" si="15"/>
        <v>0</v>
      </c>
      <c r="AS48" s="302">
        <f t="shared" si="37"/>
        <v>0</v>
      </c>
      <c r="AT48" s="300">
        <f t="shared" si="38"/>
        <v>14</v>
      </c>
      <c r="AU48" s="300">
        <f t="shared" si="18"/>
        <v>0</v>
      </c>
      <c r="AV48" s="300">
        <f t="shared" si="39"/>
        <v>0</v>
      </c>
      <c r="AW48" s="300">
        <f t="shared" si="20"/>
        <v>1</v>
      </c>
      <c r="AX48" s="303">
        <f t="shared" si="40"/>
        <v>14</v>
      </c>
      <c r="AY48" s="75"/>
      <c r="AZ48" s="304"/>
      <c r="BA48" s="214"/>
      <c r="BB48" s="215"/>
      <c r="BC48" s="305"/>
      <c r="BD48" s="217"/>
      <c r="BE48" s="306"/>
      <c r="BF48" s="305"/>
      <c r="BG48" s="305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77">
        <f t="shared" si="23"/>
        <v>0</v>
      </c>
      <c r="T49" s="53"/>
      <c r="U49" s="53"/>
      <c r="V49" s="53"/>
      <c r="W49" s="55"/>
      <c r="X49" s="53"/>
      <c r="Y49" s="53"/>
      <c r="Z49" s="290">
        <f t="shared" si="1"/>
        <v>0</v>
      </c>
      <c r="AA49" s="76"/>
      <c r="AB49" s="77"/>
      <c r="AC49" s="78"/>
      <c r="AD49" s="78"/>
      <c r="AE49" s="294">
        <f t="shared" si="24"/>
        <v>0</v>
      </c>
      <c r="AF49" s="295">
        <f t="shared" si="25"/>
        <v>12</v>
      </c>
      <c r="AG49" s="296">
        <f t="shared" si="26"/>
        <v>14</v>
      </c>
      <c r="AH49" s="297">
        <f t="shared" si="27"/>
        <v>0</v>
      </c>
      <c r="AI49" s="95">
        <f t="shared" si="28"/>
        <v>0.83</v>
      </c>
      <c r="AJ49" s="298">
        <f t="shared" si="29"/>
        <v>0</v>
      </c>
      <c r="AK49" s="97">
        <f t="shared" si="30"/>
        <v>0</v>
      </c>
      <c r="AL49" s="299">
        <f t="shared" si="31"/>
        <v>0</v>
      </c>
      <c r="AM49" s="299">
        <f t="shared" si="32"/>
        <v>0</v>
      </c>
      <c r="AN49" s="297">
        <f t="shared" si="33"/>
        <v>0</v>
      </c>
      <c r="AO49" s="300">
        <f t="shared" si="34"/>
        <v>0</v>
      </c>
      <c r="AP49" s="300">
        <f t="shared" si="35"/>
        <v>0</v>
      </c>
      <c r="AQ49" s="300">
        <f t="shared" si="36"/>
        <v>0</v>
      </c>
      <c r="AR49" s="301">
        <f t="shared" si="15"/>
        <v>0</v>
      </c>
      <c r="AS49" s="302">
        <f t="shared" si="37"/>
        <v>14</v>
      </c>
      <c r="AT49" s="300">
        <f t="shared" si="38"/>
        <v>0</v>
      </c>
      <c r="AU49" s="300">
        <f t="shared" si="18"/>
        <v>0</v>
      </c>
      <c r="AV49" s="300">
        <f t="shared" si="39"/>
        <v>0</v>
      </c>
      <c r="AW49" s="300">
        <f t="shared" si="20"/>
        <v>1</v>
      </c>
      <c r="AX49" s="303">
        <f t="shared" si="40"/>
        <v>14</v>
      </c>
      <c r="AY49" s="75"/>
      <c r="AZ49" s="304"/>
      <c r="BA49" s="214"/>
      <c r="BB49" s="215"/>
      <c r="BC49" s="305"/>
      <c r="BD49" s="217"/>
      <c r="BE49" s="306"/>
      <c r="BF49" s="305"/>
      <c r="BG49" s="305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77">
        <f t="shared" si="23"/>
        <v>0</v>
      </c>
      <c r="T50" s="53"/>
      <c r="U50" s="53"/>
      <c r="V50" s="53"/>
      <c r="W50" s="55"/>
      <c r="X50" s="53"/>
      <c r="Y50" s="53"/>
      <c r="Z50" s="290">
        <f t="shared" si="1"/>
        <v>0</v>
      </c>
      <c r="AA50" s="76"/>
      <c r="AB50" s="77"/>
      <c r="AC50" s="78"/>
      <c r="AD50" s="78"/>
      <c r="AE50" s="294">
        <f t="shared" si="24"/>
        <v>0</v>
      </c>
      <c r="AF50" s="295">
        <f t="shared" si="25"/>
        <v>12</v>
      </c>
      <c r="AG50" s="296">
        <f t="shared" si="26"/>
        <v>14</v>
      </c>
      <c r="AH50" s="297">
        <f t="shared" si="27"/>
        <v>0</v>
      </c>
      <c r="AI50" s="95">
        <f t="shared" si="28"/>
        <v>0.83</v>
      </c>
      <c r="AJ50" s="298">
        <f t="shared" si="29"/>
        <v>0</v>
      </c>
      <c r="AK50" s="97">
        <f t="shared" si="30"/>
        <v>0</v>
      </c>
      <c r="AL50" s="299">
        <f t="shared" si="31"/>
        <v>0</v>
      </c>
      <c r="AM50" s="299">
        <f t="shared" si="32"/>
        <v>0</v>
      </c>
      <c r="AN50" s="297">
        <f t="shared" si="33"/>
        <v>0</v>
      </c>
      <c r="AO50" s="300">
        <f t="shared" si="34"/>
        <v>0</v>
      </c>
      <c r="AP50" s="300">
        <f t="shared" si="35"/>
        <v>0</v>
      </c>
      <c r="AQ50" s="300">
        <f t="shared" si="36"/>
        <v>0</v>
      </c>
      <c r="AR50" s="301">
        <f t="shared" si="15"/>
        <v>0</v>
      </c>
      <c r="AS50" s="302">
        <f t="shared" si="37"/>
        <v>0</v>
      </c>
      <c r="AT50" s="300">
        <f t="shared" si="38"/>
        <v>14</v>
      </c>
      <c r="AU50" s="300">
        <f t="shared" si="18"/>
        <v>0</v>
      </c>
      <c r="AV50" s="300">
        <f t="shared" si="39"/>
        <v>0</v>
      </c>
      <c r="AW50" s="300">
        <f t="shared" si="20"/>
        <v>1</v>
      </c>
      <c r="AX50" s="303">
        <f t="shared" si="40"/>
        <v>14</v>
      </c>
      <c r="AY50" s="75"/>
      <c r="AZ50" s="304"/>
      <c r="BA50" s="214"/>
      <c r="BB50" s="215"/>
      <c r="BC50" s="305"/>
      <c r="BD50" s="217"/>
      <c r="BE50" s="306"/>
      <c r="BF50" s="305"/>
      <c r="BG50" s="305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77">
        <f t="shared" si="23"/>
        <v>0</v>
      </c>
      <c r="T51" s="53"/>
      <c r="U51" s="53"/>
      <c r="V51" s="53"/>
      <c r="W51" s="55"/>
      <c r="X51" s="53"/>
      <c r="Y51" s="53"/>
      <c r="Z51" s="290">
        <f t="shared" si="1"/>
        <v>0</v>
      </c>
      <c r="AA51" s="76"/>
      <c r="AB51" s="77"/>
      <c r="AC51" s="78"/>
      <c r="AD51" s="78"/>
      <c r="AE51" s="294">
        <f t="shared" si="24"/>
        <v>0</v>
      </c>
      <c r="AF51" s="295">
        <f t="shared" si="25"/>
        <v>12</v>
      </c>
      <c r="AG51" s="296">
        <f t="shared" si="26"/>
        <v>14</v>
      </c>
      <c r="AH51" s="297">
        <f t="shared" si="27"/>
        <v>0</v>
      </c>
      <c r="AI51" s="95">
        <f t="shared" si="28"/>
        <v>0.83</v>
      </c>
      <c r="AJ51" s="298">
        <f t="shared" si="29"/>
        <v>0</v>
      </c>
      <c r="AK51" s="97">
        <f t="shared" si="30"/>
        <v>0</v>
      </c>
      <c r="AL51" s="299">
        <f t="shared" si="31"/>
        <v>0</v>
      </c>
      <c r="AM51" s="299">
        <f t="shared" si="32"/>
        <v>0</v>
      </c>
      <c r="AN51" s="297">
        <f t="shared" si="33"/>
        <v>0</v>
      </c>
      <c r="AO51" s="300">
        <f t="shared" si="34"/>
        <v>0</v>
      </c>
      <c r="AP51" s="300">
        <f t="shared" si="35"/>
        <v>0</v>
      </c>
      <c r="AQ51" s="300">
        <f t="shared" si="36"/>
        <v>0</v>
      </c>
      <c r="AR51" s="301">
        <f t="shared" si="15"/>
        <v>0</v>
      </c>
      <c r="AS51" s="302">
        <f t="shared" si="37"/>
        <v>0</v>
      </c>
      <c r="AT51" s="300">
        <f t="shared" si="38"/>
        <v>0</v>
      </c>
      <c r="AU51" s="300">
        <f t="shared" si="18"/>
        <v>0</v>
      </c>
      <c r="AV51" s="300">
        <f t="shared" si="39"/>
        <v>0</v>
      </c>
      <c r="AW51" s="300">
        <f t="shared" si="20"/>
        <v>1</v>
      </c>
      <c r="AX51" s="303">
        <f t="shared" si="40"/>
        <v>0</v>
      </c>
      <c r="AY51" s="75"/>
      <c r="AZ51" s="304"/>
      <c r="BA51" s="214"/>
      <c r="BB51" s="215"/>
      <c r="BC51" s="305"/>
      <c r="BD51" s="217"/>
      <c r="BE51" s="306"/>
      <c r="BF51" s="305"/>
      <c r="BG51" s="305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77">
        <f t="shared" si="23"/>
        <v>0</v>
      </c>
      <c r="T52" s="53"/>
      <c r="U52" s="53"/>
      <c r="V52" s="53"/>
      <c r="W52" s="55"/>
      <c r="X52" s="53"/>
      <c r="Y52" s="53"/>
      <c r="Z52" s="290">
        <f t="shared" si="1"/>
        <v>0</v>
      </c>
      <c r="AA52" s="76"/>
      <c r="AB52" s="77"/>
      <c r="AC52" s="78"/>
      <c r="AD52" s="78"/>
      <c r="AE52" s="294">
        <f t="shared" si="24"/>
        <v>0</v>
      </c>
      <c r="AF52" s="295">
        <f t="shared" si="25"/>
        <v>12</v>
      </c>
      <c r="AG52" s="296">
        <f t="shared" si="26"/>
        <v>14</v>
      </c>
      <c r="AH52" s="297">
        <f t="shared" si="27"/>
        <v>0</v>
      </c>
      <c r="AI52" s="95">
        <f t="shared" si="28"/>
        <v>0.83</v>
      </c>
      <c r="AJ52" s="298">
        <f t="shared" si="29"/>
        <v>0</v>
      </c>
      <c r="AK52" s="97">
        <f t="shared" si="30"/>
        <v>0</v>
      </c>
      <c r="AL52" s="299">
        <f t="shared" si="31"/>
        <v>0</v>
      </c>
      <c r="AM52" s="299">
        <f t="shared" si="32"/>
        <v>0</v>
      </c>
      <c r="AN52" s="297">
        <f t="shared" si="33"/>
        <v>0</v>
      </c>
      <c r="AO52" s="300">
        <f t="shared" si="34"/>
        <v>0</v>
      </c>
      <c r="AP52" s="300">
        <f t="shared" si="35"/>
        <v>0</v>
      </c>
      <c r="AQ52" s="300">
        <f t="shared" si="36"/>
        <v>0</v>
      </c>
      <c r="AR52" s="301">
        <f t="shared" si="15"/>
        <v>0</v>
      </c>
      <c r="AS52" s="302">
        <f t="shared" si="37"/>
        <v>0</v>
      </c>
      <c r="AT52" s="300">
        <f t="shared" si="38"/>
        <v>0</v>
      </c>
      <c r="AU52" s="300">
        <f t="shared" si="18"/>
        <v>0</v>
      </c>
      <c r="AV52" s="300">
        <f t="shared" si="39"/>
        <v>0</v>
      </c>
      <c r="AW52" s="300">
        <f t="shared" si="20"/>
        <v>1</v>
      </c>
      <c r="AX52" s="303">
        <f t="shared" si="40"/>
        <v>0</v>
      </c>
      <c r="AY52" s="75"/>
      <c r="AZ52" s="304"/>
      <c r="BA52" s="214"/>
      <c r="BB52" s="215"/>
      <c r="BC52" s="305"/>
      <c r="BD52" s="217"/>
      <c r="BE52" s="306"/>
      <c r="BF52" s="305"/>
      <c r="BG52" s="305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77">
        <f t="shared" si="23"/>
        <v>0</v>
      </c>
      <c r="T53" s="53"/>
      <c r="U53" s="53"/>
      <c r="V53" s="53"/>
      <c r="W53" s="55"/>
      <c r="X53" s="53"/>
      <c r="Y53" s="53"/>
      <c r="Z53" s="290">
        <f t="shared" si="1"/>
        <v>0</v>
      </c>
      <c r="AA53" s="76"/>
      <c r="AB53" s="77"/>
      <c r="AC53" s="78"/>
      <c r="AD53" s="78"/>
      <c r="AE53" s="294">
        <f t="shared" si="24"/>
        <v>0</v>
      </c>
      <c r="AF53" s="295" t="str">
        <f t="shared" si="25"/>
        <v/>
      </c>
      <c r="AG53" s="296" t="str">
        <f t="shared" si="26"/>
        <v/>
      </c>
      <c r="AH53" s="297">
        <f t="shared" si="27"/>
        <v>0</v>
      </c>
      <c r="AI53" s="95">
        <f t="shared" si="28"/>
        <v>1</v>
      </c>
      <c r="AJ53" s="298">
        <f t="shared" si="29"/>
        <v>0</v>
      </c>
      <c r="AK53" s="97">
        <f t="shared" si="30"/>
        <v>40</v>
      </c>
      <c r="AL53" s="299">
        <f t="shared" si="31"/>
        <v>0</v>
      </c>
      <c r="AM53" s="299">
        <f t="shared" si="32"/>
        <v>0</v>
      </c>
      <c r="AN53" s="297">
        <f t="shared" si="33"/>
        <v>1</v>
      </c>
      <c r="AO53" s="300">
        <f t="shared" si="34"/>
        <v>8</v>
      </c>
      <c r="AP53" s="300">
        <f t="shared" si="35"/>
        <v>0</v>
      </c>
      <c r="AQ53" s="300">
        <f t="shared" si="36"/>
        <v>0</v>
      </c>
      <c r="AR53" s="301">
        <f t="shared" si="15"/>
        <v>48</v>
      </c>
      <c r="AS53" s="302">
        <f t="shared" si="37"/>
        <v>0</v>
      </c>
      <c r="AT53" s="300">
        <f t="shared" si="38"/>
        <v>0</v>
      </c>
      <c r="AU53" s="300">
        <f t="shared" si="18"/>
        <v>0</v>
      </c>
      <c r="AV53" s="300">
        <f t="shared" si="39"/>
        <v>0</v>
      </c>
      <c r="AW53" s="300">
        <f t="shared" si="20"/>
        <v>1</v>
      </c>
      <c r="AX53" s="303">
        <f t="shared" si="40"/>
        <v>48</v>
      </c>
      <c r="AY53" s="75"/>
      <c r="AZ53" s="304"/>
      <c r="BA53" s="214"/>
      <c r="BB53" s="215"/>
      <c r="BC53" s="305"/>
      <c r="BD53" s="217"/>
      <c r="BE53" s="306"/>
      <c r="BF53" s="305"/>
      <c r="BG53" s="305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77">
        <f t="shared" si="23"/>
        <v>0</v>
      </c>
      <c r="T54" s="53"/>
      <c r="U54" s="57"/>
      <c r="V54" s="57"/>
      <c r="W54" s="57"/>
      <c r="X54" s="57"/>
      <c r="Y54" s="57"/>
      <c r="Z54" s="290">
        <f t="shared" si="1"/>
        <v>0</v>
      </c>
      <c r="AA54" s="76"/>
      <c r="AB54" s="77"/>
      <c r="AC54" s="78"/>
      <c r="AD54" s="78"/>
      <c r="AE54" s="294">
        <f t="shared" si="24"/>
        <v>0</v>
      </c>
      <c r="AF54" s="295">
        <f t="shared" si="25"/>
        <v>14</v>
      </c>
      <c r="AG54" s="296">
        <f t="shared" si="26"/>
        <v>16</v>
      </c>
      <c r="AH54" s="297">
        <f t="shared" si="27"/>
        <v>0</v>
      </c>
      <c r="AI54" s="95">
        <f t="shared" si="28"/>
        <v>0.71</v>
      </c>
      <c r="AJ54" s="298">
        <f t="shared" si="29"/>
        <v>0</v>
      </c>
      <c r="AK54" s="97">
        <f t="shared" si="30"/>
        <v>0</v>
      </c>
      <c r="AL54" s="299">
        <f t="shared" si="31"/>
        <v>0</v>
      </c>
      <c r="AM54" s="299">
        <f t="shared" si="32"/>
        <v>0</v>
      </c>
      <c r="AN54" s="297">
        <f t="shared" si="33"/>
        <v>0</v>
      </c>
      <c r="AO54" s="300">
        <f t="shared" si="34"/>
        <v>0</v>
      </c>
      <c r="AP54" s="300">
        <f t="shared" si="35"/>
        <v>0</v>
      </c>
      <c r="AQ54" s="300">
        <f t="shared" si="36"/>
        <v>0</v>
      </c>
      <c r="AR54" s="301">
        <f t="shared" si="15"/>
        <v>0</v>
      </c>
      <c r="AS54" s="302">
        <f t="shared" si="37"/>
        <v>0</v>
      </c>
      <c r="AT54" s="300">
        <f t="shared" si="38"/>
        <v>18</v>
      </c>
      <c r="AU54" s="300">
        <f t="shared" si="18"/>
        <v>0</v>
      </c>
      <c r="AV54" s="300">
        <f t="shared" si="39"/>
        <v>0</v>
      </c>
      <c r="AW54" s="300">
        <f t="shared" si="20"/>
        <v>1</v>
      </c>
      <c r="AX54" s="303">
        <f t="shared" si="40"/>
        <v>18</v>
      </c>
      <c r="AY54" s="75"/>
      <c r="AZ54" s="304"/>
      <c r="BA54" s="214"/>
      <c r="BB54" s="215"/>
      <c r="BC54" s="305"/>
      <c r="BD54" s="217"/>
      <c r="BE54" s="306"/>
      <c r="BF54" s="305"/>
      <c r="BG54" s="305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77">
        <f t="shared" si="23"/>
        <v>0</v>
      </c>
      <c r="T55" s="53"/>
      <c r="U55" s="57"/>
      <c r="V55" s="57"/>
      <c r="W55" s="57"/>
      <c r="X55" s="57"/>
      <c r="Y55" s="57"/>
      <c r="Z55" s="290">
        <f t="shared" si="1"/>
        <v>0</v>
      </c>
      <c r="AA55" s="76"/>
      <c r="AB55" s="77"/>
      <c r="AC55" s="78"/>
      <c r="AD55" s="78"/>
      <c r="AE55" s="294">
        <f t="shared" si="24"/>
        <v>0</v>
      </c>
      <c r="AF55" s="295" t="str">
        <f t="shared" si="25"/>
        <v/>
      </c>
      <c r="AG55" s="296" t="str">
        <f t="shared" si="26"/>
        <v/>
      </c>
      <c r="AH55" s="297">
        <f t="shared" si="27"/>
        <v>0</v>
      </c>
      <c r="AI55" s="95">
        <f t="shared" si="28"/>
        <v>1</v>
      </c>
      <c r="AJ55" s="298">
        <f t="shared" si="29"/>
        <v>0</v>
      </c>
      <c r="AK55" s="97">
        <f t="shared" si="30"/>
        <v>40</v>
      </c>
      <c r="AL55" s="299">
        <f t="shared" si="31"/>
        <v>0</v>
      </c>
      <c r="AM55" s="299">
        <f t="shared" si="32"/>
        <v>0</v>
      </c>
      <c r="AN55" s="297">
        <f t="shared" si="33"/>
        <v>1</v>
      </c>
      <c r="AO55" s="300">
        <f t="shared" si="34"/>
        <v>8</v>
      </c>
      <c r="AP55" s="300">
        <f t="shared" si="35"/>
        <v>0</v>
      </c>
      <c r="AQ55" s="300">
        <f t="shared" si="36"/>
        <v>0</v>
      </c>
      <c r="AR55" s="301">
        <f t="shared" si="15"/>
        <v>48</v>
      </c>
      <c r="AS55" s="302">
        <f t="shared" si="37"/>
        <v>0</v>
      </c>
      <c r="AT55" s="300">
        <f t="shared" si="38"/>
        <v>0</v>
      </c>
      <c r="AU55" s="300">
        <f t="shared" si="18"/>
        <v>0</v>
      </c>
      <c r="AV55" s="300">
        <f t="shared" si="39"/>
        <v>0</v>
      </c>
      <c r="AW55" s="300">
        <f t="shared" si="20"/>
        <v>1</v>
      </c>
      <c r="AX55" s="303">
        <f t="shared" si="40"/>
        <v>48</v>
      </c>
      <c r="AY55" s="75"/>
      <c r="AZ55" s="304"/>
      <c r="BA55" s="214"/>
      <c r="BB55" s="215"/>
      <c r="BC55" s="305"/>
      <c r="BD55" s="217"/>
      <c r="BE55" s="306"/>
      <c r="BF55" s="305"/>
      <c r="BG55" s="305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77">
        <f t="shared" si="23"/>
        <v>0</v>
      </c>
      <c r="T56" s="53"/>
      <c r="U56" s="57"/>
      <c r="V56" s="57"/>
      <c r="W56" s="57"/>
      <c r="X56" s="57"/>
      <c r="Y56" s="57"/>
      <c r="Z56" s="290">
        <f t="shared" si="1"/>
        <v>0</v>
      </c>
      <c r="AA56" s="76"/>
      <c r="AB56" s="77"/>
      <c r="AC56" s="78"/>
      <c r="AD56" s="78"/>
      <c r="AE56" s="294">
        <f t="shared" si="24"/>
        <v>0</v>
      </c>
      <c r="AF56" s="295">
        <f t="shared" si="25"/>
        <v>14</v>
      </c>
      <c r="AG56" s="296">
        <f t="shared" si="26"/>
        <v>16</v>
      </c>
      <c r="AH56" s="297">
        <f t="shared" si="27"/>
        <v>0</v>
      </c>
      <c r="AI56" s="95">
        <f t="shared" si="28"/>
        <v>0.71</v>
      </c>
      <c r="AJ56" s="298">
        <f t="shared" si="29"/>
        <v>0</v>
      </c>
      <c r="AK56" s="97">
        <f t="shared" si="30"/>
        <v>0</v>
      </c>
      <c r="AL56" s="299">
        <f t="shared" si="31"/>
        <v>0</v>
      </c>
      <c r="AM56" s="299">
        <f t="shared" si="32"/>
        <v>0</v>
      </c>
      <c r="AN56" s="297">
        <f t="shared" si="33"/>
        <v>0</v>
      </c>
      <c r="AO56" s="300">
        <f t="shared" si="34"/>
        <v>0</v>
      </c>
      <c r="AP56" s="300">
        <f t="shared" si="35"/>
        <v>0</v>
      </c>
      <c r="AQ56" s="300">
        <f t="shared" si="36"/>
        <v>0</v>
      </c>
      <c r="AR56" s="301">
        <f t="shared" si="15"/>
        <v>0</v>
      </c>
      <c r="AS56" s="302">
        <f t="shared" si="37"/>
        <v>0</v>
      </c>
      <c r="AT56" s="300">
        <f t="shared" si="38"/>
        <v>0</v>
      </c>
      <c r="AU56" s="300">
        <f t="shared" si="18"/>
        <v>0</v>
      </c>
      <c r="AV56" s="300">
        <f t="shared" si="39"/>
        <v>0</v>
      </c>
      <c r="AW56" s="300">
        <f t="shared" si="20"/>
        <v>1</v>
      </c>
      <c r="AX56" s="303">
        <f t="shared" si="40"/>
        <v>0</v>
      </c>
      <c r="AY56" s="75"/>
      <c r="AZ56" s="304"/>
      <c r="BA56" s="214"/>
      <c r="BB56" s="215"/>
      <c r="BC56" s="305"/>
      <c r="BD56" s="217"/>
      <c r="BE56" s="306"/>
      <c r="BF56" s="305"/>
      <c r="BG56" s="305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77">
        <f t="shared" si="23"/>
        <v>0</v>
      </c>
      <c r="T57" s="53"/>
      <c r="U57" s="57"/>
      <c r="V57" s="57"/>
      <c r="W57" s="57"/>
      <c r="X57" s="57"/>
      <c r="Y57" s="57"/>
      <c r="Z57" s="290">
        <f t="shared" si="1"/>
        <v>0</v>
      </c>
      <c r="AA57" s="76"/>
      <c r="AB57" s="77"/>
      <c r="AC57" s="78"/>
      <c r="AD57" s="78"/>
      <c r="AE57" s="294">
        <f t="shared" si="24"/>
        <v>0</v>
      </c>
      <c r="AF57" s="295">
        <f t="shared" si="25"/>
        <v>14</v>
      </c>
      <c r="AG57" s="296">
        <f t="shared" si="26"/>
        <v>16</v>
      </c>
      <c r="AH57" s="297">
        <f t="shared" si="27"/>
        <v>0</v>
      </c>
      <c r="AI57" s="95">
        <f t="shared" si="28"/>
        <v>0.71</v>
      </c>
      <c r="AJ57" s="298">
        <f t="shared" si="29"/>
        <v>0</v>
      </c>
      <c r="AK57" s="97">
        <f t="shared" si="30"/>
        <v>0</v>
      </c>
      <c r="AL57" s="299">
        <f t="shared" si="31"/>
        <v>0</v>
      </c>
      <c r="AM57" s="299">
        <f t="shared" si="32"/>
        <v>0</v>
      </c>
      <c r="AN57" s="297">
        <f t="shared" si="33"/>
        <v>0</v>
      </c>
      <c r="AO57" s="300">
        <f t="shared" si="34"/>
        <v>0</v>
      </c>
      <c r="AP57" s="300">
        <f t="shared" si="35"/>
        <v>0</v>
      </c>
      <c r="AQ57" s="300">
        <f t="shared" si="36"/>
        <v>0</v>
      </c>
      <c r="AR57" s="301">
        <f t="shared" si="15"/>
        <v>0</v>
      </c>
      <c r="AS57" s="302">
        <f t="shared" si="37"/>
        <v>0</v>
      </c>
      <c r="AT57" s="300">
        <f t="shared" si="38"/>
        <v>0</v>
      </c>
      <c r="AU57" s="300">
        <f t="shared" si="18"/>
        <v>0</v>
      </c>
      <c r="AV57" s="300">
        <f t="shared" si="39"/>
        <v>0</v>
      </c>
      <c r="AW57" s="300">
        <f t="shared" si="20"/>
        <v>1</v>
      </c>
      <c r="AX57" s="303">
        <f t="shared" si="40"/>
        <v>0</v>
      </c>
      <c r="AY57" s="75"/>
      <c r="AZ57" s="304"/>
      <c r="BA57" s="214"/>
      <c r="BB57" s="215"/>
      <c r="BC57" s="305"/>
      <c r="BD57" s="217"/>
      <c r="BE57" s="306"/>
      <c r="BF57" s="305"/>
      <c r="BG57" s="305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77">
        <f t="shared" si="23"/>
        <v>0</v>
      </c>
      <c r="T58" s="53"/>
      <c r="U58" s="57"/>
      <c r="V58" s="57"/>
      <c r="W58" s="57"/>
      <c r="X58" s="57"/>
      <c r="Y58" s="57"/>
      <c r="Z58" s="290">
        <f t="shared" si="1"/>
        <v>0</v>
      </c>
      <c r="AA58" s="76"/>
      <c r="AB58" s="77"/>
      <c r="AC58" s="78"/>
      <c r="AD58" s="78"/>
      <c r="AE58" s="294">
        <f t="shared" si="24"/>
        <v>0</v>
      </c>
      <c r="AF58" s="295">
        <f t="shared" si="25"/>
        <v>14</v>
      </c>
      <c r="AG58" s="296">
        <f t="shared" si="26"/>
        <v>16</v>
      </c>
      <c r="AH58" s="297">
        <f t="shared" si="27"/>
        <v>0</v>
      </c>
      <c r="AI58" s="95">
        <f t="shared" si="28"/>
        <v>0.71</v>
      </c>
      <c r="AJ58" s="298">
        <f t="shared" si="29"/>
        <v>0</v>
      </c>
      <c r="AK58" s="97">
        <f t="shared" si="30"/>
        <v>0</v>
      </c>
      <c r="AL58" s="299">
        <f t="shared" si="31"/>
        <v>0</v>
      </c>
      <c r="AM58" s="299">
        <f t="shared" si="32"/>
        <v>0</v>
      </c>
      <c r="AN58" s="297">
        <f t="shared" si="33"/>
        <v>0</v>
      </c>
      <c r="AO58" s="300">
        <f t="shared" si="34"/>
        <v>0</v>
      </c>
      <c r="AP58" s="300">
        <f t="shared" si="35"/>
        <v>0</v>
      </c>
      <c r="AQ58" s="300">
        <f t="shared" si="36"/>
        <v>0</v>
      </c>
      <c r="AR58" s="301">
        <f t="shared" si="15"/>
        <v>0</v>
      </c>
      <c r="AS58" s="302">
        <f t="shared" si="37"/>
        <v>0</v>
      </c>
      <c r="AT58" s="300">
        <f t="shared" si="38"/>
        <v>14</v>
      </c>
      <c r="AU58" s="300">
        <f t="shared" si="18"/>
        <v>0</v>
      </c>
      <c r="AV58" s="300">
        <f t="shared" si="39"/>
        <v>0</v>
      </c>
      <c r="AW58" s="300">
        <f t="shared" si="20"/>
        <v>1</v>
      </c>
      <c r="AX58" s="303">
        <f t="shared" si="40"/>
        <v>14</v>
      </c>
      <c r="AY58" s="75"/>
      <c r="AZ58" s="304"/>
      <c r="BA58" s="214"/>
      <c r="BB58" s="215"/>
      <c r="BC58" s="305"/>
      <c r="BD58" s="217"/>
      <c r="BE58" s="306"/>
      <c r="BF58" s="305"/>
      <c r="BG58" s="305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77">
        <f t="shared" si="23"/>
        <v>0</v>
      </c>
      <c r="T59" s="53"/>
      <c r="U59" s="57"/>
      <c r="V59" s="57"/>
      <c r="W59" s="57"/>
      <c r="X59" s="57"/>
      <c r="Y59" s="57"/>
      <c r="Z59" s="290">
        <f t="shared" si="1"/>
        <v>0</v>
      </c>
      <c r="AA59" s="76"/>
      <c r="AB59" s="77"/>
      <c r="AC59" s="78"/>
      <c r="AD59" s="78"/>
      <c r="AE59" s="294">
        <f t="shared" si="24"/>
        <v>0</v>
      </c>
      <c r="AF59" s="295">
        <f t="shared" si="25"/>
        <v>14</v>
      </c>
      <c r="AG59" s="296">
        <f t="shared" si="26"/>
        <v>16</v>
      </c>
      <c r="AH59" s="297">
        <f t="shared" si="27"/>
        <v>0</v>
      </c>
      <c r="AI59" s="95">
        <f t="shared" si="28"/>
        <v>0.71</v>
      </c>
      <c r="AJ59" s="298">
        <f t="shared" si="29"/>
        <v>0</v>
      </c>
      <c r="AK59" s="97">
        <f t="shared" si="30"/>
        <v>0</v>
      </c>
      <c r="AL59" s="299">
        <f t="shared" si="31"/>
        <v>0</v>
      </c>
      <c r="AM59" s="299">
        <f t="shared" si="32"/>
        <v>0</v>
      </c>
      <c r="AN59" s="297">
        <f t="shared" si="33"/>
        <v>0</v>
      </c>
      <c r="AO59" s="300">
        <f t="shared" si="34"/>
        <v>0</v>
      </c>
      <c r="AP59" s="300">
        <f t="shared" si="35"/>
        <v>0</v>
      </c>
      <c r="AQ59" s="300">
        <f t="shared" si="36"/>
        <v>0</v>
      </c>
      <c r="AR59" s="301">
        <f t="shared" si="15"/>
        <v>0</v>
      </c>
      <c r="AS59" s="302">
        <f t="shared" si="37"/>
        <v>0</v>
      </c>
      <c r="AT59" s="300">
        <f t="shared" si="38"/>
        <v>0</v>
      </c>
      <c r="AU59" s="300">
        <f t="shared" si="18"/>
        <v>0</v>
      </c>
      <c r="AV59" s="300">
        <f t="shared" si="39"/>
        <v>0</v>
      </c>
      <c r="AW59" s="300">
        <f t="shared" si="20"/>
        <v>1</v>
      </c>
      <c r="AX59" s="303">
        <f t="shared" si="40"/>
        <v>0</v>
      </c>
      <c r="AY59" s="75"/>
      <c r="AZ59" s="304"/>
      <c r="BA59" s="214"/>
      <c r="BB59" s="215"/>
      <c r="BC59" s="305"/>
      <c r="BD59" s="217"/>
      <c r="BE59" s="306"/>
      <c r="BF59" s="305"/>
      <c r="BG59" s="305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77">
        <f t="shared" si="23"/>
        <v>0</v>
      </c>
      <c r="T60" s="53"/>
      <c r="U60" s="57"/>
      <c r="V60" s="57"/>
      <c r="W60" s="57"/>
      <c r="X60" s="57"/>
      <c r="Y60" s="57"/>
      <c r="Z60" s="290">
        <f t="shared" si="1"/>
        <v>0</v>
      </c>
      <c r="AA60" s="76"/>
      <c r="AB60" s="77"/>
      <c r="AC60" s="78"/>
      <c r="AD60" s="78"/>
      <c r="AE60" s="294">
        <f t="shared" si="24"/>
        <v>0</v>
      </c>
      <c r="AF60" s="295" t="str">
        <f t="shared" si="25"/>
        <v/>
      </c>
      <c r="AG60" s="296" t="str">
        <f t="shared" si="26"/>
        <v/>
      </c>
      <c r="AH60" s="297">
        <f t="shared" si="27"/>
        <v>4</v>
      </c>
      <c r="AI60" s="95">
        <f t="shared" si="28"/>
        <v>1</v>
      </c>
      <c r="AJ60" s="298">
        <f t="shared" si="29"/>
        <v>40</v>
      </c>
      <c r="AK60" s="97">
        <f t="shared" si="30"/>
        <v>0</v>
      </c>
      <c r="AL60" s="299">
        <f t="shared" si="31"/>
        <v>0</v>
      </c>
      <c r="AM60" s="299">
        <f t="shared" si="32"/>
        <v>4</v>
      </c>
      <c r="AN60" s="297">
        <f t="shared" si="33"/>
        <v>1</v>
      </c>
      <c r="AO60" s="300">
        <f t="shared" si="34"/>
        <v>8</v>
      </c>
      <c r="AP60" s="300">
        <f t="shared" si="35"/>
        <v>0</v>
      </c>
      <c r="AQ60" s="300">
        <f t="shared" si="36"/>
        <v>0</v>
      </c>
      <c r="AR60" s="301">
        <f t="shared" si="15"/>
        <v>52</v>
      </c>
      <c r="AS60" s="302">
        <f t="shared" si="37"/>
        <v>0</v>
      </c>
      <c r="AT60" s="300">
        <f t="shared" si="38"/>
        <v>14</v>
      </c>
      <c r="AU60" s="300">
        <f t="shared" si="18"/>
        <v>26</v>
      </c>
      <c r="AV60" s="300">
        <f t="shared" si="39"/>
        <v>0</v>
      </c>
      <c r="AW60" s="300">
        <f t="shared" si="20"/>
        <v>1</v>
      </c>
      <c r="AX60" s="303">
        <f t="shared" si="40"/>
        <v>92</v>
      </c>
      <c r="AY60" s="75"/>
      <c r="AZ60" s="304"/>
      <c r="BA60" s="214"/>
      <c r="BB60" s="215"/>
      <c r="BC60" s="305"/>
      <c r="BD60" s="217"/>
      <c r="BE60" s="306"/>
      <c r="BF60" s="305"/>
      <c r="BG60" s="305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77">
        <f t="shared" si="23"/>
        <v>0</v>
      </c>
      <c r="T61" s="53"/>
      <c r="U61" s="57"/>
      <c r="V61" s="57"/>
      <c r="W61" s="57"/>
      <c r="X61" s="57"/>
      <c r="Y61" s="57"/>
      <c r="Z61" s="290">
        <f t="shared" si="1"/>
        <v>0</v>
      </c>
      <c r="AA61" s="76"/>
      <c r="AB61" s="77"/>
      <c r="AC61" s="78"/>
      <c r="AD61" s="78"/>
      <c r="AE61" s="294">
        <f t="shared" si="24"/>
        <v>0</v>
      </c>
      <c r="AF61" s="295">
        <f t="shared" si="25"/>
        <v>14</v>
      </c>
      <c r="AG61" s="296">
        <f t="shared" si="26"/>
        <v>16</v>
      </c>
      <c r="AH61" s="297">
        <f t="shared" si="27"/>
        <v>0</v>
      </c>
      <c r="AI61" s="95">
        <f t="shared" si="28"/>
        <v>0.71</v>
      </c>
      <c r="AJ61" s="298">
        <f t="shared" si="29"/>
        <v>0</v>
      </c>
      <c r="AK61" s="97">
        <f t="shared" si="30"/>
        <v>0</v>
      </c>
      <c r="AL61" s="299">
        <f t="shared" si="31"/>
        <v>0</v>
      </c>
      <c r="AM61" s="299">
        <v>1</v>
      </c>
      <c r="AN61" s="297">
        <f t="shared" si="33"/>
        <v>0</v>
      </c>
      <c r="AO61" s="300">
        <f t="shared" si="34"/>
        <v>0</v>
      </c>
      <c r="AP61" s="300">
        <f t="shared" si="35"/>
        <v>0</v>
      </c>
      <c r="AQ61" s="300">
        <f t="shared" si="36"/>
        <v>0</v>
      </c>
      <c r="AR61" s="301">
        <f t="shared" si="15"/>
        <v>1</v>
      </c>
      <c r="AS61" s="302">
        <f t="shared" si="37"/>
        <v>0</v>
      </c>
      <c r="AT61" s="300">
        <v>0</v>
      </c>
      <c r="AU61" s="300">
        <f t="shared" si="18"/>
        <v>0</v>
      </c>
      <c r="AV61" s="300">
        <f t="shared" si="39"/>
        <v>0</v>
      </c>
      <c r="AW61" s="300">
        <f t="shared" si="20"/>
        <v>1</v>
      </c>
      <c r="AX61" s="303">
        <f t="shared" si="40"/>
        <v>1</v>
      </c>
      <c r="AY61" s="75"/>
      <c r="AZ61" s="304"/>
      <c r="BA61" s="214"/>
      <c r="BB61" s="215"/>
      <c r="BC61" s="305"/>
      <c r="BD61" s="217"/>
      <c r="BE61" s="306"/>
      <c r="BF61" s="305"/>
      <c r="BG61" s="305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77">
        <f t="shared" si="23"/>
        <v>0</v>
      </c>
      <c r="T62" s="53"/>
      <c r="U62" s="57"/>
      <c r="V62" s="57"/>
      <c r="W62" s="57"/>
      <c r="X62" s="57"/>
      <c r="Y62" s="57"/>
      <c r="Z62" s="290">
        <f t="shared" si="1"/>
        <v>0</v>
      </c>
      <c r="AA62" s="76"/>
      <c r="AB62" s="77"/>
      <c r="AC62" s="78"/>
      <c r="AD62" s="78"/>
      <c r="AE62" s="294">
        <f t="shared" si="24"/>
        <v>0</v>
      </c>
      <c r="AF62" s="295">
        <f t="shared" si="25"/>
        <v>14</v>
      </c>
      <c r="AG62" s="296">
        <f t="shared" si="26"/>
        <v>16</v>
      </c>
      <c r="AH62" s="297">
        <f t="shared" si="27"/>
        <v>0</v>
      </c>
      <c r="AI62" s="95">
        <f t="shared" si="28"/>
        <v>0.71</v>
      </c>
      <c r="AJ62" s="298">
        <f t="shared" si="29"/>
        <v>0</v>
      </c>
      <c r="AK62" s="97">
        <f t="shared" si="30"/>
        <v>0</v>
      </c>
      <c r="AL62" s="299">
        <f t="shared" si="31"/>
        <v>0</v>
      </c>
      <c r="AM62" s="299">
        <v>1</v>
      </c>
      <c r="AN62" s="297">
        <f t="shared" si="33"/>
        <v>0</v>
      </c>
      <c r="AO62" s="300">
        <f t="shared" si="34"/>
        <v>0</v>
      </c>
      <c r="AP62" s="300">
        <f t="shared" si="35"/>
        <v>0</v>
      </c>
      <c r="AQ62" s="300">
        <f t="shared" si="36"/>
        <v>0</v>
      </c>
      <c r="AR62" s="301">
        <f t="shared" si="15"/>
        <v>1</v>
      </c>
      <c r="AS62" s="302">
        <f t="shared" si="37"/>
        <v>0</v>
      </c>
      <c r="AT62" s="300">
        <f t="shared" si="38"/>
        <v>14</v>
      </c>
      <c r="AU62" s="300">
        <f t="shared" si="18"/>
        <v>0</v>
      </c>
      <c r="AV62" s="300">
        <f t="shared" si="39"/>
        <v>0</v>
      </c>
      <c r="AW62" s="300">
        <f t="shared" si="20"/>
        <v>1</v>
      </c>
      <c r="AX62" s="303">
        <f t="shared" si="40"/>
        <v>15</v>
      </c>
      <c r="AY62" s="75"/>
      <c r="AZ62" s="304"/>
      <c r="BA62" s="214"/>
      <c r="BB62" s="215"/>
      <c r="BC62" s="305"/>
      <c r="BD62" s="217"/>
      <c r="BE62" s="306"/>
      <c r="BF62" s="305"/>
      <c r="BG62" s="305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77">
        <f t="shared" si="23"/>
        <v>0</v>
      </c>
      <c r="T63" s="53"/>
      <c r="U63" s="57"/>
      <c r="V63" s="57"/>
      <c r="W63" s="57"/>
      <c r="X63" s="57"/>
      <c r="Y63" s="57"/>
      <c r="Z63" s="290">
        <f t="shared" si="1"/>
        <v>0</v>
      </c>
      <c r="AA63" s="76"/>
      <c r="AB63" s="77"/>
      <c r="AC63" s="78"/>
      <c r="AD63" s="78"/>
      <c r="AE63" s="294">
        <f t="shared" si="24"/>
        <v>0</v>
      </c>
      <c r="AF63" s="295" t="str">
        <f t="shared" si="25"/>
        <v/>
      </c>
      <c r="AG63" s="296" t="str">
        <f t="shared" si="26"/>
        <v/>
      </c>
      <c r="AH63" s="297">
        <f t="shared" si="27"/>
        <v>8</v>
      </c>
      <c r="AI63" s="95">
        <f t="shared" si="28"/>
        <v>1</v>
      </c>
      <c r="AJ63" s="298">
        <f t="shared" si="29"/>
        <v>40</v>
      </c>
      <c r="AK63" s="97">
        <f t="shared" si="30"/>
        <v>0</v>
      </c>
      <c r="AL63" s="299">
        <f t="shared" si="31"/>
        <v>0</v>
      </c>
      <c r="AM63" s="299">
        <v>1</v>
      </c>
      <c r="AN63" s="297">
        <f t="shared" si="33"/>
        <v>1</v>
      </c>
      <c r="AO63" s="300">
        <f t="shared" si="34"/>
        <v>8</v>
      </c>
      <c r="AP63" s="300">
        <f t="shared" si="35"/>
        <v>0</v>
      </c>
      <c r="AQ63" s="300">
        <f t="shared" si="36"/>
        <v>0</v>
      </c>
      <c r="AR63" s="301">
        <f t="shared" si="15"/>
        <v>49</v>
      </c>
      <c r="AS63" s="302">
        <f t="shared" si="37"/>
        <v>0</v>
      </c>
      <c r="AT63" s="300">
        <f t="shared" si="38"/>
        <v>18</v>
      </c>
      <c r="AU63" s="300">
        <f t="shared" si="18"/>
        <v>20</v>
      </c>
      <c r="AV63" s="300">
        <f t="shared" si="39"/>
        <v>0</v>
      </c>
      <c r="AW63" s="300">
        <f t="shared" si="20"/>
        <v>1</v>
      </c>
      <c r="AX63" s="303">
        <f t="shared" si="40"/>
        <v>87</v>
      </c>
      <c r="AY63" s="75"/>
      <c r="AZ63" s="304"/>
      <c r="BA63" s="214"/>
      <c r="BB63" s="215"/>
      <c r="BC63" s="305"/>
      <c r="BD63" s="217"/>
      <c r="BE63" s="306"/>
      <c r="BF63" s="305"/>
      <c r="BG63" s="305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77">
        <f t="shared" si="23"/>
        <v>0</v>
      </c>
      <c r="T64" s="53"/>
      <c r="U64" s="57"/>
      <c r="V64" s="57"/>
      <c r="W64" s="57"/>
      <c r="X64" s="57"/>
      <c r="Y64" s="57"/>
      <c r="Z64" s="290">
        <f t="shared" si="1"/>
        <v>0</v>
      </c>
      <c r="AA64" s="76"/>
      <c r="AB64" s="77"/>
      <c r="AC64" s="78"/>
      <c r="AD64" s="78"/>
      <c r="AE64" s="294">
        <f t="shared" si="24"/>
        <v>0</v>
      </c>
      <c r="AF64" s="295">
        <f t="shared" si="25"/>
        <v>14</v>
      </c>
      <c r="AG64" s="296">
        <f t="shared" si="26"/>
        <v>16</v>
      </c>
      <c r="AH64" s="297">
        <f t="shared" si="27"/>
        <v>0</v>
      </c>
      <c r="AI64" s="95">
        <f t="shared" si="28"/>
        <v>0.71</v>
      </c>
      <c r="AJ64" s="298">
        <f t="shared" si="29"/>
        <v>0</v>
      </c>
      <c r="AK64" s="97">
        <f t="shared" si="30"/>
        <v>0</v>
      </c>
      <c r="AL64" s="299">
        <f t="shared" si="31"/>
        <v>0</v>
      </c>
      <c r="AM64" s="299">
        <f t="shared" si="32"/>
        <v>0</v>
      </c>
      <c r="AN64" s="297">
        <f t="shared" si="33"/>
        <v>0</v>
      </c>
      <c r="AO64" s="300">
        <f t="shared" si="34"/>
        <v>0</v>
      </c>
      <c r="AP64" s="300">
        <f t="shared" si="35"/>
        <v>0</v>
      </c>
      <c r="AQ64" s="300">
        <f t="shared" si="36"/>
        <v>0</v>
      </c>
      <c r="AR64" s="301">
        <f t="shared" si="15"/>
        <v>0</v>
      </c>
      <c r="AS64" s="302">
        <f t="shared" si="37"/>
        <v>0</v>
      </c>
      <c r="AT64" s="300">
        <v>0</v>
      </c>
      <c r="AU64" s="300">
        <f t="shared" si="18"/>
        <v>0</v>
      </c>
      <c r="AV64" s="300">
        <f t="shared" si="39"/>
        <v>0</v>
      </c>
      <c r="AW64" s="300">
        <f t="shared" si="20"/>
        <v>1</v>
      </c>
      <c r="AX64" s="303">
        <f t="shared" si="40"/>
        <v>0</v>
      </c>
      <c r="AY64" s="75"/>
      <c r="AZ64" s="304"/>
      <c r="BA64" s="214"/>
      <c r="BB64" s="215"/>
      <c r="BC64" s="305"/>
      <c r="BD64" s="217"/>
      <c r="BE64" s="306"/>
      <c r="BF64" s="305"/>
      <c r="BG64" s="305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77">
        <f t="shared" si="23"/>
        <v>0</v>
      </c>
      <c r="T65" s="53"/>
      <c r="U65" s="57"/>
      <c r="V65" s="57"/>
      <c r="W65" s="57"/>
      <c r="X65" s="57"/>
      <c r="Y65" s="57"/>
      <c r="Z65" s="290">
        <f t="shared" si="1"/>
        <v>0</v>
      </c>
      <c r="AA65" s="76"/>
      <c r="AB65" s="77"/>
      <c r="AC65" s="78"/>
      <c r="AD65" s="78"/>
      <c r="AE65" s="294">
        <f t="shared" si="24"/>
        <v>0</v>
      </c>
      <c r="AF65" s="295" t="str">
        <f t="shared" si="25"/>
        <v/>
      </c>
      <c r="AG65" s="296" t="str">
        <f t="shared" si="26"/>
        <v/>
      </c>
      <c r="AH65" s="297">
        <f t="shared" si="27"/>
        <v>0</v>
      </c>
      <c r="AI65" s="95">
        <f t="shared" si="28"/>
        <v>1</v>
      </c>
      <c r="AJ65" s="298">
        <f t="shared" si="29"/>
        <v>0</v>
      </c>
      <c r="AK65" s="97">
        <f t="shared" si="30"/>
        <v>40</v>
      </c>
      <c r="AL65" s="299">
        <f t="shared" si="31"/>
        <v>0</v>
      </c>
      <c r="AM65" s="299">
        <f t="shared" si="32"/>
        <v>0</v>
      </c>
      <c r="AN65" s="297">
        <f t="shared" si="33"/>
        <v>1</v>
      </c>
      <c r="AO65" s="300">
        <f t="shared" si="34"/>
        <v>8</v>
      </c>
      <c r="AP65" s="300">
        <f t="shared" si="35"/>
        <v>0</v>
      </c>
      <c r="AQ65" s="300">
        <f t="shared" si="36"/>
        <v>0</v>
      </c>
      <c r="AR65" s="301">
        <f t="shared" si="15"/>
        <v>48</v>
      </c>
      <c r="AS65" s="302">
        <f t="shared" si="37"/>
        <v>0</v>
      </c>
      <c r="AT65" s="300">
        <f t="shared" si="38"/>
        <v>14</v>
      </c>
      <c r="AU65" s="300">
        <f t="shared" si="18"/>
        <v>0</v>
      </c>
      <c r="AV65" s="300">
        <f t="shared" si="39"/>
        <v>0</v>
      </c>
      <c r="AW65" s="300">
        <f t="shared" si="20"/>
        <v>1</v>
      </c>
      <c r="AX65" s="303">
        <f t="shared" si="40"/>
        <v>62</v>
      </c>
      <c r="AY65" s="75"/>
      <c r="AZ65" s="304"/>
      <c r="BA65" s="214"/>
      <c r="BB65" s="215"/>
      <c r="BC65" s="305"/>
      <c r="BD65" s="217"/>
      <c r="BE65" s="306"/>
      <c r="BF65" s="305"/>
      <c r="BG65" s="305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77">
        <f t="shared" si="23"/>
        <v>0</v>
      </c>
      <c r="T66" s="53"/>
      <c r="U66" s="57"/>
      <c r="V66" s="57"/>
      <c r="W66" s="57"/>
      <c r="X66" s="57"/>
      <c r="Y66" s="57"/>
      <c r="Z66" s="290">
        <f t="shared" si="1"/>
        <v>0</v>
      </c>
      <c r="AA66" s="76"/>
      <c r="AB66" s="77"/>
      <c r="AC66" s="78"/>
      <c r="AD66" s="78"/>
      <c r="AE66" s="294">
        <f t="shared" si="24"/>
        <v>0</v>
      </c>
      <c r="AF66" s="295" t="str">
        <f t="shared" si="25"/>
        <v/>
      </c>
      <c r="AG66" s="296" t="str">
        <f t="shared" si="26"/>
        <v/>
      </c>
      <c r="AH66" s="297">
        <f t="shared" si="27"/>
        <v>0</v>
      </c>
      <c r="AI66" s="95">
        <f t="shared" si="28"/>
        <v>1</v>
      </c>
      <c r="AJ66" s="298">
        <f t="shared" si="29"/>
        <v>0</v>
      </c>
      <c r="AK66" s="97">
        <f t="shared" si="30"/>
        <v>40</v>
      </c>
      <c r="AL66" s="299">
        <f t="shared" si="31"/>
        <v>0</v>
      </c>
      <c r="AM66" s="299">
        <f t="shared" si="32"/>
        <v>0</v>
      </c>
      <c r="AN66" s="297">
        <f t="shared" si="33"/>
        <v>1</v>
      </c>
      <c r="AO66" s="300">
        <f t="shared" si="34"/>
        <v>8</v>
      </c>
      <c r="AP66" s="300">
        <f t="shared" si="35"/>
        <v>0</v>
      </c>
      <c r="AQ66" s="300">
        <f t="shared" si="36"/>
        <v>0</v>
      </c>
      <c r="AR66" s="301">
        <f t="shared" si="15"/>
        <v>48</v>
      </c>
      <c r="AS66" s="302">
        <f t="shared" si="37"/>
        <v>0</v>
      </c>
      <c r="AT66" s="300">
        <f t="shared" si="38"/>
        <v>14</v>
      </c>
      <c r="AU66" s="300">
        <f t="shared" si="18"/>
        <v>0</v>
      </c>
      <c r="AV66" s="300">
        <f t="shared" si="39"/>
        <v>0</v>
      </c>
      <c r="AW66" s="300">
        <f t="shared" si="20"/>
        <v>1</v>
      </c>
      <c r="AX66" s="303">
        <f t="shared" si="40"/>
        <v>62</v>
      </c>
      <c r="AY66" s="75"/>
      <c r="AZ66" s="304"/>
      <c r="BA66" s="214"/>
      <c r="BB66" s="215"/>
      <c r="BC66" s="305"/>
      <c r="BD66" s="217"/>
      <c r="BE66" s="306"/>
      <c r="BF66" s="305"/>
      <c r="BG66" s="305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77">
        <f t="shared" si="23"/>
        <v>0</v>
      </c>
      <c r="T67" s="53"/>
      <c r="U67" s="57"/>
      <c r="V67" s="57"/>
      <c r="W67" s="57"/>
      <c r="X67" s="57"/>
      <c r="Y67" s="57"/>
      <c r="Z67" s="290">
        <f t="shared" si="1"/>
        <v>0</v>
      </c>
      <c r="AA67" s="76"/>
      <c r="AB67" s="77"/>
      <c r="AC67" s="78"/>
      <c r="AD67" s="78"/>
      <c r="AE67" s="294">
        <f t="shared" si="24"/>
        <v>0</v>
      </c>
      <c r="AF67" s="295">
        <f t="shared" si="25"/>
        <v>14</v>
      </c>
      <c r="AG67" s="296">
        <f t="shared" si="26"/>
        <v>16</v>
      </c>
      <c r="AH67" s="297">
        <f t="shared" si="27"/>
        <v>0</v>
      </c>
      <c r="AI67" s="95">
        <f t="shared" si="28"/>
        <v>0.83</v>
      </c>
      <c r="AJ67" s="298">
        <f t="shared" si="29"/>
        <v>0</v>
      </c>
      <c r="AK67" s="97">
        <f t="shared" si="30"/>
        <v>0</v>
      </c>
      <c r="AL67" s="299">
        <f t="shared" si="31"/>
        <v>0</v>
      </c>
      <c r="AM67" s="299">
        <f t="shared" si="32"/>
        <v>0</v>
      </c>
      <c r="AN67" s="297">
        <f t="shared" si="33"/>
        <v>0</v>
      </c>
      <c r="AO67" s="300">
        <f t="shared" si="34"/>
        <v>0</v>
      </c>
      <c r="AP67" s="300">
        <f t="shared" si="35"/>
        <v>0</v>
      </c>
      <c r="AQ67" s="300">
        <f t="shared" si="36"/>
        <v>0</v>
      </c>
      <c r="AR67" s="301">
        <f t="shared" si="15"/>
        <v>0</v>
      </c>
      <c r="AS67" s="302">
        <f t="shared" si="37"/>
        <v>0</v>
      </c>
      <c r="AT67" s="300">
        <f t="shared" si="38"/>
        <v>0</v>
      </c>
      <c r="AU67" s="300">
        <f t="shared" si="18"/>
        <v>0</v>
      </c>
      <c r="AV67" s="300">
        <f t="shared" si="39"/>
        <v>0</v>
      </c>
      <c r="AW67" s="300">
        <f t="shared" si="20"/>
        <v>1</v>
      </c>
      <c r="AX67" s="303">
        <f t="shared" si="40"/>
        <v>0</v>
      </c>
      <c r="AY67" s="75"/>
      <c r="AZ67" s="304"/>
      <c r="BA67" s="214"/>
      <c r="BB67" s="215"/>
      <c r="BC67" s="305"/>
      <c r="BD67" s="217"/>
      <c r="BE67" s="306"/>
      <c r="BF67" s="305"/>
      <c r="BG67" s="305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1">A67</f>
        <v>#REF!</v>
      </c>
      <c r="B68" s="115">
        <v>66</v>
      </c>
      <c r="C68" s="116" t="s">
        <v>141</v>
      </c>
      <c r="D68" s="117"/>
      <c r="E68" s="117"/>
      <c r="F68" s="117"/>
      <c r="G68" s="117" t="s">
        <v>115</v>
      </c>
      <c r="H68" s="117">
        <v>2</v>
      </c>
      <c r="I68" s="117">
        <v>15</v>
      </c>
      <c r="J68" s="117"/>
      <c r="K68" s="138"/>
      <c r="L68" s="117"/>
      <c r="M68" s="117"/>
      <c r="N68" s="117"/>
      <c r="O68" s="117"/>
      <c r="P68" s="117" t="s">
        <v>63</v>
      </c>
      <c r="Q68" s="222">
        <v>4</v>
      </c>
      <c r="R68" s="117">
        <v>4</v>
      </c>
      <c r="S68" s="277">
        <f t="shared" ref="S68:S99" si="42">每周课时数三58*上课周数三58</f>
        <v>16</v>
      </c>
      <c r="T68" s="117"/>
      <c r="U68" s="117"/>
      <c r="V68" s="117"/>
      <c r="W68" s="117"/>
      <c r="X68" s="117"/>
      <c r="Y68" s="117"/>
      <c r="Z68" s="290">
        <f t="shared" si="1"/>
        <v>16</v>
      </c>
      <c r="AA68" s="117"/>
      <c r="AB68" s="121">
        <v>12</v>
      </c>
      <c r="AC68" s="117"/>
      <c r="AD68" s="117"/>
      <c r="AE68" s="117">
        <f t="shared" ref="AE68:AE99" si="43">IF(上课周数三58=0,0,(兼职课时三58+正常上课课时数三58+代课时数三58-缺课时数三58)/上课周数三58)</f>
        <v>4</v>
      </c>
      <c r="AF68" s="117" t="str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68" s="117" t="str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68" s="117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68" s="117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68" s="117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40</v>
      </c>
      <c r="AK68" s="117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117">
        <f t="shared" ref="AL68:AL99" si="50">IF(OR(年级三58="三",年级三58="3",年级三58=3),2*上课周数三58,0)</f>
        <v>0</v>
      </c>
      <c r="AM68" s="117">
        <f t="shared" ref="AM68:AM99" si="51">IF(学科三58="体",1*上课周数三58,IF(OR(学科三58="语",学科三58="英"),上课周数三58*1,0))</f>
        <v>0</v>
      </c>
      <c r="AN68" s="117">
        <f t="shared" ref="AN68:AN99" si="52">IF(行管职务三58&lt;&gt;"",1,IF(行管职务三58="",平均周课时三58/下线三58))</f>
        <v>1</v>
      </c>
      <c r="AO68" s="117">
        <f t="shared" ref="AO68:AO99" si="53">IF(满量比三58&gt;=1,2*上课周数三58,IF(满量比三58&lt;0.66,0,IF(1&gt;满量比三58&gt;0.66,2*上课周数三58/2)))</f>
        <v>8</v>
      </c>
      <c r="AP68" s="117">
        <f t="shared" ref="AP68:AP99" si="54">晚修次数三58*0.5</f>
        <v>6</v>
      </c>
      <c r="AQ68" s="117">
        <f t="shared" ref="AQ68:AQ99" si="55">辅导课节三58*0.5</f>
        <v>0</v>
      </c>
      <c r="AR68" s="117">
        <f t="shared" ref="AR68:AR131" si="56">干标时三58+教标时三58+高三补时三58+早读体补三58+满量补时三58+辅导补三58+晚修补三58</f>
        <v>54</v>
      </c>
      <c r="AS68" s="117">
        <f t="shared" ref="AS68:AS99" si="57">IF(党职务5="党支书",上课周数三58*3.5,IF(党职务5="党支委",上课周数三58*0.5,0))</f>
        <v>0</v>
      </c>
      <c r="AT68" s="117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117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68" s="117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117">
        <f t="shared" ref="AW68:AW131" si="61">期系三58</f>
        <v>1</v>
      </c>
      <c r="AX68" s="117">
        <f t="shared" ref="AX68:AX99" si="62">(标准课时合计三58+党职务补贴三58+教管职务补贴三58+行政职务补贴三58+班主任工作奖三58)*当期系数三58</f>
        <v>76</v>
      </c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2"/>
      <c r="BR68" s="12"/>
      <c r="BS68" s="221"/>
    </row>
    <row r="69" s="350" customFormat="1" ht="21.6" customHeight="1" spans="1:71">
      <c r="A69" s="351" t="e">
        <f t="shared" si="41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222">
        <v>14</v>
      </c>
      <c r="R69" s="146">
        <v>4</v>
      </c>
      <c r="S69" s="277">
        <f t="shared" si="42"/>
        <v>56</v>
      </c>
      <c r="T69" s="227"/>
      <c r="U69" s="227"/>
      <c r="V69" s="227"/>
      <c r="W69" s="352"/>
      <c r="X69" s="227"/>
      <c r="Y69" s="364"/>
      <c r="Z69" s="290">
        <f t="shared" si="1"/>
        <v>56</v>
      </c>
      <c r="AA69" s="352"/>
      <c r="AB69" s="365">
        <v>12</v>
      </c>
      <c r="AC69" s="366"/>
      <c r="AD69" s="361"/>
      <c r="AE69" s="294">
        <f t="shared" si="43"/>
        <v>14</v>
      </c>
      <c r="AF69" s="295">
        <f t="shared" si="44"/>
        <v>12</v>
      </c>
      <c r="AG69" s="296">
        <f t="shared" si="45"/>
        <v>14</v>
      </c>
      <c r="AH69" s="297">
        <f t="shared" si="46"/>
        <v>0</v>
      </c>
      <c r="AI69" s="95">
        <f t="shared" si="47"/>
        <v>0.83</v>
      </c>
      <c r="AJ69" s="298">
        <f t="shared" si="48"/>
        <v>0</v>
      </c>
      <c r="AK69" s="97">
        <f t="shared" si="49"/>
        <v>46.48</v>
      </c>
      <c r="AL69" s="299">
        <f t="shared" si="50"/>
        <v>0</v>
      </c>
      <c r="AM69" s="299">
        <f t="shared" si="51"/>
        <v>0</v>
      </c>
      <c r="AN69" s="297">
        <f t="shared" si="52"/>
        <v>1.16666666666667</v>
      </c>
      <c r="AO69" s="300">
        <f t="shared" si="53"/>
        <v>8</v>
      </c>
      <c r="AP69" s="300">
        <f t="shared" si="54"/>
        <v>6</v>
      </c>
      <c r="AQ69" s="300">
        <f t="shared" si="55"/>
        <v>0</v>
      </c>
      <c r="AR69" s="301">
        <f t="shared" si="56"/>
        <v>60.48</v>
      </c>
      <c r="AS69" s="302">
        <f t="shared" si="57"/>
        <v>0</v>
      </c>
      <c r="AT69" s="300">
        <f t="shared" si="58"/>
        <v>18</v>
      </c>
      <c r="AU69" s="300">
        <f t="shared" si="59"/>
        <v>0</v>
      </c>
      <c r="AV69" s="300">
        <f t="shared" si="60"/>
        <v>0</v>
      </c>
      <c r="AW69" s="300">
        <f t="shared" si="61"/>
        <v>1</v>
      </c>
      <c r="AX69" s="303">
        <f t="shared" si="62"/>
        <v>78.48</v>
      </c>
      <c r="AY69" s="366"/>
      <c r="AZ69" s="370"/>
      <c r="BA69" s="371"/>
      <c r="BB69" s="372"/>
      <c r="BC69" s="373"/>
      <c r="BD69" s="374"/>
      <c r="BE69" s="375"/>
      <c r="BF69" s="373"/>
      <c r="BG69" s="373"/>
      <c r="BH69" s="376"/>
      <c r="BI69" s="376"/>
      <c r="BJ69" s="372"/>
      <c r="BK69" s="369"/>
      <c r="BL69" s="369"/>
      <c r="BM69" s="369"/>
      <c r="BN69" s="377"/>
      <c r="BO69" s="369"/>
      <c r="BP69" s="369"/>
      <c r="BQ69" s="369"/>
      <c r="BR69" s="369"/>
      <c r="BS69" s="378"/>
    </row>
    <row r="70" s="350" customFormat="1" ht="21.6" customHeight="1" spans="1:71">
      <c r="A70" s="351" t="e">
        <f t="shared" si="41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225">
        <v>13</v>
      </c>
      <c r="R70" s="146">
        <v>4</v>
      </c>
      <c r="S70" s="277">
        <f t="shared" si="42"/>
        <v>52</v>
      </c>
      <c r="T70" s="225"/>
      <c r="U70" s="225"/>
      <c r="V70" s="225"/>
      <c r="W70" s="353"/>
      <c r="X70" s="225"/>
      <c r="Y70" s="364"/>
      <c r="Z70" s="290">
        <f t="shared" si="1"/>
        <v>52</v>
      </c>
      <c r="AA70" s="353"/>
      <c r="AB70" s="365">
        <v>21</v>
      </c>
      <c r="AC70" s="366"/>
      <c r="AD70" s="361"/>
      <c r="AE70" s="294">
        <f t="shared" si="43"/>
        <v>13</v>
      </c>
      <c r="AF70" s="295">
        <f t="shared" si="44"/>
        <v>12</v>
      </c>
      <c r="AG70" s="296">
        <f t="shared" si="45"/>
        <v>14</v>
      </c>
      <c r="AH70" s="297">
        <f t="shared" si="46"/>
        <v>0</v>
      </c>
      <c r="AI70" s="95">
        <f t="shared" si="47"/>
        <v>0.83</v>
      </c>
      <c r="AJ70" s="298">
        <f t="shared" si="48"/>
        <v>0</v>
      </c>
      <c r="AK70" s="97">
        <f t="shared" si="49"/>
        <v>43.16</v>
      </c>
      <c r="AL70" s="299">
        <f t="shared" si="50"/>
        <v>0</v>
      </c>
      <c r="AM70" s="299">
        <f t="shared" si="51"/>
        <v>0</v>
      </c>
      <c r="AN70" s="297">
        <f t="shared" si="52"/>
        <v>1.08333333333333</v>
      </c>
      <c r="AO70" s="300">
        <f t="shared" si="53"/>
        <v>8</v>
      </c>
      <c r="AP70" s="300">
        <f t="shared" si="54"/>
        <v>10.5</v>
      </c>
      <c r="AQ70" s="300">
        <f t="shared" si="55"/>
        <v>0</v>
      </c>
      <c r="AR70" s="301">
        <f t="shared" si="56"/>
        <v>61.66</v>
      </c>
      <c r="AS70" s="302">
        <f t="shared" si="57"/>
        <v>0</v>
      </c>
      <c r="AT70" s="300">
        <f t="shared" si="58"/>
        <v>0</v>
      </c>
      <c r="AU70" s="300">
        <f t="shared" si="59"/>
        <v>0</v>
      </c>
      <c r="AV70" s="300">
        <f t="shared" si="60"/>
        <v>0</v>
      </c>
      <c r="AW70" s="300">
        <f t="shared" si="61"/>
        <v>1</v>
      </c>
      <c r="AX70" s="303">
        <f t="shared" si="62"/>
        <v>61.66</v>
      </c>
      <c r="AY70" s="366"/>
      <c r="AZ70" s="370"/>
      <c r="BA70" s="371"/>
      <c r="BB70" s="372"/>
      <c r="BC70" s="373"/>
      <c r="BD70" s="374"/>
      <c r="BE70" s="375"/>
      <c r="BF70" s="373"/>
      <c r="BG70" s="373"/>
      <c r="BH70" s="376"/>
      <c r="BI70" s="376"/>
      <c r="BJ70" s="372"/>
      <c r="BK70" s="369"/>
      <c r="BL70" s="369"/>
      <c r="BM70" s="369"/>
      <c r="BN70" s="377"/>
      <c r="BO70" s="369"/>
      <c r="BP70" s="369"/>
      <c r="BQ70" s="369"/>
      <c r="BR70" s="369"/>
      <c r="BS70" s="378"/>
    </row>
    <row r="71" s="350" customFormat="1" ht="21.6" customHeight="1" spans="1:71">
      <c r="A71" s="351" t="e">
        <f t="shared" si="41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225">
        <v>10</v>
      </c>
      <c r="R71" s="146">
        <v>4</v>
      </c>
      <c r="S71" s="277">
        <f t="shared" si="42"/>
        <v>40</v>
      </c>
      <c r="T71" s="227"/>
      <c r="U71" s="227"/>
      <c r="V71" s="227"/>
      <c r="W71" s="353"/>
      <c r="X71" s="227"/>
      <c r="Y71" s="364"/>
      <c r="Z71" s="290">
        <f t="shared" ref="Z71:Z134" si="63">S71+T71-V71+X71+Y71</f>
        <v>40</v>
      </c>
      <c r="AA71" s="353"/>
      <c r="AB71" s="365">
        <v>11</v>
      </c>
      <c r="AC71" s="366"/>
      <c r="AD71" s="361"/>
      <c r="AE71" s="294">
        <f t="shared" si="43"/>
        <v>10</v>
      </c>
      <c r="AF71" s="295">
        <f t="shared" si="44"/>
        <v>12</v>
      </c>
      <c r="AG71" s="296">
        <f t="shared" si="45"/>
        <v>14</v>
      </c>
      <c r="AH71" s="297">
        <f t="shared" si="46"/>
        <v>0</v>
      </c>
      <c r="AI71" s="95">
        <f t="shared" si="47"/>
        <v>0.83</v>
      </c>
      <c r="AJ71" s="298">
        <f t="shared" si="48"/>
        <v>0</v>
      </c>
      <c r="AK71" s="97">
        <f t="shared" si="49"/>
        <v>33.2</v>
      </c>
      <c r="AL71" s="299">
        <f t="shared" si="50"/>
        <v>0</v>
      </c>
      <c r="AM71" s="299">
        <f t="shared" si="51"/>
        <v>0</v>
      </c>
      <c r="AN71" s="297">
        <f t="shared" si="52"/>
        <v>0.833333333333333</v>
      </c>
      <c r="AO71" s="300">
        <f t="shared" si="53"/>
        <v>4</v>
      </c>
      <c r="AP71" s="300">
        <f t="shared" si="54"/>
        <v>5.5</v>
      </c>
      <c r="AQ71" s="300">
        <f t="shared" si="55"/>
        <v>0</v>
      </c>
      <c r="AR71" s="301">
        <f t="shared" si="56"/>
        <v>42.7</v>
      </c>
      <c r="AS71" s="302">
        <f t="shared" si="57"/>
        <v>0</v>
      </c>
      <c r="AT71" s="300">
        <f t="shared" si="58"/>
        <v>14</v>
      </c>
      <c r="AU71" s="300">
        <f t="shared" si="59"/>
        <v>0</v>
      </c>
      <c r="AV71" s="300">
        <f t="shared" si="60"/>
        <v>0</v>
      </c>
      <c r="AW71" s="300">
        <f t="shared" si="61"/>
        <v>1</v>
      </c>
      <c r="AX71" s="303">
        <f t="shared" si="62"/>
        <v>56.7</v>
      </c>
      <c r="AY71" s="366"/>
      <c r="AZ71" s="370"/>
      <c r="BA71" s="371"/>
      <c r="BB71" s="372"/>
      <c r="BC71" s="373"/>
      <c r="BD71" s="374"/>
      <c r="BE71" s="375"/>
      <c r="BF71" s="373"/>
      <c r="BG71" s="373"/>
      <c r="BH71" s="376"/>
      <c r="BI71" s="376"/>
      <c r="BJ71" s="372"/>
      <c r="BK71" s="369"/>
      <c r="BL71" s="369"/>
      <c r="BM71" s="369"/>
      <c r="BN71" s="377"/>
      <c r="BO71" s="369"/>
      <c r="BP71" s="369"/>
      <c r="BQ71" s="369"/>
      <c r="BR71" s="369"/>
      <c r="BS71" s="378"/>
    </row>
    <row r="72" s="350" customFormat="1" ht="21.6" customHeight="1" spans="1:71">
      <c r="A72" s="351" t="e">
        <f t="shared" si="41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225">
        <v>5</v>
      </c>
      <c r="R72" s="146">
        <v>4</v>
      </c>
      <c r="S72" s="277">
        <f t="shared" si="42"/>
        <v>20</v>
      </c>
      <c r="T72" s="227"/>
      <c r="U72" s="227"/>
      <c r="V72" s="227"/>
      <c r="W72" s="354"/>
      <c r="X72" s="227"/>
      <c r="Y72" s="364"/>
      <c r="Z72" s="290">
        <f t="shared" si="63"/>
        <v>20</v>
      </c>
      <c r="AA72" s="354"/>
      <c r="AB72" s="365">
        <v>4</v>
      </c>
      <c r="AC72" s="366"/>
      <c r="AD72" s="361"/>
      <c r="AE72" s="294">
        <f t="shared" si="43"/>
        <v>5</v>
      </c>
      <c r="AF72" s="295">
        <f t="shared" si="44"/>
        <v>12</v>
      </c>
      <c r="AG72" s="296">
        <f t="shared" si="45"/>
        <v>14</v>
      </c>
      <c r="AH72" s="297">
        <f t="shared" si="46"/>
        <v>0</v>
      </c>
      <c r="AI72" s="95">
        <f t="shared" si="47"/>
        <v>0.83</v>
      </c>
      <c r="AJ72" s="298">
        <f t="shared" si="48"/>
        <v>0</v>
      </c>
      <c r="AK72" s="97">
        <f t="shared" si="49"/>
        <v>16.6</v>
      </c>
      <c r="AL72" s="299">
        <f t="shared" si="50"/>
        <v>0</v>
      </c>
      <c r="AM72" s="299">
        <f t="shared" si="51"/>
        <v>0</v>
      </c>
      <c r="AN72" s="297">
        <f t="shared" si="52"/>
        <v>0.416666666666667</v>
      </c>
      <c r="AO72" s="300">
        <f t="shared" si="53"/>
        <v>0</v>
      </c>
      <c r="AP72" s="300">
        <f t="shared" si="54"/>
        <v>2</v>
      </c>
      <c r="AQ72" s="300">
        <f t="shared" si="55"/>
        <v>0</v>
      </c>
      <c r="AR72" s="301">
        <f t="shared" si="56"/>
        <v>18.6</v>
      </c>
      <c r="AS72" s="302">
        <f t="shared" si="57"/>
        <v>0</v>
      </c>
      <c r="AT72" s="300">
        <f t="shared" si="58"/>
        <v>0</v>
      </c>
      <c r="AU72" s="300">
        <f t="shared" si="59"/>
        <v>0</v>
      </c>
      <c r="AV72" s="300">
        <f t="shared" si="60"/>
        <v>0</v>
      </c>
      <c r="AW72" s="300">
        <f t="shared" si="61"/>
        <v>1</v>
      </c>
      <c r="AX72" s="303">
        <f t="shared" si="62"/>
        <v>18.6</v>
      </c>
      <c r="AY72" s="366"/>
      <c r="AZ72" s="370"/>
      <c r="BA72" s="371"/>
      <c r="BB72" s="372"/>
      <c r="BC72" s="373"/>
      <c r="BD72" s="374"/>
      <c r="BE72" s="375"/>
      <c r="BF72" s="373"/>
      <c r="BG72" s="373"/>
      <c r="BH72" s="376"/>
      <c r="BI72" s="376"/>
      <c r="BJ72" s="372"/>
      <c r="BK72" s="369"/>
      <c r="BL72" s="369"/>
      <c r="BM72" s="369"/>
      <c r="BN72" s="377"/>
      <c r="BO72" s="369"/>
      <c r="BP72" s="369"/>
      <c r="BQ72" s="369"/>
      <c r="BR72" s="369"/>
      <c r="BS72" s="378"/>
    </row>
    <row r="73" s="350" customFormat="1" ht="21.6" customHeight="1" spans="1:71">
      <c r="A73" s="351" t="e">
        <f t="shared" si="41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225">
        <v>10</v>
      </c>
      <c r="R73" s="146">
        <v>4</v>
      </c>
      <c r="S73" s="277">
        <f t="shared" si="42"/>
        <v>40</v>
      </c>
      <c r="T73" s="227"/>
      <c r="U73" s="227"/>
      <c r="V73" s="227"/>
      <c r="W73" s="355"/>
      <c r="X73" s="227"/>
      <c r="Y73" s="364"/>
      <c r="Z73" s="290">
        <f t="shared" si="63"/>
        <v>40</v>
      </c>
      <c r="AA73" s="355"/>
      <c r="AB73" s="365">
        <v>20</v>
      </c>
      <c r="AC73" s="366"/>
      <c r="AD73" s="361"/>
      <c r="AE73" s="294">
        <f t="shared" si="43"/>
        <v>10</v>
      </c>
      <c r="AF73" s="295">
        <f t="shared" si="44"/>
        <v>12</v>
      </c>
      <c r="AG73" s="296">
        <f t="shared" si="45"/>
        <v>14</v>
      </c>
      <c r="AH73" s="297">
        <f t="shared" si="46"/>
        <v>0</v>
      </c>
      <c r="AI73" s="95">
        <f t="shared" si="47"/>
        <v>0.83</v>
      </c>
      <c r="AJ73" s="298">
        <f t="shared" si="48"/>
        <v>0</v>
      </c>
      <c r="AK73" s="97">
        <f t="shared" si="49"/>
        <v>33.2</v>
      </c>
      <c r="AL73" s="299">
        <f t="shared" si="50"/>
        <v>0</v>
      </c>
      <c r="AM73" s="299">
        <f t="shared" si="51"/>
        <v>0</v>
      </c>
      <c r="AN73" s="297">
        <f t="shared" si="52"/>
        <v>0.833333333333333</v>
      </c>
      <c r="AO73" s="300">
        <f t="shared" si="53"/>
        <v>4</v>
      </c>
      <c r="AP73" s="300">
        <f t="shared" si="54"/>
        <v>10</v>
      </c>
      <c r="AQ73" s="300">
        <f t="shared" si="55"/>
        <v>0</v>
      </c>
      <c r="AR73" s="301">
        <f t="shared" si="56"/>
        <v>47.2</v>
      </c>
      <c r="AS73" s="302">
        <f t="shared" si="57"/>
        <v>0</v>
      </c>
      <c r="AT73" s="300">
        <f t="shared" si="58"/>
        <v>0</v>
      </c>
      <c r="AU73" s="300">
        <f t="shared" si="59"/>
        <v>0</v>
      </c>
      <c r="AV73" s="300">
        <f t="shared" si="60"/>
        <v>0</v>
      </c>
      <c r="AW73" s="300">
        <f t="shared" si="61"/>
        <v>1</v>
      </c>
      <c r="AX73" s="303">
        <f t="shared" si="62"/>
        <v>47.2</v>
      </c>
      <c r="AY73" s="366"/>
      <c r="AZ73" s="370"/>
      <c r="BA73" s="371"/>
      <c r="BB73" s="372"/>
      <c r="BC73" s="373"/>
      <c r="BD73" s="374"/>
      <c r="BE73" s="375"/>
      <c r="BF73" s="373"/>
      <c r="BG73" s="373"/>
      <c r="BH73" s="376"/>
      <c r="BI73" s="376"/>
      <c r="BJ73" s="372"/>
      <c r="BK73" s="369"/>
      <c r="BL73" s="369"/>
      <c r="BM73" s="369"/>
      <c r="BN73" s="377"/>
      <c r="BO73" s="369"/>
      <c r="BP73" s="369"/>
      <c r="BQ73" s="369"/>
      <c r="BR73" s="369"/>
      <c r="BS73" s="378"/>
    </row>
    <row r="74" s="350" customFormat="1" ht="21.6" customHeight="1" spans="1:71">
      <c r="A74" s="351" t="e">
        <f t="shared" si="41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225">
        <v>10</v>
      </c>
      <c r="R74" s="146">
        <v>4</v>
      </c>
      <c r="S74" s="277">
        <f t="shared" si="42"/>
        <v>40</v>
      </c>
      <c r="T74" s="227"/>
      <c r="U74" s="227"/>
      <c r="V74" s="227"/>
      <c r="W74" s="354"/>
      <c r="X74" s="227"/>
      <c r="Y74" s="364"/>
      <c r="Z74" s="290">
        <f t="shared" si="63"/>
        <v>40</v>
      </c>
      <c r="AA74" s="354"/>
      <c r="AB74" s="365">
        <v>12</v>
      </c>
      <c r="AC74" s="366"/>
      <c r="AD74" s="361"/>
      <c r="AE74" s="294">
        <f t="shared" si="43"/>
        <v>10</v>
      </c>
      <c r="AF74" s="295">
        <f t="shared" si="44"/>
        <v>12</v>
      </c>
      <c r="AG74" s="296">
        <f t="shared" si="45"/>
        <v>14</v>
      </c>
      <c r="AH74" s="297">
        <f t="shared" si="46"/>
        <v>0</v>
      </c>
      <c r="AI74" s="95">
        <f t="shared" si="47"/>
        <v>0.83</v>
      </c>
      <c r="AJ74" s="298">
        <f t="shared" si="48"/>
        <v>0</v>
      </c>
      <c r="AK74" s="97">
        <f t="shared" si="49"/>
        <v>33.2</v>
      </c>
      <c r="AL74" s="299">
        <f t="shared" si="50"/>
        <v>0</v>
      </c>
      <c r="AM74" s="299">
        <f t="shared" si="51"/>
        <v>0</v>
      </c>
      <c r="AN74" s="297">
        <f t="shared" si="52"/>
        <v>0.833333333333333</v>
      </c>
      <c r="AO74" s="300">
        <f t="shared" si="53"/>
        <v>4</v>
      </c>
      <c r="AP74" s="300">
        <f t="shared" si="54"/>
        <v>6</v>
      </c>
      <c r="AQ74" s="300">
        <f t="shared" si="55"/>
        <v>0</v>
      </c>
      <c r="AR74" s="301">
        <f t="shared" si="56"/>
        <v>43.2</v>
      </c>
      <c r="AS74" s="302">
        <f t="shared" si="57"/>
        <v>0</v>
      </c>
      <c r="AT74" s="300">
        <f t="shared" si="58"/>
        <v>0</v>
      </c>
      <c r="AU74" s="300">
        <f t="shared" si="59"/>
        <v>0</v>
      </c>
      <c r="AV74" s="300">
        <f t="shared" si="60"/>
        <v>0</v>
      </c>
      <c r="AW74" s="300">
        <f t="shared" si="61"/>
        <v>1</v>
      </c>
      <c r="AX74" s="303">
        <f t="shared" si="62"/>
        <v>43.2</v>
      </c>
      <c r="AY74" s="366"/>
      <c r="AZ74" s="370">
        <v>9</v>
      </c>
      <c r="BA74" s="371">
        <v>1</v>
      </c>
      <c r="BB74" s="372"/>
      <c r="BC74" s="373"/>
      <c r="BD74" s="374"/>
      <c r="BE74" s="375"/>
      <c r="BF74" s="373"/>
      <c r="BG74" s="373"/>
      <c r="BH74" s="376"/>
      <c r="BI74" s="376"/>
      <c r="BJ74" s="372"/>
      <c r="BK74" s="369"/>
      <c r="BL74" s="369"/>
      <c r="BM74" s="369"/>
      <c r="BN74" s="377"/>
      <c r="BO74" s="369"/>
      <c r="BP74" s="369"/>
      <c r="BQ74" s="369"/>
      <c r="BR74" s="369"/>
      <c r="BS74" s="378"/>
    </row>
    <row r="75" s="350" customFormat="1" ht="21.6" customHeight="1" spans="1:71">
      <c r="A75" s="351" t="e">
        <f t="shared" si="41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225">
        <v>10</v>
      </c>
      <c r="R75" s="146">
        <v>4</v>
      </c>
      <c r="S75" s="277">
        <f t="shared" si="42"/>
        <v>40</v>
      </c>
      <c r="T75" s="227"/>
      <c r="U75" s="227"/>
      <c r="V75" s="227"/>
      <c r="W75" s="353"/>
      <c r="X75" s="227"/>
      <c r="Y75" s="364"/>
      <c r="Z75" s="290">
        <f t="shared" si="63"/>
        <v>40</v>
      </c>
      <c r="AA75" s="353"/>
      <c r="AB75" s="365">
        <v>12</v>
      </c>
      <c r="AC75" s="366"/>
      <c r="AD75" s="361"/>
      <c r="AE75" s="294">
        <f t="shared" si="43"/>
        <v>10</v>
      </c>
      <c r="AF75" s="295">
        <f t="shared" si="44"/>
        <v>12</v>
      </c>
      <c r="AG75" s="296">
        <f t="shared" si="45"/>
        <v>14</v>
      </c>
      <c r="AH75" s="297">
        <f t="shared" si="46"/>
        <v>0</v>
      </c>
      <c r="AI75" s="95">
        <f t="shared" si="47"/>
        <v>0.83</v>
      </c>
      <c r="AJ75" s="298">
        <f t="shared" si="48"/>
        <v>0</v>
      </c>
      <c r="AK75" s="97">
        <f t="shared" si="49"/>
        <v>33.2</v>
      </c>
      <c r="AL75" s="299">
        <f t="shared" si="50"/>
        <v>0</v>
      </c>
      <c r="AM75" s="299">
        <f t="shared" si="51"/>
        <v>0</v>
      </c>
      <c r="AN75" s="297">
        <f t="shared" si="52"/>
        <v>0.833333333333333</v>
      </c>
      <c r="AO75" s="300">
        <f t="shared" si="53"/>
        <v>4</v>
      </c>
      <c r="AP75" s="300">
        <f t="shared" si="54"/>
        <v>6</v>
      </c>
      <c r="AQ75" s="300">
        <f t="shared" si="55"/>
        <v>0</v>
      </c>
      <c r="AR75" s="301">
        <f t="shared" si="56"/>
        <v>43.2</v>
      </c>
      <c r="AS75" s="302">
        <f t="shared" si="57"/>
        <v>2</v>
      </c>
      <c r="AT75" s="300">
        <f t="shared" si="58"/>
        <v>0</v>
      </c>
      <c r="AU75" s="300">
        <f t="shared" si="59"/>
        <v>0</v>
      </c>
      <c r="AV75" s="300">
        <f t="shared" si="60"/>
        <v>0</v>
      </c>
      <c r="AW75" s="300">
        <f t="shared" si="61"/>
        <v>1</v>
      </c>
      <c r="AX75" s="303">
        <f t="shared" si="62"/>
        <v>45.2</v>
      </c>
      <c r="AY75" s="366"/>
      <c r="AZ75" s="370"/>
      <c r="BA75" s="371"/>
      <c r="BB75" s="372"/>
      <c r="BC75" s="373"/>
      <c r="BD75" s="374"/>
      <c r="BE75" s="375"/>
      <c r="BF75" s="373"/>
      <c r="BG75" s="373"/>
      <c r="BH75" s="376"/>
      <c r="BI75" s="376"/>
      <c r="BJ75" s="372"/>
      <c r="BK75" s="369"/>
      <c r="BL75" s="369"/>
      <c r="BM75" s="369"/>
      <c r="BN75" s="377"/>
      <c r="BO75" s="369"/>
      <c r="BP75" s="369"/>
      <c r="BQ75" s="369"/>
      <c r="BR75" s="369"/>
      <c r="BS75" s="378"/>
    </row>
    <row r="76" s="350" customFormat="1" ht="21.6" customHeight="1" spans="1:71">
      <c r="A76" s="351" t="e">
        <f t="shared" si="41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225">
        <v>10</v>
      </c>
      <c r="R76" s="146">
        <v>4</v>
      </c>
      <c r="S76" s="277">
        <f t="shared" si="42"/>
        <v>40</v>
      </c>
      <c r="T76" s="227">
        <v>8</v>
      </c>
      <c r="U76" s="227" t="s">
        <v>367</v>
      </c>
      <c r="V76" s="227"/>
      <c r="W76" s="355"/>
      <c r="X76" s="227"/>
      <c r="Y76" s="364"/>
      <c r="Z76" s="290">
        <f t="shared" si="63"/>
        <v>48</v>
      </c>
      <c r="AA76" s="355"/>
      <c r="AB76" s="365">
        <v>20</v>
      </c>
      <c r="AC76" s="366"/>
      <c r="AD76" s="361"/>
      <c r="AE76" s="294">
        <f t="shared" si="43"/>
        <v>12</v>
      </c>
      <c r="AF76" s="295">
        <f t="shared" si="44"/>
        <v>12</v>
      </c>
      <c r="AG76" s="296">
        <f t="shared" si="45"/>
        <v>14</v>
      </c>
      <c r="AH76" s="297">
        <f t="shared" si="46"/>
        <v>0</v>
      </c>
      <c r="AI76" s="95">
        <f t="shared" si="47"/>
        <v>0.83</v>
      </c>
      <c r="AJ76" s="298">
        <f t="shared" si="48"/>
        <v>0</v>
      </c>
      <c r="AK76" s="97">
        <f t="shared" si="49"/>
        <v>39.84</v>
      </c>
      <c r="AL76" s="299">
        <f t="shared" si="50"/>
        <v>0</v>
      </c>
      <c r="AM76" s="299">
        <f t="shared" si="51"/>
        <v>0</v>
      </c>
      <c r="AN76" s="297">
        <f t="shared" si="52"/>
        <v>1</v>
      </c>
      <c r="AO76" s="300">
        <f t="shared" si="53"/>
        <v>8</v>
      </c>
      <c r="AP76" s="300">
        <f t="shared" si="54"/>
        <v>10</v>
      </c>
      <c r="AQ76" s="300">
        <f t="shared" si="55"/>
        <v>0</v>
      </c>
      <c r="AR76" s="301">
        <f t="shared" si="56"/>
        <v>57.84</v>
      </c>
      <c r="AS76" s="302">
        <f t="shared" si="57"/>
        <v>0</v>
      </c>
      <c r="AT76" s="300">
        <f t="shared" si="58"/>
        <v>14</v>
      </c>
      <c r="AU76" s="300">
        <f t="shared" si="59"/>
        <v>0</v>
      </c>
      <c r="AV76" s="300">
        <f t="shared" si="60"/>
        <v>0</v>
      </c>
      <c r="AW76" s="300">
        <f t="shared" si="61"/>
        <v>1</v>
      </c>
      <c r="AX76" s="303">
        <f t="shared" si="62"/>
        <v>71.84</v>
      </c>
      <c r="AY76" s="366"/>
      <c r="AZ76" s="370"/>
      <c r="BA76" s="371"/>
      <c r="BB76" s="372"/>
      <c r="BC76" s="373"/>
      <c r="BD76" s="374"/>
      <c r="BE76" s="375"/>
      <c r="BF76" s="373"/>
      <c r="BG76" s="373"/>
      <c r="BH76" s="376"/>
      <c r="BI76" s="376"/>
      <c r="BJ76" s="372"/>
      <c r="BK76" s="369"/>
      <c r="BL76" s="369"/>
      <c r="BM76" s="369"/>
      <c r="BN76" s="377"/>
      <c r="BO76" s="369"/>
      <c r="BP76" s="369"/>
      <c r="BQ76" s="369"/>
      <c r="BR76" s="369"/>
      <c r="BS76" s="378"/>
    </row>
    <row r="77" s="350" customFormat="1" ht="21.6" customHeight="1" spans="1:71">
      <c r="A77" s="351" t="e">
        <f t="shared" si="41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225">
        <v>10</v>
      </c>
      <c r="R77" s="146">
        <v>4</v>
      </c>
      <c r="S77" s="277">
        <f t="shared" si="42"/>
        <v>40</v>
      </c>
      <c r="T77" s="227"/>
      <c r="U77" s="227"/>
      <c r="V77" s="227">
        <v>11</v>
      </c>
      <c r="W77" s="354" t="s">
        <v>345</v>
      </c>
      <c r="X77" s="227"/>
      <c r="Y77" s="364"/>
      <c r="Z77" s="290">
        <f t="shared" si="63"/>
        <v>29</v>
      </c>
      <c r="AA77" s="354"/>
      <c r="AB77" s="365">
        <v>6</v>
      </c>
      <c r="AC77" s="366"/>
      <c r="AD77" s="361"/>
      <c r="AE77" s="294">
        <f t="shared" si="43"/>
        <v>7.25</v>
      </c>
      <c r="AF77" s="295">
        <f t="shared" si="44"/>
        <v>12</v>
      </c>
      <c r="AG77" s="296">
        <f t="shared" si="45"/>
        <v>14</v>
      </c>
      <c r="AH77" s="297">
        <f t="shared" si="46"/>
        <v>0</v>
      </c>
      <c r="AI77" s="95">
        <f t="shared" si="47"/>
        <v>0.83</v>
      </c>
      <c r="AJ77" s="298">
        <f t="shared" si="48"/>
        <v>0</v>
      </c>
      <c r="AK77" s="97">
        <f t="shared" si="49"/>
        <v>24.07</v>
      </c>
      <c r="AL77" s="299">
        <f t="shared" si="50"/>
        <v>0</v>
      </c>
      <c r="AM77" s="299">
        <f t="shared" si="51"/>
        <v>0</v>
      </c>
      <c r="AN77" s="297">
        <f t="shared" si="52"/>
        <v>0.604166666666667</v>
      </c>
      <c r="AO77" s="300">
        <f t="shared" si="53"/>
        <v>0</v>
      </c>
      <c r="AP77" s="300">
        <f t="shared" si="54"/>
        <v>3</v>
      </c>
      <c r="AQ77" s="300">
        <f t="shared" si="55"/>
        <v>0</v>
      </c>
      <c r="AR77" s="301">
        <f t="shared" si="56"/>
        <v>27.07</v>
      </c>
      <c r="AS77" s="302">
        <f t="shared" si="57"/>
        <v>0</v>
      </c>
      <c r="AT77" s="300">
        <f t="shared" si="58"/>
        <v>0</v>
      </c>
      <c r="AU77" s="300">
        <f t="shared" si="59"/>
        <v>0</v>
      </c>
      <c r="AV77" s="300">
        <f t="shared" si="60"/>
        <v>0</v>
      </c>
      <c r="AW77" s="300">
        <f t="shared" si="61"/>
        <v>1</v>
      </c>
      <c r="AX77" s="303">
        <f t="shared" si="62"/>
        <v>27.07</v>
      </c>
      <c r="AY77" s="366"/>
      <c r="AZ77" s="370">
        <v>2</v>
      </c>
      <c r="BA77" s="371">
        <v>1</v>
      </c>
      <c r="BB77" s="372"/>
      <c r="BC77" s="373"/>
      <c r="BD77" s="374"/>
      <c r="BE77" s="375"/>
      <c r="BF77" s="373"/>
      <c r="BG77" s="373"/>
      <c r="BH77" s="376"/>
      <c r="BI77" s="376"/>
      <c r="BJ77" s="372"/>
      <c r="BK77" s="369"/>
      <c r="BL77" s="369"/>
      <c r="BM77" s="369"/>
      <c r="BN77" s="377"/>
      <c r="BO77" s="369"/>
      <c r="BP77" s="369"/>
      <c r="BQ77" s="369"/>
      <c r="BR77" s="369"/>
      <c r="BS77" s="378"/>
    </row>
    <row r="78" s="350" customFormat="1" ht="21.6" customHeight="1" spans="1:71">
      <c r="A78" s="351" t="e">
        <f t="shared" si="41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225">
        <v>15</v>
      </c>
      <c r="R78" s="146">
        <v>4</v>
      </c>
      <c r="S78" s="277">
        <f t="shared" si="42"/>
        <v>60</v>
      </c>
      <c r="T78" s="227">
        <v>3</v>
      </c>
      <c r="U78" s="227" t="s">
        <v>367</v>
      </c>
      <c r="V78" s="227"/>
      <c r="W78" s="353"/>
      <c r="X78" s="227"/>
      <c r="Y78" s="364"/>
      <c r="Z78" s="290">
        <f t="shared" si="63"/>
        <v>63</v>
      </c>
      <c r="AA78" s="353"/>
      <c r="AB78" s="365">
        <v>21</v>
      </c>
      <c r="AC78" s="366"/>
      <c r="AD78" s="361"/>
      <c r="AE78" s="294">
        <f t="shared" si="43"/>
        <v>15.75</v>
      </c>
      <c r="AF78" s="295">
        <f t="shared" si="44"/>
        <v>12</v>
      </c>
      <c r="AG78" s="296">
        <f t="shared" si="45"/>
        <v>14</v>
      </c>
      <c r="AH78" s="297">
        <f t="shared" si="46"/>
        <v>0</v>
      </c>
      <c r="AI78" s="95">
        <f t="shared" si="47"/>
        <v>0.83</v>
      </c>
      <c r="AJ78" s="298">
        <f t="shared" si="48"/>
        <v>0</v>
      </c>
      <c r="AK78" s="97">
        <f t="shared" si="49"/>
        <v>63.91</v>
      </c>
      <c r="AL78" s="299">
        <f t="shared" si="50"/>
        <v>0</v>
      </c>
      <c r="AM78" s="299">
        <f t="shared" si="51"/>
        <v>0</v>
      </c>
      <c r="AN78" s="297">
        <f t="shared" si="52"/>
        <v>1.3125</v>
      </c>
      <c r="AO78" s="300">
        <f t="shared" si="53"/>
        <v>8</v>
      </c>
      <c r="AP78" s="300">
        <f t="shared" si="54"/>
        <v>10.5</v>
      </c>
      <c r="AQ78" s="300">
        <f t="shared" si="55"/>
        <v>0</v>
      </c>
      <c r="AR78" s="301">
        <f t="shared" si="56"/>
        <v>82.41</v>
      </c>
      <c r="AS78" s="302">
        <f t="shared" si="57"/>
        <v>0</v>
      </c>
      <c r="AT78" s="300">
        <f t="shared" si="58"/>
        <v>0</v>
      </c>
      <c r="AU78" s="300">
        <f t="shared" si="59"/>
        <v>0</v>
      </c>
      <c r="AV78" s="300">
        <f t="shared" si="60"/>
        <v>0</v>
      </c>
      <c r="AW78" s="300">
        <f t="shared" si="61"/>
        <v>1</v>
      </c>
      <c r="AX78" s="303">
        <f t="shared" si="62"/>
        <v>82.41</v>
      </c>
      <c r="AY78" s="366"/>
      <c r="AZ78" s="370"/>
      <c r="BA78" s="371"/>
      <c r="BB78" s="372"/>
      <c r="BC78" s="373"/>
      <c r="BD78" s="374"/>
      <c r="BE78" s="375"/>
      <c r="BF78" s="373"/>
      <c r="BG78" s="373"/>
      <c r="BH78" s="376"/>
      <c r="BI78" s="376"/>
      <c r="BJ78" s="372"/>
      <c r="BK78" s="369"/>
      <c r="BL78" s="369"/>
      <c r="BM78" s="369"/>
      <c r="BN78" s="377"/>
      <c r="BO78" s="369"/>
      <c r="BP78" s="369"/>
      <c r="BQ78" s="369"/>
      <c r="BR78" s="369"/>
      <c r="BS78" s="378"/>
    </row>
    <row r="79" s="350" customFormat="1" ht="21.6" customHeight="1" spans="1:71">
      <c r="A79" s="351" t="e">
        <f t="shared" si="41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23">
        <v>45307</v>
      </c>
      <c r="J79" s="125"/>
      <c r="K79" s="119"/>
      <c r="L79" s="119"/>
      <c r="M79" s="121"/>
      <c r="N79" s="120"/>
      <c r="O79" s="140" t="s">
        <v>71</v>
      </c>
      <c r="P79" s="140"/>
      <c r="Q79" s="225">
        <v>16</v>
      </c>
      <c r="R79" s="146">
        <v>4</v>
      </c>
      <c r="S79" s="277">
        <f t="shared" si="42"/>
        <v>64</v>
      </c>
      <c r="T79" s="227"/>
      <c r="U79" s="227"/>
      <c r="V79" s="227"/>
      <c r="W79" s="354"/>
      <c r="X79" s="227"/>
      <c r="Y79" s="364"/>
      <c r="Z79" s="290">
        <f t="shared" si="63"/>
        <v>64</v>
      </c>
      <c r="AA79" s="354"/>
      <c r="AB79" s="365">
        <v>12</v>
      </c>
      <c r="AC79" s="366"/>
      <c r="AD79" s="361"/>
      <c r="AE79" s="294">
        <f t="shared" si="43"/>
        <v>16</v>
      </c>
      <c r="AF79" s="295">
        <f t="shared" si="44"/>
        <v>14</v>
      </c>
      <c r="AG79" s="296">
        <f t="shared" si="45"/>
        <v>16</v>
      </c>
      <c r="AH79" s="297">
        <f t="shared" si="46"/>
        <v>0</v>
      </c>
      <c r="AI79" s="95">
        <f t="shared" si="47"/>
        <v>0.71</v>
      </c>
      <c r="AJ79" s="298">
        <f t="shared" si="48"/>
        <v>0</v>
      </c>
      <c r="AK79" s="97">
        <f t="shared" si="49"/>
        <v>45.44</v>
      </c>
      <c r="AL79" s="299">
        <f t="shared" si="50"/>
        <v>0</v>
      </c>
      <c r="AM79" s="299">
        <f t="shared" si="51"/>
        <v>0</v>
      </c>
      <c r="AN79" s="297">
        <f t="shared" si="52"/>
        <v>1.14285714285714</v>
      </c>
      <c r="AO79" s="300">
        <f t="shared" si="53"/>
        <v>8</v>
      </c>
      <c r="AP79" s="300">
        <f t="shared" si="54"/>
        <v>6</v>
      </c>
      <c r="AQ79" s="300">
        <f t="shared" si="55"/>
        <v>0</v>
      </c>
      <c r="AR79" s="301">
        <f t="shared" si="56"/>
        <v>59.44</v>
      </c>
      <c r="AS79" s="302">
        <f t="shared" si="57"/>
        <v>0</v>
      </c>
      <c r="AT79" s="300">
        <f t="shared" si="58"/>
        <v>14</v>
      </c>
      <c r="AU79" s="300">
        <f t="shared" si="59"/>
        <v>0</v>
      </c>
      <c r="AV79" s="300">
        <f t="shared" si="60"/>
        <v>0</v>
      </c>
      <c r="AW79" s="300">
        <f t="shared" si="61"/>
        <v>1</v>
      </c>
      <c r="AX79" s="303">
        <f t="shared" si="62"/>
        <v>73.44</v>
      </c>
      <c r="AY79" s="366"/>
      <c r="AZ79" s="370"/>
      <c r="BA79" s="371"/>
      <c r="BB79" s="372"/>
      <c r="BC79" s="373"/>
      <c r="BD79" s="374"/>
      <c r="BE79" s="375"/>
      <c r="BF79" s="373"/>
      <c r="BG79" s="373"/>
      <c r="BH79" s="376"/>
      <c r="BI79" s="376"/>
      <c r="BJ79" s="372"/>
      <c r="BK79" s="369"/>
      <c r="BL79" s="369"/>
      <c r="BM79" s="369"/>
      <c r="BN79" s="377"/>
      <c r="BO79" s="369"/>
      <c r="BP79" s="369"/>
      <c r="BQ79" s="369"/>
      <c r="BR79" s="369"/>
      <c r="BS79" s="378"/>
    </row>
    <row r="80" s="350" customFormat="1" ht="21.6" customHeight="1" spans="1:71">
      <c r="A80" s="351" t="e">
        <f t="shared" si="41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23" t="s">
        <v>324</v>
      </c>
      <c r="J80" s="125"/>
      <c r="K80" s="119"/>
      <c r="L80" s="119"/>
      <c r="M80" s="121"/>
      <c r="N80" s="120"/>
      <c r="O80" s="141"/>
      <c r="P80" s="141"/>
      <c r="Q80" s="225">
        <v>10</v>
      </c>
      <c r="R80" s="146">
        <v>4</v>
      </c>
      <c r="S80" s="277">
        <f t="shared" si="42"/>
        <v>40</v>
      </c>
      <c r="T80" s="222"/>
      <c r="U80" s="356"/>
      <c r="V80" s="227"/>
      <c r="W80" s="354"/>
      <c r="X80" s="227"/>
      <c r="Y80" s="364"/>
      <c r="Z80" s="290">
        <f t="shared" si="63"/>
        <v>40</v>
      </c>
      <c r="AA80" s="354"/>
      <c r="AB80" s="365">
        <v>13</v>
      </c>
      <c r="AC80" s="366"/>
      <c r="AD80" s="361"/>
      <c r="AE80" s="294">
        <f t="shared" si="43"/>
        <v>10</v>
      </c>
      <c r="AF80" s="295">
        <f t="shared" si="44"/>
        <v>12</v>
      </c>
      <c r="AG80" s="296">
        <f t="shared" si="45"/>
        <v>14</v>
      </c>
      <c r="AH80" s="297">
        <f t="shared" si="46"/>
        <v>0</v>
      </c>
      <c r="AI80" s="95">
        <f t="shared" si="47"/>
        <v>0.83</v>
      </c>
      <c r="AJ80" s="298">
        <f t="shared" si="48"/>
        <v>0</v>
      </c>
      <c r="AK80" s="97">
        <f t="shared" si="49"/>
        <v>33.2</v>
      </c>
      <c r="AL80" s="299">
        <f t="shared" si="50"/>
        <v>0</v>
      </c>
      <c r="AM80" s="299">
        <f t="shared" si="51"/>
        <v>0</v>
      </c>
      <c r="AN80" s="297">
        <f t="shared" si="52"/>
        <v>0.833333333333333</v>
      </c>
      <c r="AO80" s="300">
        <f t="shared" si="53"/>
        <v>4</v>
      </c>
      <c r="AP80" s="300">
        <f t="shared" si="54"/>
        <v>6.5</v>
      </c>
      <c r="AQ80" s="300">
        <f t="shared" si="55"/>
        <v>0</v>
      </c>
      <c r="AR80" s="301">
        <f t="shared" si="56"/>
        <v>43.7</v>
      </c>
      <c r="AS80" s="302">
        <f t="shared" si="57"/>
        <v>0</v>
      </c>
      <c r="AT80" s="300">
        <f t="shared" si="58"/>
        <v>0</v>
      </c>
      <c r="AU80" s="300">
        <f t="shared" si="59"/>
        <v>0</v>
      </c>
      <c r="AV80" s="300">
        <f t="shared" si="60"/>
        <v>0</v>
      </c>
      <c r="AW80" s="300">
        <f t="shared" si="61"/>
        <v>1</v>
      </c>
      <c r="AX80" s="303">
        <f t="shared" si="62"/>
        <v>43.7</v>
      </c>
      <c r="AY80" s="366"/>
      <c r="AZ80" s="370">
        <v>14</v>
      </c>
      <c r="BA80" s="371">
        <v>2</v>
      </c>
      <c r="BB80" s="372"/>
      <c r="BC80" s="373"/>
      <c r="BD80" s="374"/>
      <c r="BE80" s="375"/>
      <c r="BF80" s="373"/>
      <c r="BG80" s="373"/>
      <c r="BH80" s="376"/>
      <c r="BI80" s="376"/>
      <c r="BJ80" s="372"/>
      <c r="BK80" s="369"/>
      <c r="BL80" s="369"/>
      <c r="BM80" s="369"/>
      <c r="BN80" s="377"/>
      <c r="BO80" s="369"/>
      <c r="BP80" s="369"/>
      <c r="BQ80" s="369"/>
      <c r="BR80" s="369"/>
      <c r="BS80" s="378"/>
    </row>
    <row r="81" s="350" customFormat="1" ht="21.6" customHeight="1" spans="1:71">
      <c r="A81" s="351" t="e">
        <f t="shared" si="41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225">
        <v>5</v>
      </c>
      <c r="R81" s="146">
        <v>4</v>
      </c>
      <c r="S81" s="277">
        <f t="shared" si="42"/>
        <v>20</v>
      </c>
      <c r="T81" s="225"/>
      <c r="U81" s="225"/>
      <c r="V81" s="225"/>
      <c r="W81" s="353"/>
      <c r="X81" s="225"/>
      <c r="Y81" s="364"/>
      <c r="Z81" s="290">
        <f t="shared" si="63"/>
        <v>20</v>
      </c>
      <c r="AA81" s="353"/>
      <c r="AB81" s="365">
        <v>9</v>
      </c>
      <c r="AC81" s="366"/>
      <c r="AD81" s="361"/>
      <c r="AE81" s="294">
        <f t="shared" si="43"/>
        <v>5</v>
      </c>
      <c r="AF81" s="295" t="str">
        <f t="shared" si="44"/>
        <v/>
      </c>
      <c r="AG81" s="296" t="str">
        <f t="shared" si="45"/>
        <v/>
      </c>
      <c r="AH81" s="297">
        <f t="shared" si="46"/>
        <v>8</v>
      </c>
      <c r="AI81" s="95">
        <f t="shared" si="47"/>
        <v>1</v>
      </c>
      <c r="AJ81" s="298">
        <f t="shared" si="48"/>
        <v>40</v>
      </c>
      <c r="AK81" s="97">
        <f t="shared" si="49"/>
        <v>0</v>
      </c>
      <c r="AL81" s="299">
        <f t="shared" si="50"/>
        <v>0</v>
      </c>
      <c r="AM81" s="299">
        <f t="shared" si="51"/>
        <v>0</v>
      </c>
      <c r="AN81" s="297">
        <f t="shared" si="52"/>
        <v>1</v>
      </c>
      <c r="AO81" s="300">
        <f t="shared" si="53"/>
        <v>8</v>
      </c>
      <c r="AP81" s="300">
        <f t="shared" si="54"/>
        <v>4.5</v>
      </c>
      <c r="AQ81" s="300">
        <f t="shared" si="55"/>
        <v>0</v>
      </c>
      <c r="AR81" s="301">
        <f t="shared" si="56"/>
        <v>52.5</v>
      </c>
      <c r="AS81" s="302">
        <f t="shared" si="57"/>
        <v>0</v>
      </c>
      <c r="AT81" s="300">
        <f t="shared" si="58"/>
        <v>0</v>
      </c>
      <c r="AU81" s="300">
        <f t="shared" si="59"/>
        <v>20</v>
      </c>
      <c r="AV81" s="300">
        <f t="shared" si="60"/>
        <v>0</v>
      </c>
      <c r="AW81" s="300">
        <f t="shared" si="61"/>
        <v>1</v>
      </c>
      <c r="AX81" s="303">
        <f t="shared" si="62"/>
        <v>72.5</v>
      </c>
      <c r="AY81" s="366"/>
      <c r="AZ81" s="370"/>
      <c r="BA81" s="371"/>
      <c r="BB81" s="372"/>
      <c r="BC81" s="373"/>
      <c r="BD81" s="374"/>
      <c r="BE81" s="375"/>
      <c r="BF81" s="373"/>
      <c r="BG81" s="373"/>
      <c r="BH81" s="376"/>
      <c r="BI81" s="376"/>
      <c r="BJ81" s="372"/>
      <c r="BK81" s="369"/>
      <c r="BL81" s="369"/>
      <c r="BM81" s="369"/>
      <c r="BN81" s="377"/>
      <c r="BO81" s="369"/>
      <c r="BP81" s="369"/>
      <c r="BQ81" s="369"/>
      <c r="BR81" s="369"/>
      <c r="BS81" s="378"/>
    </row>
    <row r="82" s="350" customFormat="1" ht="21.6" customHeight="1" spans="1:71">
      <c r="A82" s="351" t="e">
        <f t="shared" si="41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225">
        <v>10</v>
      </c>
      <c r="R82" s="146">
        <v>4</v>
      </c>
      <c r="S82" s="277">
        <f t="shared" si="42"/>
        <v>40</v>
      </c>
      <c r="T82" s="225"/>
      <c r="U82" s="225"/>
      <c r="V82" s="225"/>
      <c r="W82" s="353"/>
      <c r="X82" s="225"/>
      <c r="Y82" s="364"/>
      <c r="Z82" s="290">
        <f t="shared" si="63"/>
        <v>40</v>
      </c>
      <c r="AA82" s="353"/>
      <c r="AB82" s="365">
        <v>20</v>
      </c>
      <c r="AC82" s="366"/>
      <c r="AD82" s="361"/>
      <c r="AE82" s="294">
        <f t="shared" si="43"/>
        <v>10</v>
      </c>
      <c r="AF82" s="295">
        <f t="shared" si="44"/>
        <v>12</v>
      </c>
      <c r="AG82" s="296">
        <f t="shared" si="45"/>
        <v>14</v>
      </c>
      <c r="AH82" s="297">
        <f t="shared" si="46"/>
        <v>0</v>
      </c>
      <c r="AI82" s="95">
        <f t="shared" si="47"/>
        <v>0.83</v>
      </c>
      <c r="AJ82" s="298">
        <f t="shared" si="48"/>
        <v>0</v>
      </c>
      <c r="AK82" s="97">
        <f t="shared" si="49"/>
        <v>33.2</v>
      </c>
      <c r="AL82" s="299">
        <f t="shared" si="50"/>
        <v>0</v>
      </c>
      <c r="AM82" s="299">
        <f t="shared" si="51"/>
        <v>0</v>
      </c>
      <c r="AN82" s="297">
        <f t="shared" si="52"/>
        <v>0.833333333333333</v>
      </c>
      <c r="AO82" s="300">
        <f t="shared" si="53"/>
        <v>4</v>
      </c>
      <c r="AP82" s="300">
        <f t="shared" si="54"/>
        <v>10</v>
      </c>
      <c r="AQ82" s="300">
        <f t="shared" si="55"/>
        <v>0</v>
      </c>
      <c r="AR82" s="301">
        <f t="shared" si="56"/>
        <v>47.2</v>
      </c>
      <c r="AS82" s="302">
        <f t="shared" si="57"/>
        <v>0</v>
      </c>
      <c r="AT82" s="300">
        <f t="shared" si="58"/>
        <v>14</v>
      </c>
      <c r="AU82" s="300">
        <f t="shared" si="59"/>
        <v>0</v>
      </c>
      <c r="AV82" s="300">
        <f t="shared" si="60"/>
        <v>0</v>
      </c>
      <c r="AW82" s="300">
        <f t="shared" si="61"/>
        <v>1</v>
      </c>
      <c r="AX82" s="303">
        <f t="shared" si="62"/>
        <v>61.2</v>
      </c>
      <c r="AY82" s="366"/>
      <c r="AZ82" s="370"/>
      <c r="BA82" s="371"/>
      <c r="BB82" s="372"/>
      <c r="BC82" s="373"/>
      <c r="BD82" s="374"/>
      <c r="BE82" s="375"/>
      <c r="BF82" s="373"/>
      <c r="BG82" s="373"/>
      <c r="BH82" s="376"/>
      <c r="BI82" s="376"/>
      <c r="BJ82" s="372"/>
      <c r="BK82" s="369"/>
      <c r="BL82" s="369"/>
      <c r="BM82" s="369"/>
      <c r="BN82" s="377"/>
      <c r="BO82" s="369"/>
      <c r="BP82" s="369"/>
      <c r="BQ82" s="369"/>
      <c r="BR82" s="369"/>
      <c r="BS82" s="378"/>
    </row>
    <row r="83" s="350" customFormat="1" ht="21.6" customHeight="1" spans="1:71">
      <c r="A83" s="351" t="e">
        <f t="shared" si="41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225">
        <v>10</v>
      </c>
      <c r="R83" s="146">
        <v>4</v>
      </c>
      <c r="S83" s="277">
        <f t="shared" si="42"/>
        <v>40</v>
      </c>
      <c r="T83" s="227"/>
      <c r="U83" s="227"/>
      <c r="V83" s="227"/>
      <c r="W83" s="353"/>
      <c r="X83" s="227"/>
      <c r="Y83" s="364"/>
      <c r="Z83" s="290">
        <f t="shared" si="63"/>
        <v>40</v>
      </c>
      <c r="AA83" s="353"/>
      <c r="AB83" s="225">
        <v>17</v>
      </c>
      <c r="AC83" s="366"/>
      <c r="AD83" s="361"/>
      <c r="AE83" s="294">
        <f t="shared" si="43"/>
        <v>10</v>
      </c>
      <c r="AF83" s="295">
        <f t="shared" si="44"/>
        <v>12</v>
      </c>
      <c r="AG83" s="296">
        <f t="shared" si="45"/>
        <v>14</v>
      </c>
      <c r="AH83" s="297">
        <f t="shared" si="46"/>
        <v>0</v>
      </c>
      <c r="AI83" s="95">
        <f t="shared" si="47"/>
        <v>0.83</v>
      </c>
      <c r="AJ83" s="298">
        <f t="shared" si="48"/>
        <v>0</v>
      </c>
      <c r="AK83" s="97">
        <f t="shared" si="49"/>
        <v>33.2</v>
      </c>
      <c r="AL83" s="299">
        <f t="shared" si="50"/>
        <v>0</v>
      </c>
      <c r="AM83" s="299">
        <f t="shared" si="51"/>
        <v>0</v>
      </c>
      <c r="AN83" s="297">
        <f t="shared" si="52"/>
        <v>0.833333333333333</v>
      </c>
      <c r="AO83" s="300">
        <f t="shared" si="53"/>
        <v>4</v>
      </c>
      <c r="AP83" s="300">
        <f t="shared" si="54"/>
        <v>8.5</v>
      </c>
      <c r="AQ83" s="300">
        <f t="shared" si="55"/>
        <v>0</v>
      </c>
      <c r="AR83" s="301">
        <f t="shared" si="56"/>
        <v>45.7</v>
      </c>
      <c r="AS83" s="302">
        <f t="shared" si="57"/>
        <v>0</v>
      </c>
      <c r="AT83" s="300">
        <f t="shared" si="58"/>
        <v>14</v>
      </c>
      <c r="AU83" s="300">
        <f t="shared" si="59"/>
        <v>0</v>
      </c>
      <c r="AV83" s="300">
        <f t="shared" si="60"/>
        <v>0</v>
      </c>
      <c r="AW83" s="300">
        <f t="shared" si="61"/>
        <v>1</v>
      </c>
      <c r="AX83" s="303">
        <f t="shared" si="62"/>
        <v>59.7</v>
      </c>
      <c r="AY83" s="366"/>
      <c r="AZ83" s="370"/>
      <c r="BA83" s="371"/>
      <c r="BB83" s="372"/>
      <c r="BC83" s="373"/>
      <c r="BD83" s="374"/>
      <c r="BE83" s="375"/>
      <c r="BF83" s="373"/>
      <c r="BG83" s="373"/>
      <c r="BH83" s="376"/>
      <c r="BI83" s="376"/>
      <c r="BJ83" s="372"/>
      <c r="BK83" s="369"/>
      <c r="BL83" s="369"/>
      <c r="BM83" s="369"/>
      <c r="BN83" s="377"/>
      <c r="BO83" s="369"/>
      <c r="BP83" s="369"/>
      <c r="BQ83" s="369"/>
      <c r="BR83" s="369"/>
      <c r="BS83" s="378"/>
    </row>
    <row r="84" s="350" customFormat="1" ht="21.6" customHeight="1" spans="1:71">
      <c r="A84" s="351" t="e">
        <f t="shared" si="41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23" t="s">
        <v>327</v>
      </c>
      <c r="J84" s="123"/>
      <c r="K84" s="120">
        <v>5</v>
      </c>
      <c r="L84" s="120"/>
      <c r="M84" s="125"/>
      <c r="N84" s="120"/>
      <c r="O84" s="142"/>
      <c r="P84" s="141"/>
      <c r="Q84" s="225">
        <v>10</v>
      </c>
      <c r="R84" s="146">
        <v>4</v>
      </c>
      <c r="S84" s="277">
        <f t="shared" si="42"/>
        <v>40</v>
      </c>
      <c r="T84" s="227"/>
      <c r="U84" s="227"/>
      <c r="V84" s="227"/>
      <c r="W84" s="355"/>
      <c r="X84" s="227"/>
      <c r="Y84" s="364"/>
      <c r="Z84" s="290">
        <f t="shared" si="63"/>
        <v>40</v>
      </c>
      <c r="AA84" s="355"/>
      <c r="AB84" s="225">
        <v>21</v>
      </c>
      <c r="AC84" s="366"/>
      <c r="AD84" s="361"/>
      <c r="AE84" s="294">
        <f t="shared" si="43"/>
        <v>10</v>
      </c>
      <c r="AF84" s="295">
        <f t="shared" si="44"/>
        <v>12</v>
      </c>
      <c r="AG84" s="296">
        <f t="shared" si="45"/>
        <v>14</v>
      </c>
      <c r="AH84" s="297">
        <f t="shared" si="46"/>
        <v>0</v>
      </c>
      <c r="AI84" s="95">
        <f t="shared" si="47"/>
        <v>0.83</v>
      </c>
      <c r="AJ84" s="298">
        <f t="shared" si="48"/>
        <v>0</v>
      </c>
      <c r="AK84" s="97">
        <f t="shared" si="49"/>
        <v>33.2</v>
      </c>
      <c r="AL84" s="299">
        <f t="shared" si="50"/>
        <v>0</v>
      </c>
      <c r="AM84" s="299">
        <f t="shared" si="51"/>
        <v>0</v>
      </c>
      <c r="AN84" s="297">
        <f t="shared" si="52"/>
        <v>0.833333333333333</v>
      </c>
      <c r="AO84" s="300">
        <f t="shared" si="53"/>
        <v>4</v>
      </c>
      <c r="AP84" s="300">
        <f t="shared" si="54"/>
        <v>10.5</v>
      </c>
      <c r="AQ84" s="300">
        <f t="shared" si="55"/>
        <v>0</v>
      </c>
      <c r="AR84" s="301">
        <f t="shared" si="56"/>
        <v>47.7</v>
      </c>
      <c r="AS84" s="302">
        <f t="shared" si="57"/>
        <v>0</v>
      </c>
      <c r="AT84" s="300">
        <f t="shared" si="58"/>
        <v>0</v>
      </c>
      <c r="AU84" s="300">
        <f t="shared" si="59"/>
        <v>0</v>
      </c>
      <c r="AV84" s="300">
        <f t="shared" si="60"/>
        <v>0</v>
      </c>
      <c r="AW84" s="300">
        <f t="shared" si="61"/>
        <v>1</v>
      </c>
      <c r="AX84" s="303">
        <f t="shared" si="62"/>
        <v>47.7</v>
      </c>
      <c r="AY84" s="366"/>
      <c r="AZ84" s="370"/>
      <c r="BA84" s="371"/>
      <c r="BB84" s="372"/>
      <c r="BC84" s="373"/>
      <c r="BD84" s="374"/>
      <c r="BE84" s="375"/>
      <c r="BF84" s="373"/>
      <c r="BG84" s="373"/>
      <c r="BH84" s="376"/>
      <c r="BI84" s="376"/>
      <c r="BJ84" s="372"/>
      <c r="BK84" s="369"/>
      <c r="BL84" s="369"/>
      <c r="BM84" s="369"/>
      <c r="BN84" s="377"/>
      <c r="BO84" s="369"/>
      <c r="BP84" s="369"/>
      <c r="BQ84" s="369"/>
      <c r="BR84" s="369"/>
      <c r="BS84" s="378"/>
    </row>
    <row r="85" s="350" customFormat="1" ht="21.6" customHeight="1" spans="1:71">
      <c r="A85" s="351" t="e">
        <f t="shared" si="41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23" t="s">
        <v>328</v>
      </c>
      <c r="J85" s="123"/>
      <c r="K85" s="120"/>
      <c r="L85" s="120"/>
      <c r="M85" s="125"/>
      <c r="N85" s="120"/>
      <c r="O85" s="119"/>
      <c r="P85" s="141"/>
      <c r="Q85" s="225">
        <v>12</v>
      </c>
      <c r="R85" s="146">
        <v>4</v>
      </c>
      <c r="S85" s="277">
        <f t="shared" si="42"/>
        <v>48</v>
      </c>
      <c r="T85" s="227">
        <v>4</v>
      </c>
      <c r="U85" s="227" t="s">
        <v>368</v>
      </c>
      <c r="V85" s="227"/>
      <c r="W85" s="352"/>
      <c r="X85" s="227"/>
      <c r="Y85" s="364"/>
      <c r="Z85" s="290">
        <f t="shared" si="63"/>
        <v>52</v>
      </c>
      <c r="AA85" s="352"/>
      <c r="AB85" s="225">
        <v>24</v>
      </c>
      <c r="AC85" s="366"/>
      <c r="AD85" s="361"/>
      <c r="AE85" s="294">
        <f t="shared" si="43"/>
        <v>13</v>
      </c>
      <c r="AF85" s="295">
        <f t="shared" si="44"/>
        <v>10</v>
      </c>
      <c r="AG85" s="296">
        <f t="shared" si="45"/>
        <v>12</v>
      </c>
      <c r="AH85" s="297">
        <f t="shared" si="46"/>
        <v>0</v>
      </c>
      <c r="AI85" s="95">
        <f t="shared" si="47"/>
        <v>1</v>
      </c>
      <c r="AJ85" s="298">
        <f t="shared" si="48"/>
        <v>0</v>
      </c>
      <c r="AK85" s="97">
        <f t="shared" si="49"/>
        <v>60</v>
      </c>
      <c r="AL85" s="299">
        <f t="shared" si="50"/>
        <v>0</v>
      </c>
      <c r="AM85" s="299">
        <f t="shared" si="51"/>
        <v>0</v>
      </c>
      <c r="AN85" s="297">
        <f t="shared" si="52"/>
        <v>1.3</v>
      </c>
      <c r="AO85" s="300">
        <f t="shared" si="53"/>
        <v>8</v>
      </c>
      <c r="AP85" s="300">
        <f t="shared" si="54"/>
        <v>12</v>
      </c>
      <c r="AQ85" s="300">
        <f t="shared" si="55"/>
        <v>0</v>
      </c>
      <c r="AR85" s="301">
        <f t="shared" si="56"/>
        <v>80</v>
      </c>
      <c r="AS85" s="302">
        <f t="shared" si="57"/>
        <v>0</v>
      </c>
      <c r="AT85" s="300">
        <f t="shared" si="58"/>
        <v>0</v>
      </c>
      <c r="AU85" s="300">
        <f t="shared" si="59"/>
        <v>0</v>
      </c>
      <c r="AV85" s="300">
        <f t="shared" si="60"/>
        <v>0</v>
      </c>
      <c r="AW85" s="300">
        <f t="shared" si="61"/>
        <v>1</v>
      </c>
      <c r="AX85" s="303">
        <f t="shared" si="62"/>
        <v>80</v>
      </c>
      <c r="AY85" s="366"/>
      <c r="AZ85" s="370">
        <v>3</v>
      </c>
      <c r="BA85" s="371">
        <v>2</v>
      </c>
      <c r="BB85" s="372"/>
      <c r="BC85" s="373"/>
      <c r="BD85" s="374"/>
      <c r="BE85" s="375"/>
      <c r="BF85" s="373"/>
      <c r="BG85" s="373"/>
      <c r="BH85" s="376"/>
      <c r="BI85" s="376"/>
      <c r="BJ85" s="372"/>
      <c r="BK85" s="369"/>
      <c r="BL85" s="369"/>
      <c r="BM85" s="369"/>
      <c r="BN85" s="377"/>
      <c r="BO85" s="369"/>
      <c r="BP85" s="369"/>
      <c r="BQ85" s="369"/>
      <c r="BR85" s="369"/>
      <c r="BS85" s="378"/>
    </row>
    <row r="86" s="350" customFormat="1" ht="21.6" customHeight="1" spans="1:71">
      <c r="A86" s="351" t="e">
        <f t="shared" si="41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23" t="s">
        <v>329</v>
      </c>
      <c r="J86" s="123"/>
      <c r="K86" s="120"/>
      <c r="L86" s="120"/>
      <c r="M86" s="125"/>
      <c r="N86" s="120"/>
      <c r="O86" s="139"/>
      <c r="P86" s="141"/>
      <c r="Q86" s="225">
        <v>12</v>
      </c>
      <c r="R86" s="146">
        <v>4</v>
      </c>
      <c r="S86" s="277">
        <f t="shared" si="42"/>
        <v>48</v>
      </c>
      <c r="T86" s="227"/>
      <c r="U86" s="227"/>
      <c r="V86" s="227"/>
      <c r="W86" s="354"/>
      <c r="X86" s="227"/>
      <c r="Y86" s="364"/>
      <c r="Z86" s="290">
        <f t="shared" si="63"/>
        <v>48</v>
      </c>
      <c r="AA86" s="354"/>
      <c r="AB86" s="225">
        <v>19.5</v>
      </c>
      <c r="AC86" s="366"/>
      <c r="AD86" s="361"/>
      <c r="AE86" s="294">
        <f t="shared" si="43"/>
        <v>12</v>
      </c>
      <c r="AF86" s="295">
        <f t="shared" si="44"/>
        <v>10</v>
      </c>
      <c r="AG86" s="296">
        <f t="shared" si="45"/>
        <v>12</v>
      </c>
      <c r="AH86" s="297">
        <f t="shared" si="46"/>
        <v>0</v>
      </c>
      <c r="AI86" s="95">
        <f t="shared" si="47"/>
        <v>1</v>
      </c>
      <c r="AJ86" s="298">
        <f t="shared" si="48"/>
        <v>0</v>
      </c>
      <c r="AK86" s="97">
        <f t="shared" si="49"/>
        <v>48</v>
      </c>
      <c r="AL86" s="299">
        <f t="shared" si="50"/>
        <v>0</v>
      </c>
      <c r="AM86" s="299">
        <f t="shared" si="51"/>
        <v>0</v>
      </c>
      <c r="AN86" s="297">
        <f t="shared" si="52"/>
        <v>1.2</v>
      </c>
      <c r="AO86" s="300">
        <f t="shared" si="53"/>
        <v>8</v>
      </c>
      <c r="AP86" s="300">
        <f t="shared" si="54"/>
        <v>9.75</v>
      </c>
      <c r="AQ86" s="300">
        <f t="shared" si="55"/>
        <v>0</v>
      </c>
      <c r="AR86" s="301">
        <f t="shared" si="56"/>
        <v>65.75</v>
      </c>
      <c r="AS86" s="302">
        <f t="shared" si="57"/>
        <v>0</v>
      </c>
      <c r="AT86" s="300">
        <f t="shared" si="58"/>
        <v>0</v>
      </c>
      <c r="AU86" s="300">
        <f t="shared" si="59"/>
        <v>0</v>
      </c>
      <c r="AV86" s="300">
        <f t="shared" si="60"/>
        <v>0</v>
      </c>
      <c r="AW86" s="300">
        <f t="shared" si="61"/>
        <v>1</v>
      </c>
      <c r="AX86" s="303">
        <f t="shared" si="62"/>
        <v>65.75</v>
      </c>
      <c r="AY86" s="366"/>
      <c r="AZ86" s="370"/>
      <c r="BA86" s="371"/>
      <c r="BB86" s="372"/>
      <c r="BC86" s="373"/>
      <c r="BD86" s="374"/>
      <c r="BE86" s="375"/>
      <c r="BF86" s="373"/>
      <c r="BG86" s="373"/>
      <c r="BH86" s="376"/>
      <c r="BI86" s="376"/>
      <c r="BJ86" s="372"/>
      <c r="BK86" s="369"/>
      <c r="BL86" s="369"/>
      <c r="BM86" s="369"/>
      <c r="BN86" s="377"/>
      <c r="BO86" s="369"/>
      <c r="BP86" s="369"/>
      <c r="BQ86" s="369"/>
      <c r="BR86" s="369"/>
      <c r="BS86" s="378"/>
    </row>
    <row r="87" s="350" customFormat="1" ht="21.6" customHeight="1" spans="1:71">
      <c r="A87" s="351" t="e">
        <f t="shared" si="41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23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225">
        <v>12</v>
      </c>
      <c r="R87" s="146">
        <v>4</v>
      </c>
      <c r="S87" s="277">
        <f t="shared" si="42"/>
        <v>48</v>
      </c>
      <c r="T87" s="227">
        <v>4</v>
      </c>
      <c r="U87" s="227" t="s">
        <v>368</v>
      </c>
      <c r="V87" s="227"/>
      <c r="W87" s="355"/>
      <c r="X87" s="227"/>
      <c r="Y87" s="364"/>
      <c r="Z87" s="290">
        <f t="shared" si="63"/>
        <v>52</v>
      </c>
      <c r="AA87" s="355"/>
      <c r="AB87" s="225">
        <v>20</v>
      </c>
      <c r="AC87" s="366"/>
      <c r="AD87" s="361"/>
      <c r="AE87" s="294">
        <f t="shared" si="43"/>
        <v>13</v>
      </c>
      <c r="AF87" s="295">
        <f t="shared" si="44"/>
        <v>10</v>
      </c>
      <c r="AG87" s="296">
        <f t="shared" si="45"/>
        <v>12</v>
      </c>
      <c r="AH87" s="297">
        <f t="shared" si="46"/>
        <v>0</v>
      </c>
      <c r="AI87" s="95">
        <f t="shared" si="47"/>
        <v>1</v>
      </c>
      <c r="AJ87" s="298">
        <f t="shared" si="48"/>
        <v>0</v>
      </c>
      <c r="AK87" s="97">
        <f t="shared" si="49"/>
        <v>60</v>
      </c>
      <c r="AL87" s="299">
        <f t="shared" si="50"/>
        <v>0</v>
      </c>
      <c r="AM87" s="299">
        <f t="shared" si="51"/>
        <v>0</v>
      </c>
      <c r="AN87" s="297">
        <f t="shared" si="52"/>
        <v>1.3</v>
      </c>
      <c r="AO87" s="300">
        <f t="shared" si="53"/>
        <v>8</v>
      </c>
      <c r="AP87" s="300">
        <f t="shared" si="54"/>
        <v>10</v>
      </c>
      <c r="AQ87" s="300">
        <f t="shared" si="55"/>
        <v>0</v>
      </c>
      <c r="AR87" s="301">
        <f t="shared" si="56"/>
        <v>78</v>
      </c>
      <c r="AS87" s="302">
        <f t="shared" si="57"/>
        <v>0</v>
      </c>
      <c r="AT87" s="300">
        <f t="shared" si="58"/>
        <v>14</v>
      </c>
      <c r="AU87" s="300">
        <f t="shared" si="59"/>
        <v>0</v>
      </c>
      <c r="AV87" s="300">
        <f t="shared" si="60"/>
        <v>0</v>
      </c>
      <c r="AW87" s="300">
        <f t="shared" si="61"/>
        <v>1</v>
      </c>
      <c r="AX87" s="303">
        <f t="shared" si="62"/>
        <v>92</v>
      </c>
      <c r="AY87" s="366"/>
      <c r="AZ87" s="370">
        <v>5</v>
      </c>
      <c r="BA87" s="371">
        <v>1</v>
      </c>
      <c r="BB87" s="372"/>
      <c r="BC87" s="373"/>
      <c r="BD87" s="374"/>
      <c r="BE87" s="375"/>
      <c r="BF87" s="373"/>
      <c r="BG87" s="373"/>
      <c r="BH87" s="376"/>
      <c r="BI87" s="376"/>
      <c r="BJ87" s="372"/>
      <c r="BK87" s="369"/>
      <c r="BL87" s="369"/>
      <c r="BM87" s="369"/>
      <c r="BN87" s="377"/>
      <c r="BO87" s="369"/>
      <c r="BP87" s="369"/>
      <c r="BQ87" s="369"/>
      <c r="BR87" s="369"/>
      <c r="BS87" s="378"/>
    </row>
    <row r="88" s="350" customFormat="1" ht="21.6" customHeight="1" spans="1:71">
      <c r="A88" s="351" t="e">
        <f t="shared" si="41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225">
        <v>12</v>
      </c>
      <c r="R88" s="146">
        <v>4</v>
      </c>
      <c r="S88" s="277">
        <f t="shared" si="42"/>
        <v>48</v>
      </c>
      <c r="T88" s="227">
        <v>2</v>
      </c>
      <c r="U88" s="227" t="s">
        <v>368</v>
      </c>
      <c r="V88" s="227"/>
      <c r="W88" s="355"/>
      <c r="X88" s="227"/>
      <c r="Y88" s="364"/>
      <c r="Z88" s="290">
        <f t="shared" si="63"/>
        <v>50</v>
      </c>
      <c r="AA88" s="355"/>
      <c r="AB88" s="225">
        <v>15</v>
      </c>
      <c r="AC88" s="366"/>
      <c r="AD88" s="361"/>
      <c r="AE88" s="294">
        <f t="shared" si="43"/>
        <v>12.5</v>
      </c>
      <c r="AF88" s="295">
        <f t="shared" si="44"/>
        <v>10</v>
      </c>
      <c r="AG88" s="296">
        <f t="shared" si="45"/>
        <v>12</v>
      </c>
      <c r="AH88" s="297">
        <f t="shared" si="46"/>
        <v>0</v>
      </c>
      <c r="AI88" s="95">
        <f t="shared" si="47"/>
        <v>1</v>
      </c>
      <c r="AJ88" s="298">
        <f t="shared" si="48"/>
        <v>0</v>
      </c>
      <c r="AK88" s="97">
        <f t="shared" si="49"/>
        <v>54</v>
      </c>
      <c r="AL88" s="299">
        <f t="shared" si="50"/>
        <v>0</v>
      </c>
      <c r="AM88" s="299">
        <f t="shared" si="51"/>
        <v>0</v>
      </c>
      <c r="AN88" s="297">
        <f t="shared" si="52"/>
        <v>1.25</v>
      </c>
      <c r="AO88" s="300">
        <f t="shared" si="53"/>
        <v>8</v>
      </c>
      <c r="AP88" s="300">
        <f t="shared" si="54"/>
        <v>7.5</v>
      </c>
      <c r="AQ88" s="300">
        <f t="shared" si="55"/>
        <v>0</v>
      </c>
      <c r="AR88" s="301">
        <f t="shared" si="56"/>
        <v>69.5</v>
      </c>
      <c r="AS88" s="302">
        <f t="shared" si="57"/>
        <v>0</v>
      </c>
      <c r="AT88" s="300">
        <f t="shared" si="58"/>
        <v>0</v>
      </c>
      <c r="AU88" s="300">
        <f t="shared" si="59"/>
        <v>0</v>
      </c>
      <c r="AV88" s="300">
        <f t="shared" si="60"/>
        <v>0</v>
      </c>
      <c r="AW88" s="300">
        <f t="shared" si="61"/>
        <v>1</v>
      </c>
      <c r="AX88" s="303">
        <f t="shared" si="62"/>
        <v>69.5</v>
      </c>
      <c r="AY88" s="366"/>
      <c r="AZ88" s="370"/>
      <c r="BA88" s="371"/>
      <c r="BB88" s="372"/>
      <c r="BC88" s="373"/>
      <c r="BD88" s="374"/>
      <c r="BE88" s="375"/>
      <c r="BF88" s="373"/>
      <c r="BG88" s="373"/>
      <c r="BH88" s="376"/>
      <c r="BI88" s="376"/>
      <c r="BJ88" s="372"/>
      <c r="BK88" s="369"/>
      <c r="BL88" s="369"/>
      <c r="BM88" s="369"/>
      <c r="BN88" s="377"/>
      <c r="BO88" s="369"/>
      <c r="BP88" s="369"/>
      <c r="BQ88" s="369"/>
      <c r="BR88" s="369"/>
      <c r="BS88" s="378"/>
    </row>
    <row r="89" s="350" customFormat="1" ht="21.6" customHeight="1" spans="1:71">
      <c r="A89" s="351" t="e">
        <f t="shared" si="41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225">
        <v>12</v>
      </c>
      <c r="R89" s="146">
        <v>4</v>
      </c>
      <c r="S89" s="277">
        <f t="shared" si="42"/>
        <v>48</v>
      </c>
      <c r="T89" s="227">
        <v>2</v>
      </c>
      <c r="U89" s="227" t="s">
        <v>368</v>
      </c>
      <c r="V89" s="227"/>
      <c r="W89" s="355"/>
      <c r="X89" s="227"/>
      <c r="Y89" s="364"/>
      <c r="Z89" s="290">
        <f t="shared" si="63"/>
        <v>50</v>
      </c>
      <c r="AA89" s="355"/>
      <c r="AB89" s="225">
        <v>21</v>
      </c>
      <c r="AC89" s="366"/>
      <c r="AD89" s="361"/>
      <c r="AE89" s="294">
        <f t="shared" si="43"/>
        <v>12.5</v>
      </c>
      <c r="AF89" s="295">
        <f t="shared" si="44"/>
        <v>10</v>
      </c>
      <c r="AG89" s="296">
        <f t="shared" si="45"/>
        <v>12</v>
      </c>
      <c r="AH89" s="297">
        <f t="shared" si="46"/>
        <v>0</v>
      </c>
      <c r="AI89" s="95">
        <f t="shared" si="47"/>
        <v>1</v>
      </c>
      <c r="AJ89" s="298">
        <f t="shared" si="48"/>
        <v>0</v>
      </c>
      <c r="AK89" s="97">
        <f t="shared" si="49"/>
        <v>54</v>
      </c>
      <c r="AL89" s="299">
        <f t="shared" si="50"/>
        <v>0</v>
      </c>
      <c r="AM89" s="299">
        <f t="shared" si="51"/>
        <v>0</v>
      </c>
      <c r="AN89" s="297">
        <f t="shared" si="52"/>
        <v>1.25</v>
      </c>
      <c r="AO89" s="300">
        <f t="shared" si="53"/>
        <v>8</v>
      </c>
      <c r="AP89" s="300">
        <f t="shared" si="54"/>
        <v>10.5</v>
      </c>
      <c r="AQ89" s="300">
        <f t="shared" si="55"/>
        <v>0</v>
      </c>
      <c r="AR89" s="301">
        <f t="shared" si="56"/>
        <v>72.5</v>
      </c>
      <c r="AS89" s="302">
        <f t="shared" si="57"/>
        <v>0</v>
      </c>
      <c r="AT89" s="300">
        <f t="shared" si="58"/>
        <v>0</v>
      </c>
      <c r="AU89" s="300">
        <f t="shared" si="59"/>
        <v>0</v>
      </c>
      <c r="AV89" s="300">
        <f t="shared" si="60"/>
        <v>0</v>
      </c>
      <c r="AW89" s="300">
        <f t="shared" si="61"/>
        <v>1</v>
      </c>
      <c r="AX89" s="303">
        <f t="shared" si="62"/>
        <v>72.5</v>
      </c>
      <c r="AY89" s="366"/>
      <c r="AZ89" s="370"/>
      <c r="BA89" s="371"/>
      <c r="BB89" s="372"/>
      <c r="BC89" s="373"/>
      <c r="BD89" s="374"/>
      <c r="BE89" s="375"/>
      <c r="BF89" s="373"/>
      <c r="BG89" s="373"/>
      <c r="BH89" s="376"/>
      <c r="BI89" s="376"/>
      <c r="BJ89" s="372"/>
      <c r="BK89" s="369"/>
      <c r="BL89" s="369"/>
      <c r="BM89" s="369"/>
      <c r="BN89" s="377"/>
      <c r="BO89" s="369"/>
      <c r="BP89" s="369"/>
      <c r="BQ89" s="369"/>
      <c r="BR89" s="369"/>
      <c r="BS89" s="378"/>
    </row>
    <row r="90" s="350" customFormat="1" ht="21.6" customHeight="1" spans="1:71">
      <c r="A90" s="351" t="e">
        <f t="shared" si="41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225">
        <v>12</v>
      </c>
      <c r="R90" s="146">
        <v>4</v>
      </c>
      <c r="S90" s="277">
        <f t="shared" si="42"/>
        <v>48</v>
      </c>
      <c r="T90" s="225"/>
      <c r="U90" s="225"/>
      <c r="V90" s="225"/>
      <c r="W90" s="353"/>
      <c r="X90" s="225"/>
      <c r="Y90" s="364"/>
      <c r="Z90" s="290">
        <f t="shared" si="63"/>
        <v>48</v>
      </c>
      <c r="AA90" s="353"/>
      <c r="AB90" s="225">
        <v>15</v>
      </c>
      <c r="AC90" s="366"/>
      <c r="AD90" s="361"/>
      <c r="AE90" s="294">
        <f t="shared" si="43"/>
        <v>12</v>
      </c>
      <c r="AF90" s="295">
        <f t="shared" si="44"/>
        <v>10</v>
      </c>
      <c r="AG90" s="296">
        <f t="shared" si="45"/>
        <v>12</v>
      </c>
      <c r="AH90" s="297">
        <f t="shared" si="46"/>
        <v>0</v>
      </c>
      <c r="AI90" s="95">
        <f t="shared" si="47"/>
        <v>1</v>
      </c>
      <c r="AJ90" s="298">
        <f t="shared" si="48"/>
        <v>0</v>
      </c>
      <c r="AK90" s="97">
        <f t="shared" si="49"/>
        <v>48</v>
      </c>
      <c r="AL90" s="299">
        <f t="shared" si="50"/>
        <v>0</v>
      </c>
      <c r="AM90" s="299">
        <f t="shared" si="51"/>
        <v>0</v>
      </c>
      <c r="AN90" s="297">
        <f t="shared" si="52"/>
        <v>1.2</v>
      </c>
      <c r="AO90" s="300">
        <f t="shared" si="53"/>
        <v>8</v>
      </c>
      <c r="AP90" s="300">
        <f t="shared" si="54"/>
        <v>7.5</v>
      </c>
      <c r="AQ90" s="300">
        <f t="shared" si="55"/>
        <v>0</v>
      </c>
      <c r="AR90" s="301">
        <f t="shared" si="56"/>
        <v>63.5</v>
      </c>
      <c r="AS90" s="302">
        <f t="shared" si="57"/>
        <v>0</v>
      </c>
      <c r="AT90" s="300">
        <f t="shared" si="58"/>
        <v>0</v>
      </c>
      <c r="AU90" s="300">
        <f t="shared" si="59"/>
        <v>0</v>
      </c>
      <c r="AV90" s="300">
        <f t="shared" si="60"/>
        <v>0</v>
      </c>
      <c r="AW90" s="300">
        <f t="shared" si="61"/>
        <v>1</v>
      </c>
      <c r="AX90" s="303">
        <f t="shared" si="62"/>
        <v>63.5</v>
      </c>
      <c r="AY90" s="366"/>
      <c r="AZ90" s="370"/>
      <c r="BA90" s="371"/>
      <c r="BB90" s="372"/>
      <c r="BC90" s="373"/>
      <c r="BD90" s="374"/>
      <c r="BE90" s="375"/>
      <c r="BF90" s="373"/>
      <c r="BG90" s="373"/>
      <c r="BH90" s="376"/>
      <c r="BI90" s="376"/>
      <c r="BJ90" s="372"/>
      <c r="BK90" s="369"/>
      <c r="BL90" s="369"/>
      <c r="BM90" s="369"/>
      <c r="BN90" s="377"/>
      <c r="BO90" s="369"/>
      <c r="BP90" s="369"/>
      <c r="BQ90" s="369"/>
      <c r="BR90" s="369"/>
      <c r="BS90" s="378"/>
    </row>
    <row r="91" s="350" customFormat="1" ht="21.6" customHeight="1" spans="1:71">
      <c r="A91" s="351" t="e">
        <f t="shared" si="41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23" t="s">
        <v>334</v>
      </c>
      <c r="J91" s="123"/>
      <c r="K91" s="120">
        <v>6</v>
      </c>
      <c r="L91" s="120"/>
      <c r="M91" s="127"/>
      <c r="N91" s="120"/>
      <c r="O91" s="141"/>
      <c r="P91" s="139"/>
      <c r="Q91" s="225">
        <v>12</v>
      </c>
      <c r="R91" s="146">
        <v>4</v>
      </c>
      <c r="S91" s="277">
        <f t="shared" si="42"/>
        <v>48</v>
      </c>
      <c r="T91" s="225"/>
      <c r="U91" s="225"/>
      <c r="V91" s="225">
        <v>12</v>
      </c>
      <c r="W91" s="357" t="s">
        <v>369</v>
      </c>
      <c r="X91" s="225"/>
      <c r="Y91" s="364"/>
      <c r="Z91" s="290">
        <f t="shared" si="63"/>
        <v>36</v>
      </c>
      <c r="AA91" s="357"/>
      <c r="AB91" s="225">
        <v>24</v>
      </c>
      <c r="AC91" s="366"/>
      <c r="AD91" s="361"/>
      <c r="AE91" s="294">
        <f t="shared" si="43"/>
        <v>9</v>
      </c>
      <c r="AF91" s="295">
        <f t="shared" si="44"/>
        <v>10</v>
      </c>
      <c r="AG91" s="296">
        <f t="shared" si="45"/>
        <v>12</v>
      </c>
      <c r="AH91" s="297">
        <f t="shared" si="46"/>
        <v>0</v>
      </c>
      <c r="AI91" s="95">
        <f t="shared" si="47"/>
        <v>1</v>
      </c>
      <c r="AJ91" s="298">
        <f t="shared" si="48"/>
        <v>0</v>
      </c>
      <c r="AK91" s="97">
        <f t="shared" si="49"/>
        <v>36</v>
      </c>
      <c r="AL91" s="299">
        <f t="shared" si="50"/>
        <v>0</v>
      </c>
      <c r="AM91" s="299">
        <f t="shared" si="51"/>
        <v>0</v>
      </c>
      <c r="AN91" s="297">
        <f t="shared" si="52"/>
        <v>0.9</v>
      </c>
      <c r="AO91" s="300">
        <f t="shared" si="53"/>
        <v>4</v>
      </c>
      <c r="AP91" s="300">
        <f t="shared" si="54"/>
        <v>12</v>
      </c>
      <c r="AQ91" s="300">
        <f t="shared" si="55"/>
        <v>0</v>
      </c>
      <c r="AR91" s="301">
        <f t="shared" si="56"/>
        <v>52</v>
      </c>
      <c r="AS91" s="302">
        <f t="shared" si="57"/>
        <v>0</v>
      </c>
      <c r="AT91" s="300">
        <f t="shared" si="58"/>
        <v>0</v>
      </c>
      <c r="AU91" s="300">
        <f t="shared" si="59"/>
        <v>0</v>
      </c>
      <c r="AV91" s="300">
        <f t="shared" si="60"/>
        <v>0</v>
      </c>
      <c r="AW91" s="300">
        <f t="shared" si="61"/>
        <v>1</v>
      </c>
      <c r="AX91" s="303">
        <f t="shared" si="62"/>
        <v>52</v>
      </c>
      <c r="AY91" s="366"/>
      <c r="AZ91" s="370"/>
      <c r="BA91" s="371"/>
      <c r="BB91" s="372"/>
      <c r="BC91" s="373"/>
      <c r="BD91" s="374"/>
      <c r="BE91" s="375"/>
      <c r="BF91" s="373"/>
      <c r="BG91" s="373"/>
      <c r="BH91" s="376"/>
      <c r="BI91" s="376"/>
      <c r="BJ91" s="372"/>
      <c r="BK91" s="369"/>
      <c r="BL91" s="369"/>
      <c r="BM91" s="369"/>
      <c r="BN91" s="377"/>
      <c r="BO91" s="369"/>
      <c r="BP91" s="369"/>
      <c r="BQ91" s="369"/>
      <c r="BR91" s="369"/>
      <c r="BS91" s="378"/>
    </row>
    <row r="92" s="350" customFormat="1" ht="21.6" customHeight="1" spans="1:71">
      <c r="A92" s="351" t="e">
        <f t="shared" si="41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23" t="s">
        <v>335</v>
      </c>
      <c r="J92" s="123"/>
      <c r="K92" s="120">
        <v>13</v>
      </c>
      <c r="L92" s="120"/>
      <c r="M92" s="121"/>
      <c r="N92" s="120"/>
      <c r="O92" s="141"/>
      <c r="P92" s="141"/>
      <c r="Q92" s="225">
        <v>12</v>
      </c>
      <c r="R92" s="146">
        <v>4</v>
      </c>
      <c r="S92" s="277">
        <f t="shared" si="42"/>
        <v>48</v>
      </c>
      <c r="T92" s="227"/>
      <c r="U92" s="227"/>
      <c r="V92" s="227"/>
      <c r="W92" s="352"/>
      <c r="X92" s="227"/>
      <c r="Y92" s="364"/>
      <c r="Z92" s="290">
        <f t="shared" si="63"/>
        <v>48</v>
      </c>
      <c r="AA92" s="352"/>
      <c r="AB92" s="225">
        <v>24</v>
      </c>
      <c r="AC92" s="366"/>
      <c r="AD92" s="361"/>
      <c r="AE92" s="294">
        <f t="shared" si="43"/>
        <v>12</v>
      </c>
      <c r="AF92" s="295">
        <f t="shared" si="44"/>
        <v>10</v>
      </c>
      <c r="AG92" s="296">
        <f t="shared" si="45"/>
        <v>12</v>
      </c>
      <c r="AH92" s="297">
        <f t="shared" si="46"/>
        <v>0</v>
      </c>
      <c r="AI92" s="95">
        <f t="shared" si="47"/>
        <v>1</v>
      </c>
      <c r="AJ92" s="298">
        <f t="shared" si="48"/>
        <v>0</v>
      </c>
      <c r="AK92" s="97">
        <f t="shared" si="49"/>
        <v>48</v>
      </c>
      <c r="AL92" s="299">
        <f t="shared" si="50"/>
        <v>0</v>
      </c>
      <c r="AM92" s="299">
        <f t="shared" si="51"/>
        <v>0</v>
      </c>
      <c r="AN92" s="297">
        <f t="shared" si="52"/>
        <v>1.2</v>
      </c>
      <c r="AO92" s="300">
        <f t="shared" si="53"/>
        <v>8</v>
      </c>
      <c r="AP92" s="300">
        <f t="shared" si="54"/>
        <v>12</v>
      </c>
      <c r="AQ92" s="300">
        <f t="shared" si="55"/>
        <v>0</v>
      </c>
      <c r="AR92" s="301">
        <f t="shared" si="56"/>
        <v>68</v>
      </c>
      <c r="AS92" s="302">
        <f t="shared" si="57"/>
        <v>0</v>
      </c>
      <c r="AT92" s="300">
        <f t="shared" si="58"/>
        <v>0</v>
      </c>
      <c r="AU92" s="300">
        <f t="shared" si="59"/>
        <v>0</v>
      </c>
      <c r="AV92" s="300">
        <f t="shared" si="60"/>
        <v>0</v>
      </c>
      <c r="AW92" s="300">
        <f t="shared" si="61"/>
        <v>1</v>
      </c>
      <c r="AX92" s="303">
        <f t="shared" si="62"/>
        <v>68</v>
      </c>
      <c r="AY92" s="366"/>
      <c r="AZ92" s="370"/>
      <c r="BA92" s="371"/>
      <c r="BB92" s="372"/>
      <c r="BC92" s="373"/>
      <c r="BD92" s="374"/>
      <c r="BE92" s="375"/>
      <c r="BF92" s="373"/>
      <c r="BG92" s="373"/>
      <c r="BH92" s="376"/>
      <c r="BI92" s="376"/>
      <c r="BJ92" s="372"/>
      <c r="BK92" s="369"/>
      <c r="BL92" s="369"/>
      <c r="BM92" s="369"/>
      <c r="BN92" s="377"/>
      <c r="BO92" s="369"/>
      <c r="BP92" s="369"/>
      <c r="BQ92" s="369"/>
      <c r="BR92" s="369"/>
      <c r="BS92" s="378"/>
    </row>
    <row r="93" s="350" customFormat="1" ht="27" customHeight="1" spans="1:71">
      <c r="A93" s="351" t="e">
        <f t="shared" si="41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226">
        <v>14</v>
      </c>
      <c r="R93" s="146">
        <v>4</v>
      </c>
      <c r="S93" s="277">
        <f t="shared" si="42"/>
        <v>56</v>
      </c>
      <c r="T93" s="227"/>
      <c r="U93" s="227"/>
      <c r="V93" s="227"/>
      <c r="W93" s="355"/>
      <c r="X93" s="227"/>
      <c r="Y93" s="364"/>
      <c r="Z93" s="290">
        <f t="shared" si="63"/>
        <v>56</v>
      </c>
      <c r="AA93" s="355"/>
      <c r="AB93" s="225">
        <v>0</v>
      </c>
      <c r="AC93" s="366"/>
      <c r="AD93" s="361"/>
      <c r="AE93" s="294">
        <f t="shared" si="43"/>
        <v>14</v>
      </c>
      <c r="AF93" s="295">
        <f t="shared" si="44"/>
        <v>14</v>
      </c>
      <c r="AG93" s="296">
        <f t="shared" si="45"/>
        <v>16</v>
      </c>
      <c r="AH93" s="297">
        <f t="shared" si="46"/>
        <v>0</v>
      </c>
      <c r="AI93" s="95">
        <f t="shared" si="47"/>
        <v>0.71</v>
      </c>
      <c r="AJ93" s="298">
        <f t="shared" si="48"/>
        <v>0</v>
      </c>
      <c r="AK93" s="97">
        <f t="shared" si="49"/>
        <v>39.76</v>
      </c>
      <c r="AL93" s="299">
        <f t="shared" si="50"/>
        <v>0</v>
      </c>
      <c r="AM93" s="299">
        <f t="shared" si="51"/>
        <v>4</v>
      </c>
      <c r="AN93" s="297">
        <f t="shared" si="52"/>
        <v>1</v>
      </c>
      <c r="AO93" s="300">
        <f t="shared" si="53"/>
        <v>8</v>
      </c>
      <c r="AP93" s="300">
        <f t="shared" si="54"/>
        <v>0</v>
      </c>
      <c r="AQ93" s="300">
        <f t="shared" si="55"/>
        <v>0</v>
      </c>
      <c r="AR93" s="301">
        <f t="shared" si="56"/>
        <v>51.76</v>
      </c>
      <c r="AS93" s="302">
        <f t="shared" si="57"/>
        <v>0</v>
      </c>
      <c r="AT93" s="300">
        <f t="shared" si="58"/>
        <v>0</v>
      </c>
      <c r="AU93" s="300">
        <f t="shared" si="59"/>
        <v>0</v>
      </c>
      <c r="AV93" s="300">
        <f t="shared" si="60"/>
        <v>0</v>
      </c>
      <c r="AW93" s="300">
        <f t="shared" si="61"/>
        <v>1</v>
      </c>
      <c r="AX93" s="303">
        <f t="shared" si="62"/>
        <v>51.76</v>
      </c>
      <c r="AY93" s="366"/>
      <c r="AZ93" s="370"/>
      <c r="BA93" s="371"/>
      <c r="BB93" s="372"/>
      <c r="BC93" s="373"/>
      <c r="BD93" s="374"/>
      <c r="BE93" s="375"/>
      <c r="BF93" s="373"/>
      <c r="BG93" s="373"/>
      <c r="BH93" s="376"/>
      <c r="BI93" s="376"/>
      <c r="BJ93" s="372"/>
      <c r="BK93" s="369"/>
      <c r="BL93" s="369"/>
      <c r="BM93" s="369"/>
      <c r="BN93" s="377"/>
      <c r="BO93" s="369"/>
      <c r="BP93" s="369"/>
      <c r="BQ93" s="369"/>
      <c r="BR93" s="369"/>
      <c r="BS93" s="378"/>
    </row>
    <row r="94" s="350" customFormat="1" ht="21.6" customHeight="1" spans="1:71">
      <c r="A94" s="351" t="e">
        <f t="shared" si="41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224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227">
        <v>8</v>
      </c>
      <c r="R94" s="146">
        <v>4</v>
      </c>
      <c r="S94" s="277">
        <f t="shared" si="42"/>
        <v>32</v>
      </c>
      <c r="T94" s="227"/>
      <c r="U94" s="227"/>
      <c r="V94" s="227"/>
      <c r="W94" s="353"/>
      <c r="X94" s="227"/>
      <c r="Y94" s="364"/>
      <c r="Z94" s="290">
        <f t="shared" si="63"/>
        <v>32</v>
      </c>
      <c r="AA94" s="353"/>
      <c r="AB94" s="225">
        <v>9</v>
      </c>
      <c r="AC94" s="366"/>
      <c r="AD94" s="361"/>
      <c r="AE94" s="294">
        <f t="shared" si="43"/>
        <v>8</v>
      </c>
      <c r="AF94" s="295" t="str">
        <f t="shared" si="44"/>
        <v/>
      </c>
      <c r="AG94" s="296" t="str">
        <f t="shared" si="45"/>
        <v/>
      </c>
      <c r="AH94" s="297">
        <f t="shared" si="46"/>
        <v>0</v>
      </c>
      <c r="AI94" s="95">
        <f t="shared" si="47"/>
        <v>1</v>
      </c>
      <c r="AJ94" s="298">
        <f t="shared" si="48"/>
        <v>0</v>
      </c>
      <c r="AK94" s="97">
        <f t="shared" si="49"/>
        <v>40</v>
      </c>
      <c r="AL94" s="299">
        <f t="shared" si="50"/>
        <v>0</v>
      </c>
      <c r="AM94" s="299">
        <f t="shared" si="51"/>
        <v>4</v>
      </c>
      <c r="AN94" s="297">
        <f t="shared" si="52"/>
        <v>1</v>
      </c>
      <c r="AO94" s="300">
        <f t="shared" si="53"/>
        <v>8</v>
      </c>
      <c r="AP94" s="300">
        <f t="shared" si="54"/>
        <v>4.5</v>
      </c>
      <c r="AQ94" s="300">
        <f t="shared" si="55"/>
        <v>0</v>
      </c>
      <c r="AR94" s="301">
        <f t="shared" si="56"/>
        <v>56.5</v>
      </c>
      <c r="AS94" s="302">
        <f t="shared" si="57"/>
        <v>0</v>
      </c>
      <c r="AT94" s="300">
        <f t="shared" si="58"/>
        <v>14</v>
      </c>
      <c r="AU94" s="300">
        <f t="shared" si="59"/>
        <v>0</v>
      </c>
      <c r="AV94" s="300">
        <f t="shared" si="60"/>
        <v>0</v>
      </c>
      <c r="AW94" s="300">
        <f t="shared" si="61"/>
        <v>1</v>
      </c>
      <c r="AX94" s="303">
        <f t="shared" si="62"/>
        <v>70.5</v>
      </c>
      <c r="AY94" s="366"/>
      <c r="AZ94" s="370">
        <v>6</v>
      </c>
      <c r="BA94" s="371">
        <v>2</v>
      </c>
      <c r="BB94" s="372"/>
      <c r="BC94" s="373"/>
      <c r="BD94" s="374"/>
      <c r="BE94" s="375"/>
      <c r="BF94" s="373"/>
      <c r="BG94" s="373"/>
      <c r="BH94" s="376"/>
      <c r="BI94" s="376"/>
      <c r="BJ94" s="372"/>
      <c r="BK94" s="369"/>
      <c r="BL94" s="369"/>
      <c r="BM94" s="369"/>
      <c r="BN94" s="377"/>
      <c r="BO94" s="369"/>
      <c r="BP94" s="369"/>
      <c r="BQ94" s="369"/>
      <c r="BR94" s="369"/>
      <c r="BS94" s="378"/>
    </row>
    <row r="95" s="350" customFormat="1" ht="21.6" customHeight="1" spans="1:71">
      <c r="A95" s="351" t="e">
        <f t="shared" si="41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23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225">
        <v>10</v>
      </c>
      <c r="R95" s="146">
        <v>4</v>
      </c>
      <c r="S95" s="277">
        <f t="shared" si="42"/>
        <v>40</v>
      </c>
      <c r="T95" s="227"/>
      <c r="U95" s="227"/>
      <c r="V95" s="227"/>
      <c r="W95" s="358"/>
      <c r="X95" s="227"/>
      <c r="Y95" s="367"/>
      <c r="Z95" s="290">
        <f t="shared" si="63"/>
        <v>40</v>
      </c>
      <c r="AA95" s="358"/>
      <c r="AB95" s="227">
        <v>12</v>
      </c>
      <c r="AC95" s="368"/>
      <c r="AD95" s="369"/>
      <c r="AE95" s="294">
        <f t="shared" si="43"/>
        <v>10</v>
      </c>
      <c r="AF95" s="295" t="str">
        <f t="shared" si="44"/>
        <v/>
      </c>
      <c r="AG95" s="296" t="str">
        <f t="shared" si="45"/>
        <v/>
      </c>
      <c r="AH95" s="297">
        <f t="shared" si="46"/>
        <v>0</v>
      </c>
      <c r="AI95" s="95">
        <f t="shared" si="47"/>
        <v>1</v>
      </c>
      <c r="AJ95" s="298">
        <f t="shared" si="48"/>
        <v>0</v>
      </c>
      <c r="AK95" s="97">
        <f t="shared" si="49"/>
        <v>40</v>
      </c>
      <c r="AL95" s="299">
        <f t="shared" si="50"/>
        <v>0</v>
      </c>
      <c r="AM95" s="299">
        <f t="shared" si="51"/>
        <v>4</v>
      </c>
      <c r="AN95" s="297">
        <f t="shared" si="52"/>
        <v>1</v>
      </c>
      <c r="AO95" s="300">
        <f t="shared" si="53"/>
        <v>8</v>
      </c>
      <c r="AP95" s="300">
        <f t="shared" si="54"/>
        <v>6</v>
      </c>
      <c r="AQ95" s="300">
        <f t="shared" si="55"/>
        <v>0</v>
      </c>
      <c r="AR95" s="301">
        <f t="shared" si="56"/>
        <v>58</v>
      </c>
      <c r="AS95" s="302">
        <f t="shared" si="57"/>
        <v>0</v>
      </c>
      <c r="AT95" s="300">
        <f t="shared" si="58"/>
        <v>0</v>
      </c>
      <c r="AU95" s="300">
        <f t="shared" si="59"/>
        <v>0</v>
      </c>
      <c r="AV95" s="300">
        <f t="shared" si="60"/>
        <v>0</v>
      </c>
      <c r="AW95" s="300">
        <f t="shared" si="61"/>
        <v>1</v>
      </c>
      <c r="AX95" s="303">
        <f t="shared" si="62"/>
        <v>58</v>
      </c>
      <c r="AY95" s="366"/>
      <c r="AZ95" s="370">
        <v>13</v>
      </c>
      <c r="BA95" s="371">
        <v>1</v>
      </c>
      <c r="BB95" s="372"/>
      <c r="BC95" s="373"/>
      <c r="BD95" s="374"/>
      <c r="BE95" s="375"/>
      <c r="BF95" s="373"/>
      <c r="BG95" s="373"/>
      <c r="BH95" s="376"/>
      <c r="BI95" s="376"/>
      <c r="BJ95" s="372"/>
      <c r="BK95" s="369"/>
      <c r="BL95" s="369"/>
      <c r="BM95" s="369"/>
      <c r="BN95" s="377"/>
      <c r="BO95" s="369"/>
      <c r="BP95" s="369"/>
      <c r="BQ95" s="369"/>
      <c r="BR95" s="369"/>
      <c r="BS95" s="378"/>
    </row>
    <row r="96" s="350" customFormat="1" ht="21.6" customHeight="1" spans="1:71">
      <c r="A96" s="351" t="e">
        <f t="shared" si="41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225">
        <v>10</v>
      </c>
      <c r="R96" s="146">
        <v>4</v>
      </c>
      <c r="S96" s="277">
        <f t="shared" si="42"/>
        <v>40</v>
      </c>
      <c r="T96" s="225"/>
      <c r="U96" s="225"/>
      <c r="V96" s="225"/>
      <c r="W96" s="353"/>
      <c r="X96" s="225"/>
      <c r="Y96" s="364"/>
      <c r="Z96" s="290">
        <f t="shared" si="63"/>
        <v>40</v>
      </c>
      <c r="AA96" s="353"/>
      <c r="AB96" s="225">
        <v>24</v>
      </c>
      <c r="AC96" s="366"/>
      <c r="AD96" s="361"/>
      <c r="AE96" s="294">
        <f t="shared" si="43"/>
        <v>10</v>
      </c>
      <c r="AF96" s="295">
        <f t="shared" si="44"/>
        <v>12</v>
      </c>
      <c r="AG96" s="296">
        <f t="shared" si="45"/>
        <v>14</v>
      </c>
      <c r="AH96" s="297">
        <f t="shared" si="46"/>
        <v>0</v>
      </c>
      <c r="AI96" s="95">
        <f t="shared" si="47"/>
        <v>0.83</v>
      </c>
      <c r="AJ96" s="298">
        <f t="shared" si="48"/>
        <v>0</v>
      </c>
      <c r="AK96" s="97">
        <f t="shared" si="49"/>
        <v>33.2</v>
      </c>
      <c r="AL96" s="299">
        <f t="shared" si="50"/>
        <v>0</v>
      </c>
      <c r="AM96" s="299">
        <v>1</v>
      </c>
      <c r="AN96" s="297">
        <f t="shared" si="52"/>
        <v>0.833333333333333</v>
      </c>
      <c r="AO96" s="300">
        <f t="shared" si="53"/>
        <v>4</v>
      </c>
      <c r="AP96" s="300">
        <f t="shared" si="54"/>
        <v>12</v>
      </c>
      <c r="AQ96" s="300">
        <f t="shared" si="55"/>
        <v>0</v>
      </c>
      <c r="AR96" s="301">
        <f t="shared" si="56"/>
        <v>50.2</v>
      </c>
      <c r="AS96" s="302">
        <f t="shared" si="57"/>
        <v>0</v>
      </c>
      <c r="AT96" s="300">
        <f t="shared" si="58"/>
        <v>0</v>
      </c>
      <c r="AU96" s="300">
        <f t="shared" si="59"/>
        <v>0</v>
      </c>
      <c r="AV96" s="300">
        <f t="shared" si="60"/>
        <v>0</v>
      </c>
      <c r="AW96" s="300">
        <f t="shared" si="61"/>
        <v>1</v>
      </c>
      <c r="AX96" s="303">
        <f t="shared" si="62"/>
        <v>50.2</v>
      </c>
      <c r="AY96" s="366"/>
      <c r="AZ96" s="370"/>
      <c r="BA96" s="371"/>
      <c r="BB96" s="372"/>
      <c r="BC96" s="373"/>
      <c r="BD96" s="374"/>
      <c r="BE96" s="375"/>
      <c r="BF96" s="373"/>
      <c r="BG96" s="373"/>
      <c r="BH96" s="376"/>
      <c r="BI96" s="376"/>
      <c r="BJ96" s="372"/>
      <c r="BK96" s="369"/>
      <c r="BL96" s="369"/>
      <c r="BM96" s="369"/>
      <c r="BN96" s="377"/>
      <c r="BO96" s="369"/>
      <c r="BP96" s="369"/>
      <c r="BQ96" s="369"/>
      <c r="BR96" s="369"/>
      <c r="BS96" s="378"/>
    </row>
    <row r="97" s="350" customFormat="1" ht="21.6" customHeight="1" spans="1:71">
      <c r="A97" s="351" t="e">
        <f t="shared" si="41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225">
        <v>10</v>
      </c>
      <c r="R97" s="146">
        <v>4</v>
      </c>
      <c r="S97" s="277">
        <f t="shared" si="42"/>
        <v>40</v>
      </c>
      <c r="T97" s="227"/>
      <c r="U97" s="227"/>
      <c r="V97" s="227"/>
      <c r="W97" s="355"/>
      <c r="X97" s="227"/>
      <c r="Y97" s="364"/>
      <c r="Z97" s="290">
        <f t="shared" si="63"/>
        <v>40</v>
      </c>
      <c r="AA97" s="355"/>
      <c r="AB97" s="225">
        <v>16</v>
      </c>
      <c r="AC97" s="366"/>
      <c r="AD97" s="361"/>
      <c r="AE97" s="294">
        <f t="shared" si="43"/>
        <v>10</v>
      </c>
      <c r="AF97" s="295">
        <f t="shared" si="44"/>
        <v>12</v>
      </c>
      <c r="AG97" s="296">
        <f t="shared" si="45"/>
        <v>14</v>
      </c>
      <c r="AH97" s="297">
        <f t="shared" si="46"/>
        <v>0</v>
      </c>
      <c r="AI97" s="95">
        <f t="shared" si="47"/>
        <v>0.83</v>
      </c>
      <c r="AJ97" s="298">
        <f t="shared" si="48"/>
        <v>0</v>
      </c>
      <c r="AK97" s="97">
        <f t="shared" si="49"/>
        <v>33.2</v>
      </c>
      <c r="AL97" s="299">
        <f t="shared" si="50"/>
        <v>0</v>
      </c>
      <c r="AM97" s="299">
        <v>1</v>
      </c>
      <c r="AN97" s="297">
        <f t="shared" si="52"/>
        <v>0.833333333333333</v>
      </c>
      <c r="AO97" s="300">
        <f t="shared" si="53"/>
        <v>4</v>
      </c>
      <c r="AP97" s="300">
        <f t="shared" si="54"/>
        <v>8</v>
      </c>
      <c r="AQ97" s="300">
        <f t="shared" si="55"/>
        <v>0</v>
      </c>
      <c r="AR97" s="301">
        <f t="shared" si="56"/>
        <v>46.2</v>
      </c>
      <c r="AS97" s="302">
        <f t="shared" si="57"/>
        <v>0</v>
      </c>
      <c r="AT97" s="300">
        <f t="shared" si="58"/>
        <v>0</v>
      </c>
      <c r="AU97" s="300">
        <f t="shared" si="59"/>
        <v>0</v>
      </c>
      <c r="AV97" s="300">
        <f t="shared" si="60"/>
        <v>0</v>
      </c>
      <c r="AW97" s="300">
        <f t="shared" si="61"/>
        <v>1</v>
      </c>
      <c r="AX97" s="303">
        <f t="shared" si="62"/>
        <v>46.2</v>
      </c>
      <c r="AY97" s="366"/>
      <c r="AZ97" s="370"/>
      <c r="BA97" s="371"/>
      <c r="BB97" s="372"/>
      <c r="BC97" s="373"/>
      <c r="BD97" s="374"/>
      <c r="BE97" s="375"/>
      <c r="BF97" s="373"/>
      <c r="BG97" s="373"/>
      <c r="BH97" s="376"/>
      <c r="BI97" s="376"/>
      <c r="BJ97" s="372"/>
      <c r="BK97" s="369"/>
      <c r="BL97" s="369"/>
      <c r="BM97" s="369"/>
      <c r="BN97" s="377"/>
      <c r="BO97" s="369"/>
      <c r="BP97" s="369"/>
      <c r="BQ97" s="369"/>
      <c r="BR97" s="369"/>
      <c r="BS97" s="378"/>
    </row>
    <row r="98" s="350" customFormat="1" ht="21.6" customHeight="1" spans="1:71">
      <c r="A98" s="351" t="e">
        <f t="shared" si="41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225">
        <v>10</v>
      </c>
      <c r="R98" s="146">
        <v>4</v>
      </c>
      <c r="S98" s="277">
        <f t="shared" si="42"/>
        <v>40</v>
      </c>
      <c r="T98" s="227"/>
      <c r="U98" s="227"/>
      <c r="V98" s="227"/>
      <c r="W98" s="353"/>
      <c r="X98" s="227"/>
      <c r="Y98" s="364"/>
      <c r="Z98" s="290">
        <f t="shared" si="63"/>
        <v>40</v>
      </c>
      <c r="AA98" s="353"/>
      <c r="AB98" s="225">
        <v>18</v>
      </c>
      <c r="AC98" s="366"/>
      <c r="AD98" s="361"/>
      <c r="AE98" s="294">
        <f t="shared" si="43"/>
        <v>10</v>
      </c>
      <c r="AF98" s="295">
        <f t="shared" si="44"/>
        <v>12</v>
      </c>
      <c r="AG98" s="296">
        <f t="shared" si="45"/>
        <v>14</v>
      </c>
      <c r="AH98" s="297">
        <f t="shared" si="46"/>
        <v>0</v>
      </c>
      <c r="AI98" s="95">
        <f t="shared" si="47"/>
        <v>0.83</v>
      </c>
      <c r="AJ98" s="298">
        <f t="shared" si="48"/>
        <v>0</v>
      </c>
      <c r="AK98" s="97">
        <f t="shared" si="49"/>
        <v>33.2</v>
      </c>
      <c r="AL98" s="299">
        <f t="shared" si="50"/>
        <v>0</v>
      </c>
      <c r="AM98" s="299">
        <v>1</v>
      </c>
      <c r="AN98" s="297">
        <f t="shared" si="52"/>
        <v>0.833333333333333</v>
      </c>
      <c r="AO98" s="300">
        <f t="shared" si="53"/>
        <v>4</v>
      </c>
      <c r="AP98" s="300">
        <f t="shared" si="54"/>
        <v>9</v>
      </c>
      <c r="AQ98" s="300">
        <f t="shared" si="55"/>
        <v>0</v>
      </c>
      <c r="AR98" s="301">
        <f t="shared" si="56"/>
        <v>47.2</v>
      </c>
      <c r="AS98" s="302">
        <f t="shared" si="57"/>
        <v>0</v>
      </c>
      <c r="AT98" s="300">
        <f t="shared" si="58"/>
        <v>0</v>
      </c>
      <c r="AU98" s="300">
        <f t="shared" si="59"/>
        <v>0</v>
      </c>
      <c r="AV98" s="300">
        <f t="shared" si="60"/>
        <v>0</v>
      </c>
      <c r="AW98" s="300">
        <f t="shared" si="61"/>
        <v>1</v>
      </c>
      <c r="AX98" s="303">
        <f t="shared" si="62"/>
        <v>47.2</v>
      </c>
      <c r="AY98" s="366"/>
      <c r="AZ98" s="370"/>
      <c r="BA98" s="371"/>
      <c r="BB98" s="372"/>
      <c r="BC98" s="373"/>
      <c r="BD98" s="374"/>
      <c r="BE98" s="375"/>
      <c r="BF98" s="373"/>
      <c r="BG98" s="373"/>
      <c r="BH98" s="376"/>
      <c r="BI98" s="376"/>
      <c r="BJ98" s="372"/>
      <c r="BK98" s="369"/>
      <c r="BL98" s="369"/>
      <c r="BM98" s="369"/>
      <c r="BN98" s="377"/>
      <c r="BO98" s="369"/>
      <c r="BP98" s="369"/>
      <c r="BQ98" s="369"/>
      <c r="BR98" s="369"/>
      <c r="BS98" s="378"/>
    </row>
    <row r="99" s="350" customFormat="1" ht="21.6" customHeight="1" spans="1:71">
      <c r="A99" s="351" t="e">
        <f t="shared" si="41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225">
        <v>10</v>
      </c>
      <c r="R99" s="146">
        <v>4</v>
      </c>
      <c r="S99" s="277">
        <f t="shared" si="42"/>
        <v>40</v>
      </c>
      <c r="T99" s="227"/>
      <c r="U99" s="227"/>
      <c r="V99" s="227"/>
      <c r="W99" s="355"/>
      <c r="X99" s="227"/>
      <c r="Y99" s="364"/>
      <c r="Z99" s="290">
        <f t="shared" si="63"/>
        <v>40</v>
      </c>
      <c r="AA99" s="355"/>
      <c r="AB99" s="225">
        <v>16</v>
      </c>
      <c r="AC99" s="366"/>
      <c r="AD99" s="361"/>
      <c r="AE99" s="294">
        <f t="shared" si="43"/>
        <v>10</v>
      </c>
      <c r="AF99" s="295">
        <f t="shared" si="44"/>
        <v>12</v>
      </c>
      <c r="AG99" s="296">
        <f t="shared" si="45"/>
        <v>14</v>
      </c>
      <c r="AH99" s="297">
        <f t="shared" si="46"/>
        <v>0</v>
      </c>
      <c r="AI99" s="95">
        <f t="shared" si="47"/>
        <v>0.83</v>
      </c>
      <c r="AJ99" s="298">
        <f t="shared" si="48"/>
        <v>0</v>
      </c>
      <c r="AK99" s="97">
        <f t="shared" si="49"/>
        <v>33.2</v>
      </c>
      <c r="AL99" s="299">
        <f t="shared" si="50"/>
        <v>0</v>
      </c>
      <c r="AM99" s="299">
        <f t="shared" si="51"/>
        <v>0</v>
      </c>
      <c r="AN99" s="297">
        <f t="shared" si="52"/>
        <v>0.833333333333333</v>
      </c>
      <c r="AO99" s="300">
        <f t="shared" si="53"/>
        <v>4</v>
      </c>
      <c r="AP99" s="300">
        <f t="shared" si="54"/>
        <v>8</v>
      </c>
      <c r="AQ99" s="300">
        <f t="shared" si="55"/>
        <v>0</v>
      </c>
      <c r="AR99" s="301">
        <f t="shared" si="56"/>
        <v>45.2</v>
      </c>
      <c r="AS99" s="302">
        <f t="shared" si="57"/>
        <v>0</v>
      </c>
      <c r="AT99" s="300">
        <f t="shared" si="58"/>
        <v>0</v>
      </c>
      <c r="AU99" s="300">
        <f t="shared" si="59"/>
        <v>0</v>
      </c>
      <c r="AV99" s="300">
        <f t="shared" si="60"/>
        <v>0</v>
      </c>
      <c r="AW99" s="300">
        <f t="shared" si="61"/>
        <v>1</v>
      </c>
      <c r="AX99" s="303">
        <f t="shared" si="62"/>
        <v>45.2</v>
      </c>
      <c r="AY99" s="366"/>
      <c r="AZ99" s="370">
        <v>11</v>
      </c>
      <c r="BA99" s="371">
        <v>1</v>
      </c>
      <c r="BB99" s="372"/>
      <c r="BC99" s="373"/>
      <c r="BD99" s="374"/>
      <c r="BE99" s="375"/>
      <c r="BF99" s="373"/>
      <c r="BG99" s="373"/>
      <c r="BH99" s="376"/>
      <c r="BI99" s="376"/>
      <c r="BJ99" s="372"/>
      <c r="BK99" s="369"/>
      <c r="BL99" s="369"/>
      <c r="BM99" s="369"/>
      <c r="BN99" s="377"/>
      <c r="BO99" s="369"/>
      <c r="BP99" s="369"/>
      <c r="BQ99" s="369"/>
      <c r="BR99" s="369"/>
      <c r="BS99" s="378"/>
    </row>
    <row r="100" s="350" customFormat="1" ht="21.6" customHeight="1" spans="1:71">
      <c r="A100" s="351" t="e">
        <f t="shared" si="41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225">
        <v>10</v>
      </c>
      <c r="R100" s="146">
        <v>4</v>
      </c>
      <c r="S100" s="277">
        <f t="shared" ref="S100:S131" si="64">每周课时数三58*上课周数三58</f>
        <v>40</v>
      </c>
      <c r="T100" s="227"/>
      <c r="U100" s="227"/>
      <c r="V100" s="227"/>
      <c r="W100" s="355"/>
      <c r="X100" s="227"/>
      <c r="Y100" s="364"/>
      <c r="Z100" s="290">
        <f t="shared" si="63"/>
        <v>40</v>
      </c>
      <c r="AA100" s="355"/>
      <c r="AB100" s="225">
        <v>12</v>
      </c>
      <c r="AC100" s="366"/>
      <c r="AD100" s="361"/>
      <c r="AE100" s="294">
        <f t="shared" ref="AE100:AE131" si="65">IF(上课周数三58=0,0,(兼职课时三58+正常上课课时数三58+代课时数三58-缺课时数三58)/上课周数三58)</f>
        <v>10</v>
      </c>
      <c r="AF100" s="295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96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97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98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33.2</v>
      </c>
      <c r="AL100" s="299">
        <f t="shared" ref="AL100:AL131" si="72">IF(OR(年级三58="三",年级三58="3",年级三58=3),2*上课周数三58,0)</f>
        <v>0</v>
      </c>
      <c r="AM100" s="299">
        <f t="shared" ref="AM100:AM131" si="73">IF(学科三58="体",1*上课周数三58,IF(OR(学科三58="语",学科三58="英"),上课周数三58*1,0))</f>
        <v>0</v>
      </c>
      <c r="AN100" s="297">
        <f t="shared" ref="AN100:AN131" si="74">IF(行管职务三58&lt;&gt;"",1,IF(行管职务三58="",平均周课时三58/下线三58))</f>
        <v>0.833333333333333</v>
      </c>
      <c r="AO100" s="300">
        <f t="shared" ref="AO100:AO131" si="75">IF(满量比三58&gt;=1,2*上课周数三58,IF(满量比三58&lt;0.66,0,IF(1&gt;满量比三58&gt;0.66,2*上课周数三58/2)))</f>
        <v>4</v>
      </c>
      <c r="AP100" s="300">
        <f t="shared" ref="AP100:AP131" si="76">晚修次数三58*0.5</f>
        <v>6</v>
      </c>
      <c r="AQ100" s="300">
        <f t="shared" ref="AQ100:AQ131" si="77">辅导课节三58*0.5</f>
        <v>0</v>
      </c>
      <c r="AR100" s="301">
        <f t="shared" si="56"/>
        <v>43.2</v>
      </c>
      <c r="AS100" s="302">
        <f t="shared" ref="AS100:AS131" si="78">IF(党职务5="党支书",上课周数三58*3.5,IF(党职务5="党支委",上课周数三58*0.5,0))</f>
        <v>0</v>
      </c>
      <c r="AT100" s="300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00" s="300">
        <f t="shared" si="59"/>
        <v>0</v>
      </c>
      <c r="AV100" s="300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300">
        <f t="shared" si="61"/>
        <v>1</v>
      </c>
      <c r="AX100" s="303">
        <f t="shared" ref="AX100:AX131" si="81">(标准课时合计三58+党职务补贴三58+教管职务补贴三58+行政职务补贴三58+班主任工作奖三58)*当期系数三58</f>
        <v>57.2</v>
      </c>
      <c r="AY100" s="366"/>
      <c r="AZ100" s="370"/>
      <c r="BA100" s="371"/>
      <c r="BB100" s="372"/>
      <c r="BC100" s="373"/>
      <c r="BD100" s="374"/>
      <c r="BE100" s="375"/>
      <c r="BF100" s="373"/>
      <c r="BG100" s="373"/>
      <c r="BH100" s="376"/>
      <c r="BI100" s="376"/>
      <c r="BJ100" s="372"/>
      <c r="BK100" s="369"/>
      <c r="BL100" s="369"/>
      <c r="BM100" s="369"/>
      <c r="BN100" s="377"/>
      <c r="BO100" s="369"/>
      <c r="BP100" s="369"/>
      <c r="BQ100" s="369"/>
      <c r="BR100" s="369"/>
      <c r="BS100" s="378"/>
    </row>
    <row r="101" s="350" customFormat="1" ht="21.6" customHeight="1" spans="1:71">
      <c r="A101" s="351" t="e">
        <f t="shared" si="41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23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225">
        <v>8</v>
      </c>
      <c r="R101" s="146">
        <v>4</v>
      </c>
      <c r="S101" s="277">
        <f t="shared" si="64"/>
        <v>32</v>
      </c>
      <c r="T101" s="227"/>
      <c r="U101" s="227"/>
      <c r="V101" s="227"/>
      <c r="W101" s="355"/>
      <c r="X101" s="227"/>
      <c r="Y101" s="364"/>
      <c r="Z101" s="290">
        <f t="shared" si="63"/>
        <v>32</v>
      </c>
      <c r="AA101" s="355"/>
      <c r="AB101" s="225">
        <v>12</v>
      </c>
      <c r="AC101" s="366"/>
      <c r="AD101" s="361"/>
      <c r="AE101" s="294">
        <f t="shared" si="65"/>
        <v>8</v>
      </c>
      <c r="AF101" s="295" t="str">
        <f t="shared" si="66"/>
        <v/>
      </c>
      <c r="AG101" s="296" t="str">
        <f t="shared" si="67"/>
        <v/>
      </c>
      <c r="AH101" s="297">
        <f t="shared" si="68"/>
        <v>0</v>
      </c>
      <c r="AI101" s="95">
        <f t="shared" si="69"/>
        <v>1</v>
      </c>
      <c r="AJ101" s="298">
        <f t="shared" si="70"/>
        <v>0</v>
      </c>
      <c r="AK101" s="97">
        <f t="shared" si="71"/>
        <v>40</v>
      </c>
      <c r="AL101" s="299">
        <f t="shared" si="72"/>
        <v>0</v>
      </c>
      <c r="AM101" s="299">
        <f t="shared" si="73"/>
        <v>0</v>
      </c>
      <c r="AN101" s="297">
        <f t="shared" si="74"/>
        <v>1</v>
      </c>
      <c r="AO101" s="300">
        <f t="shared" si="75"/>
        <v>8</v>
      </c>
      <c r="AP101" s="300">
        <f t="shared" si="76"/>
        <v>6</v>
      </c>
      <c r="AQ101" s="300">
        <f t="shared" si="77"/>
        <v>0</v>
      </c>
      <c r="AR101" s="301">
        <f t="shared" si="56"/>
        <v>54</v>
      </c>
      <c r="AS101" s="302">
        <f t="shared" si="78"/>
        <v>0</v>
      </c>
      <c r="AT101" s="300">
        <f t="shared" si="79"/>
        <v>0</v>
      </c>
      <c r="AU101" s="300">
        <f t="shared" si="59"/>
        <v>0</v>
      </c>
      <c r="AV101" s="300">
        <f t="shared" si="80"/>
        <v>0</v>
      </c>
      <c r="AW101" s="300">
        <f t="shared" si="61"/>
        <v>1</v>
      </c>
      <c r="AX101" s="303">
        <f t="shared" si="81"/>
        <v>54</v>
      </c>
      <c r="AY101" s="366"/>
      <c r="AZ101" s="370"/>
      <c r="BA101" s="371"/>
      <c r="BB101" s="372"/>
      <c r="BC101" s="373"/>
      <c r="BD101" s="374"/>
      <c r="BE101" s="375"/>
      <c r="BF101" s="373"/>
      <c r="BG101" s="373"/>
      <c r="BH101" s="376"/>
      <c r="BI101" s="376"/>
      <c r="BJ101" s="372"/>
      <c r="BK101" s="369"/>
      <c r="BL101" s="369"/>
      <c r="BM101" s="369"/>
      <c r="BN101" s="377"/>
      <c r="BO101" s="369"/>
      <c r="BP101" s="369"/>
      <c r="BQ101" s="369"/>
      <c r="BR101" s="369"/>
      <c r="BS101" s="378"/>
    </row>
    <row r="102" s="350" customFormat="1" ht="21.6" customHeight="1" spans="1:71">
      <c r="A102" s="351" t="e">
        <f t="shared" si="41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225">
        <v>12</v>
      </c>
      <c r="R102" s="146">
        <v>4</v>
      </c>
      <c r="S102" s="277">
        <v>6</v>
      </c>
      <c r="T102" s="227"/>
      <c r="U102" s="227"/>
      <c r="V102" s="227"/>
      <c r="W102" s="359" t="s">
        <v>370</v>
      </c>
      <c r="X102" s="227"/>
      <c r="Y102" s="364"/>
      <c r="Z102" s="290">
        <f t="shared" si="63"/>
        <v>6</v>
      </c>
      <c r="AA102" s="352"/>
      <c r="AB102" s="225">
        <v>0</v>
      </c>
      <c r="AC102" s="366"/>
      <c r="AD102" s="361"/>
      <c r="AE102" s="294">
        <f t="shared" si="65"/>
        <v>1.5</v>
      </c>
      <c r="AF102" s="295">
        <f t="shared" si="66"/>
        <v>10</v>
      </c>
      <c r="AG102" s="296">
        <f t="shared" si="67"/>
        <v>12</v>
      </c>
      <c r="AH102" s="297">
        <f t="shared" si="68"/>
        <v>0</v>
      </c>
      <c r="AI102" s="95">
        <f t="shared" si="69"/>
        <v>1</v>
      </c>
      <c r="AJ102" s="298">
        <f t="shared" si="70"/>
        <v>0</v>
      </c>
      <c r="AK102" s="97">
        <f t="shared" si="71"/>
        <v>6</v>
      </c>
      <c r="AL102" s="299">
        <f t="shared" si="72"/>
        <v>0</v>
      </c>
      <c r="AM102" s="299">
        <f t="shared" si="73"/>
        <v>4</v>
      </c>
      <c r="AN102" s="297">
        <f t="shared" si="74"/>
        <v>0.15</v>
      </c>
      <c r="AO102" s="300">
        <f t="shared" si="75"/>
        <v>0</v>
      </c>
      <c r="AP102" s="300">
        <f t="shared" si="76"/>
        <v>0</v>
      </c>
      <c r="AQ102" s="300">
        <f t="shared" si="77"/>
        <v>0</v>
      </c>
      <c r="AR102" s="301">
        <f t="shared" si="56"/>
        <v>10</v>
      </c>
      <c r="AS102" s="302">
        <f t="shared" si="78"/>
        <v>0</v>
      </c>
      <c r="AT102" s="300">
        <f t="shared" si="79"/>
        <v>0</v>
      </c>
      <c r="AU102" s="300">
        <f t="shared" si="59"/>
        <v>0</v>
      </c>
      <c r="AV102" s="300">
        <f t="shared" si="80"/>
        <v>0</v>
      </c>
      <c r="AW102" s="300">
        <f t="shared" si="61"/>
        <v>1</v>
      </c>
      <c r="AX102" s="303">
        <f t="shared" si="81"/>
        <v>10</v>
      </c>
      <c r="AY102" s="366"/>
      <c r="AZ102" s="370"/>
      <c r="BA102" s="371"/>
      <c r="BB102" s="372"/>
      <c r="BC102" s="373"/>
      <c r="BD102" s="374"/>
      <c r="BE102" s="375"/>
      <c r="BF102" s="373"/>
      <c r="BG102" s="373"/>
      <c r="BH102" s="376"/>
      <c r="BI102" s="376"/>
      <c r="BJ102" s="372"/>
      <c r="BK102" s="369"/>
      <c r="BL102" s="369"/>
      <c r="BM102" s="369"/>
      <c r="BN102" s="377"/>
      <c r="BO102" s="369"/>
      <c r="BP102" s="369"/>
      <c r="BQ102" s="369"/>
      <c r="BR102" s="369"/>
      <c r="BS102" s="378"/>
    </row>
    <row r="103" s="350" customFormat="1" ht="21.6" customHeight="1" spans="1:71">
      <c r="A103" s="351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225">
        <v>12</v>
      </c>
      <c r="R103" s="146">
        <v>4</v>
      </c>
      <c r="S103" s="277">
        <f t="shared" si="64"/>
        <v>48</v>
      </c>
      <c r="T103" s="227"/>
      <c r="U103" s="227"/>
      <c r="V103" s="227"/>
      <c r="W103" s="355"/>
      <c r="X103" s="227"/>
      <c r="Y103" s="364"/>
      <c r="Z103" s="290">
        <f t="shared" si="63"/>
        <v>48</v>
      </c>
      <c r="AA103" s="355"/>
      <c r="AB103" s="225">
        <v>16</v>
      </c>
      <c r="AC103" s="366"/>
      <c r="AD103" s="361"/>
      <c r="AE103" s="294">
        <f t="shared" si="65"/>
        <v>12</v>
      </c>
      <c r="AF103" s="295">
        <f t="shared" si="66"/>
        <v>10</v>
      </c>
      <c r="AG103" s="296">
        <f t="shared" si="67"/>
        <v>12</v>
      </c>
      <c r="AH103" s="297">
        <f t="shared" si="68"/>
        <v>0</v>
      </c>
      <c r="AI103" s="95">
        <f t="shared" si="69"/>
        <v>1</v>
      </c>
      <c r="AJ103" s="298">
        <f t="shared" si="70"/>
        <v>0</v>
      </c>
      <c r="AK103" s="97">
        <f t="shared" si="71"/>
        <v>48</v>
      </c>
      <c r="AL103" s="299">
        <f t="shared" si="72"/>
        <v>0</v>
      </c>
      <c r="AM103" s="299">
        <f t="shared" si="73"/>
        <v>4</v>
      </c>
      <c r="AN103" s="297">
        <f t="shared" si="74"/>
        <v>1.2</v>
      </c>
      <c r="AO103" s="300">
        <f t="shared" si="75"/>
        <v>8</v>
      </c>
      <c r="AP103" s="300">
        <f t="shared" si="76"/>
        <v>8</v>
      </c>
      <c r="AQ103" s="300">
        <f t="shared" si="77"/>
        <v>0</v>
      </c>
      <c r="AR103" s="301">
        <f t="shared" si="56"/>
        <v>68</v>
      </c>
      <c r="AS103" s="302">
        <f t="shared" si="78"/>
        <v>0</v>
      </c>
      <c r="AT103" s="300">
        <f t="shared" si="79"/>
        <v>21</v>
      </c>
      <c r="AU103" s="300">
        <f t="shared" si="59"/>
        <v>0</v>
      </c>
      <c r="AV103" s="300">
        <f t="shared" si="80"/>
        <v>0</v>
      </c>
      <c r="AW103" s="300">
        <f t="shared" si="61"/>
        <v>1</v>
      </c>
      <c r="AX103" s="303">
        <f t="shared" si="81"/>
        <v>89</v>
      </c>
      <c r="AY103" s="366"/>
      <c r="AZ103" s="370"/>
      <c r="BA103" s="371"/>
      <c r="BB103" s="372"/>
      <c r="BC103" s="373"/>
      <c r="BD103" s="374"/>
      <c r="BE103" s="375"/>
      <c r="BF103" s="373"/>
      <c r="BG103" s="373"/>
      <c r="BH103" s="376"/>
      <c r="BI103" s="376"/>
      <c r="BJ103" s="372"/>
      <c r="BK103" s="369"/>
      <c r="BL103" s="369"/>
      <c r="BM103" s="369"/>
      <c r="BN103" s="377"/>
      <c r="BO103" s="369"/>
      <c r="BP103" s="369"/>
      <c r="BQ103" s="369"/>
      <c r="BR103" s="369"/>
      <c r="BS103" s="378"/>
    </row>
    <row r="104" s="350" customFormat="1" ht="21.6" customHeight="1" spans="1:71">
      <c r="A104" s="351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225">
        <v>12</v>
      </c>
      <c r="R104" s="146">
        <v>4</v>
      </c>
      <c r="S104" s="277">
        <f t="shared" si="64"/>
        <v>48</v>
      </c>
      <c r="T104" s="227"/>
      <c r="U104" s="227"/>
      <c r="V104" s="227"/>
      <c r="W104" s="355"/>
      <c r="X104" s="227"/>
      <c r="Y104" s="364"/>
      <c r="Z104" s="290">
        <f t="shared" si="63"/>
        <v>48</v>
      </c>
      <c r="AA104" s="355"/>
      <c r="AB104" s="225">
        <v>13</v>
      </c>
      <c r="AC104" s="366"/>
      <c r="AD104" s="361"/>
      <c r="AE104" s="294">
        <f t="shared" si="65"/>
        <v>12</v>
      </c>
      <c r="AF104" s="295">
        <f t="shared" si="66"/>
        <v>10</v>
      </c>
      <c r="AG104" s="296">
        <f t="shared" si="67"/>
        <v>12</v>
      </c>
      <c r="AH104" s="297">
        <f t="shared" si="68"/>
        <v>0</v>
      </c>
      <c r="AI104" s="95">
        <f t="shared" si="69"/>
        <v>1</v>
      </c>
      <c r="AJ104" s="298">
        <f t="shared" si="70"/>
        <v>0</v>
      </c>
      <c r="AK104" s="97">
        <f t="shared" si="71"/>
        <v>48</v>
      </c>
      <c r="AL104" s="299">
        <f t="shared" si="72"/>
        <v>0</v>
      </c>
      <c r="AM104" s="299">
        <f t="shared" si="73"/>
        <v>4</v>
      </c>
      <c r="AN104" s="297">
        <f t="shared" si="74"/>
        <v>1.2</v>
      </c>
      <c r="AO104" s="300">
        <f t="shared" si="75"/>
        <v>8</v>
      </c>
      <c r="AP104" s="300">
        <f t="shared" si="76"/>
        <v>6.5</v>
      </c>
      <c r="AQ104" s="300">
        <f t="shared" si="77"/>
        <v>0</v>
      </c>
      <c r="AR104" s="301">
        <f t="shared" si="56"/>
        <v>66.5</v>
      </c>
      <c r="AS104" s="302">
        <f t="shared" si="78"/>
        <v>0</v>
      </c>
      <c r="AT104" s="300">
        <f t="shared" si="79"/>
        <v>0</v>
      </c>
      <c r="AU104" s="300">
        <f t="shared" si="59"/>
        <v>0</v>
      </c>
      <c r="AV104" s="300">
        <f t="shared" si="80"/>
        <v>0</v>
      </c>
      <c r="AW104" s="300">
        <f t="shared" si="61"/>
        <v>1</v>
      </c>
      <c r="AX104" s="303">
        <f t="shared" si="81"/>
        <v>66.5</v>
      </c>
      <c r="AY104" s="366"/>
      <c r="AZ104" s="370"/>
      <c r="BA104" s="371"/>
      <c r="BB104" s="372"/>
      <c r="BC104" s="373"/>
      <c r="BD104" s="374"/>
      <c r="BE104" s="375"/>
      <c r="BF104" s="373"/>
      <c r="BG104" s="373"/>
      <c r="BH104" s="376"/>
      <c r="BI104" s="376"/>
      <c r="BJ104" s="372"/>
      <c r="BK104" s="369"/>
      <c r="BL104" s="369"/>
      <c r="BM104" s="369"/>
      <c r="BN104" s="377"/>
      <c r="BO104" s="369"/>
      <c r="BP104" s="369"/>
      <c r="BQ104" s="369"/>
      <c r="BR104" s="369"/>
      <c r="BS104" s="378"/>
    </row>
    <row r="105" s="350" customFormat="1" ht="21.6" customHeight="1" spans="1:71">
      <c r="A105" s="351" t="e">
        <f t="shared" si="41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225">
        <v>12</v>
      </c>
      <c r="R105" s="146">
        <v>4</v>
      </c>
      <c r="S105" s="277">
        <f t="shared" si="64"/>
        <v>48</v>
      </c>
      <c r="T105" s="225"/>
      <c r="U105" s="225"/>
      <c r="V105" s="225"/>
      <c r="W105" s="353"/>
      <c r="X105" s="225"/>
      <c r="Y105" s="364"/>
      <c r="Z105" s="290">
        <f t="shared" si="63"/>
        <v>48</v>
      </c>
      <c r="AA105" s="353"/>
      <c r="AB105" s="225">
        <v>24</v>
      </c>
      <c r="AC105" s="366"/>
      <c r="AD105" s="361"/>
      <c r="AE105" s="294">
        <f t="shared" si="65"/>
        <v>12</v>
      </c>
      <c r="AF105" s="295">
        <f t="shared" si="66"/>
        <v>10</v>
      </c>
      <c r="AG105" s="296">
        <f t="shared" si="67"/>
        <v>12</v>
      </c>
      <c r="AH105" s="297">
        <f t="shared" si="68"/>
        <v>0</v>
      </c>
      <c r="AI105" s="95">
        <f t="shared" si="69"/>
        <v>1</v>
      </c>
      <c r="AJ105" s="298">
        <f t="shared" si="70"/>
        <v>0</v>
      </c>
      <c r="AK105" s="97">
        <f t="shared" si="71"/>
        <v>48</v>
      </c>
      <c r="AL105" s="299">
        <f t="shared" si="72"/>
        <v>0</v>
      </c>
      <c r="AM105" s="299">
        <f t="shared" si="73"/>
        <v>4</v>
      </c>
      <c r="AN105" s="297">
        <f t="shared" si="74"/>
        <v>1.2</v>
      </c>
      <c r="AO105" s="300">
        <f t="shared" si="75"/>
        <v>8</v>
      </c>
      <c r="AP105" s="300">
        <f t="shared" si="76"/>
        <v>12</v>
      </c>
      <c r="AQ105" s="300">
        <f t="shared" si="77"/>
        <v>0</v>
      </c>
      <c r="AR105" s="301">
        <f t="shared" si="56"/>
        <v>72</v>
      </c>
      <c r="AS105" s="302">
        <f t="shared" si="78"/>
        <v>0</v>
      </c>
      <c r="AT105" s="300">
        <f t="shared" si="79"/>
        <v>14</v>
      </c>
      <c r="AU105" s="300">
        <f t="shared" si="59"/>
        <v>0</v>
      </c>
      <c r="AV105" s="300">
        <f t="shared" si="80"/>
        <v>0</v>
      </c>
      <c r="AW105" s="300">
        <f t="shared" si="61"/>
        <v>1</v>
      </c>
      <c r="AX105" s="303">
        <f t="shared" si="81"/>
        <v>86</v>
      </c>
      <c r="AY105" s="366"/>
      <c r="AZ105" s="370"/>
      <c r="BA105" s="371"/>
      <c r="BB105" s="372"/>
      <c r="BC105" s="373"/>
      <c r="BD105" s="374"/>
      <c r="BE105" s="375"/>
      <c r="BF105" s="373"/>
      <c r="BG105" s="373"/>
      <c r="BH105" s="376"/>
      <c r="BI105" s="376"/>
      <c r="BJ105" s="372"/>
      <c r="BK105" s="369"/>
      <c r="BL105" s="369"/>
      <c r="BM105" s="369"/>
      <c r="BN105" s="377"/>
      <c r="BO105" s="369"/>
      <c r="BP105" s="369"/>
      <c r="BQ105" s="369"/>
      <c r="BR105" s="369"/>
      <c r="BS105" s="378"/>
    </row>
    <row r="106" s="350" customFormat="1" ht="21.6" customHeight="1" spans="1:71">
      <c r="A106" s="351" t="e">
        <f t="shared" si="41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225">
        <v>12</v>
      </c>
      <c r="R106" s="146">
        <v>4</v>
      </c>
      <c r="S106" s="277">
        <f t="shared" si="64"/>
        <v>48</v>
      </c>
      <c r="T106" s="227"/>
      <c r="U106" s="227"/>
      <c r="V106" s="227"/>
      <c r="W106" s="355"/>
      <c r="X106" s="227"/>
      <c r="Y106" s="364"/>
      <c r="Z106" s="290">
        <f t="shared" si="63"/>
        <v>48</v>
      </c>
      <c r="AA106" s="355"/>
      <c r="AB106" s="225">
        <v>10</v>
      </c>
      <c r="AC106" s="366"/>
      <c r="AD106" s="361"/>
      <c r="AE106" s="294">
        <f t="shared" si="65"/>
        <v>12</v>
      </c>
      <c r="AF106" s="295">
        <f t="shared" si="66"/>
        <v>10</v>
      </c>
      <c r="AG106" s="296">
        <f t="shared" si="67"/>
        <v>12</v>
      </c>
      <c r="AH106" s="297">
        <f t="shared" si="68"/>
        <v>0</v>
      </c>
      <c r="AI106" s="95">
        <f t="shared" si="69"/>
        <v>1</v>
      </c>
      <c r="AJ106" s="298">
        <f t="shared" si="70"/>
        <v>0</v>
      </c>
      <c r="AK106" s="97">
        <f t="shared" si="71"/>
        <v>48</v>
      </c>
      <c r="AL106" s="299">
        <f t="shared" si="72"/>
        <v>0</v>
      </c>
      <c r="AM106" s="299">
        <f t="shared" si="73"/>
        <v>4</v>
      </c>
      <c r="AN106" s="297">
        <f t="shared" si="74"/>
        <v>1.2</v>
      </c>
      <c r="AO106" s="300">
        <f t="shared" si="75"/>
        <v>8</v>
      </c>
      <c r="AP106" s="300">
        <f t="shared" si="76"/>
        <v>5</v>
      </c>
      <c r="AQ106" s="300">
        <f t="shared" si="77"/>
        <v>0</v>
      </c>
      <c r="AR106" s="301">
        <f t="shared" si="56"/>
        <v>65</v>
      </c>
      <c r="AS106" s="302">
        <f t="shared" si="78"/>
        <v>0</v>
      </c>
      <c r="AT106" s="300">
        <f t="shared" si="79"/>
        <v>0</v>
      </c>
      <c r="AU106" s="300">
        <f t="shared" si="59"/>
        <v>0</v>
      </c>
      <c r="AV106" s="300">
        <f t="shared" si="80"/>
        <v>0</v>
      </c>
      <c r="AW106" s="300">
        <f t="shared" si="61"/>
        <v>1</v>
      </c>
      <c r="AX106" s="303">
        <f t="shared" si="81"/>
        <v>65</v>
      </c>
      <c r="AY106" s="366"/>
      <c r="AZ106" s="370"/>
      <c r="BA106" s="371"/>
      <c r="BB106" s="372"/>
      <c r="BC106" s="373"/>
      <c r="BD106" s="374"/>
      <c r="BE106" s="375"/>
      <c r="BF106" s="373"/>
      <c r="BG106" s="373"/>
      <c r="BH106" s="376"/>
      <c r="BI106" s="376"/>
      <c r="BJ106" s="372"/>
      <c r="BK106" s="369"/>
      <c r="BL106" s="369"/>
      <c r="BM106" s="369"/>
      <c r="BN106" s="377"/>
      <c r="BO106" s="369"/>
      <c r="BP106" s="369"/>
      <c r="BQ106" s="369"/>
      <c r="BR106" s="369"/>
      <c r="BS106" s="378"/>
    </row>
    <row r="107" s="350" customFormat="1" ht="21.6" customHeight="1" spans="1:71">
      <c r="A107" s="351" t="e">
        <f t="shared" si="41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225">
        <v>12</v>
      </c>
      <c r="R107" s="146">
        <v>4</v>
      </c>
      <c r="S107" s="277">
        <f t="shared" si="64"/>
        <v>48</v>
      </c>
      <c r="T107" s="225"/>
      <c r="U107" s="225"/>
      <c r="V107" s="225"/>
      <c r="W107" s="353"/>
      <c r="X107" s="225"/>
      <c r="Y107" s="364"/>
      <c r="Z107" s="290">
        <f t="shared" si="63"/>
        <v>48</v>
      </c>
      <c r="AA107" s="353"/>
      <c r="AB107" s="225">
        <v>20</v>
      </c>
      <c r="AC107" s="366"/>
      <c r="AD107" s="361"/>
      <c r="AE107" s="294">
        <f t="shared" si="65"/>
        <v>12</v>
      </c>
      <c r="AF107" s="295">
        <f t="shared" si="66"/>
        <v>10</v>
      </c>
      <c r="AG107" s="296">
        <f t="shared" si="67"/>
        <v>12</v>
      </c>
      <c r="AH107" s="297">
        <f t="shared" si="68"/>
        <v>0</v>
      </c>
      <c r="AI107" s="95">
        <f t="shared" si="69"/>
        <v>1</v>
      </c>
      <c r="AJ107" s="298">
        <f t="shared" si="70"/>
        <v>0</v>
      </c>
      <c r="AK107" s="97">
        <f t="shared" si="71"/>
        <v>48</v>
      </c>
      <c r="AL107" s="299">
        <f t="shared" si="72"/>
        <v>0</v>
      </c>
      <c r="AM107" s="299">
        <f t="shared" si="73"/>
        <v>4</v>
      </c>
      <c r="AN107" s="297">
        <f t="shared" si="74"/>
        <v>1.2</v>
      </c>
      <c r="AO107" s="300">
        <f t="shared" si="75"/>
        <v>8</v>
      </c>
      <c r="AP107" s="300">
        <f t="shared" si="76"/>
        <v>10</v>
      </c>
      <c r="AQ107" s="300">
        <f t="shared" si="77"/>
        <v>0</v>
      </c>
      <c r="AR107" s="301">
        <f t="shared" si="56"/>
        <v>70</v>
      </c>
      <c r="AS107" s="302">
        <f t="shared" si="78"/>
        <v>0</v>
      </c>
      <c r="AT107" s="300">
        <f t="shared" si="79"/>
        <v>0</v>
      </c>
      <c r="AU107" s="300">
        <f t="shared" si="59"/>
        <v>0</v>
      </c>
      <c r="AV107" s="300">
        <f t="shared" si="80"/>
        <v>0</v>
      </c>
      <c r="AW107" s="300">
        <f t="shared" si="61"/>
        <v>1</v>
      </c>
      <c r="AX107" s="303">
        <f t="shared" si="81"/>
        <v>70</v>
      </c>
      <c r="AY107" s="366"/>
      <c r="AZ107" s="370"/>
      <c r="BA107" s="371"/>
      <c r="BB107" s="372"/>
      <c r="BC107" s="373"/>
      <c r="BD107" s="374"/>
      <c r="BE107" s="375"/>
      <c r="BF107" s="373"/>
      <c r="BG107" s="373"/>
      <c r="BH107" s="376"/>
      <c r="BI107" s="376"/>
      <c r="BJ107" s="372"/>
      <c r="BK107" s="369"/>
      <c r="BL107" s="369"/>
      <c r="BM107" s="369"/>
      <c r="BN107" s="377"/>
      <c r="BO107" s="369"/>
      <c r="BP107" s="369"/>
      <c r="BQ107" s="369"/>
      <c r="BR107" s="369"/>
      <c r="BS107" s="378"/>
    </row>
    <row r="108" s="350" customFormat="1" ht="21.6" customHeight="1" spans="1:71">
      <c r="A108" s="351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225">
        <v>12</v>
      </c>
      <c r="R108" s="146">
        <v>4</v>
      </c>
      <c r="S108" s="277">
        <f t="shared" si="64"/>
        <v>48</v>
      </c>
      <c r="T108" s="225"/>
      <c r="U108" s="225"/>
      <c r="V108" s="225"/>
      <c r="W108" s="353"/>
      <c r="X108" s="225"/>
      <c r="Y108" s="364"/>
      <c r="Z108" s="290">
        <f t="shared" si="63"/>
        <v>48</v>
      </c>
      <c r="AA108" s="353"/>
      <c r="AB108" s="225">
        <v>21</v>
      </c>
      <c r="AC108" s="366"/>
      <c r="AD108" s="361"/>
      <c r="AE108" s="294">
        <f t="shared" si="65"/>
        <v>12</v>
      </c>
      <c r="AF108" s="295">
        <f t="shared" si="66"/>
        <v>10</v>
      </c>
      <c r="AG108" s="296">
        <f t="shared" si="67"/>
        <v>12</v>
      </c>
      <c r="AH108" s="297">
        <f t="shared" si="68"/>
        <v>0</v>
      </c>
      <c r="AI108" s="95">
        <f t="shared" si="69"/>
        <v>1</v>
      </c>
      <c r="AJ108" s="298">
        <f t="shared" si="70"/>
        <v>0</v>
      </c>
      <c r="AK108" s="97">
        <f t="shared" si="71"/>
        <v>48</v>
      </c>
      <c r="AL108" s="299">
        <f t="shared" si="72"/>
        <v>0</v>
      </c>
      <c r="AM108" s="299">
        <f t="shared" si="73"/>
        <v>4</v>
      </c>
      <c r="AN108" s="297">
        <f t="shared" si="74"/>
        <v>1.2</v>
      </c>
      <c r="AO108" s="300">
        <f t="shared" si="75"/>
        <v>8</v>
      </c>
      <c r="AP108" s="300">
        <f t="shared" si="76"/>
        <v>10.5</v>
      </c>
      <c r="AQ108" s="300">
        <f t="shared" si="77"/>
        <v>0</v>
      </c>
      <c r="AR108" s="301">
        <f t="shared" si="56"/>
        <v>70.5</v>
      </c>
      <c r="AS108" s="302">
        <f t="shared" si="78"/>
        <v>0</v>
      </c>
      <c r="AT108" s="300">
        <f t="shared" si="79"/>
        <v>0</v>
      </c>
      <c r="AU108" s="300">
        <f t="shared" si="59"/>
        <v>0</v>
      </c>
      <c r="AV108" s="300">
        <f t="shared" si="80"/>
        <v>0</v>
      </c>
      <c r="AW108" s="300">
        <f t="shared" si="61"/>
        <v>1</v>
      </c>
      <c r="AX108" s="303">
        <f t="shared" si="81"/>
        <v>70.5</v>
      </c>
      <c r="AY108" s="366"/>
      <c r="AZ108" s="370"/>
      <c r="BA108" s="371"/>
      <c r="BB108" s="372"/>
      <c r="BC108" s="373"/>
      <c r="BD108" s="374"/>
      <c r="BE108" s="375"/>
      <c r="BF108" s="373"/>
      <c r="BG108" s="373"/>
      <c r="BH108" s="376"/>
      <c r="BI108" s="376"/>
      <c r="BJ108" s="372"/>
      <c r="BK108" s="369"/>
      <c r="BL108" s="369"/>
      <c r="BM108" s="369"/>
      <c r="BN108" s="377"/>
      <c r="BO108" s="369"/>
      <c r="BP108" s="369"/>
      <c r="BQ108" s="369"/>
      <c r="BR108" s="369"/>
      <c r="BS108" s="378"/>
    </row>
    <row r="109" s="350" customFormat="1" ht="21.6" customHeight="1" spans="1:71">
      <c r="A109" s="351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225">
        <v>6</v>
      </c>
      <c r="R109" s="146">
        <v>4</v>
      </c>
      <c r="S109" s="277">
        <f t="shared" si="64"/>
        <v>24</v>
      </c>
      <c r="T109" s="225"/>
      <c r="U109" s="225"/>
      <c r="V109" s="225"/>
      <c r="W109" s="353"/>
      <c r="X109" s="225"/>
      <c r="Y109" s="364"/>
      <c r="Z109" s="290">
        <f t="shared" si="63"/>
        <v>24</v>
      </c>
      <c r="AA109" s="353"/>
      <c r="AB109" s="225">
        <v>12</v>
      </c>
      <c r="AC109" s="366"/>
      <c r="AD109" s="361"/>
      <c r="AE109" s="294">
        <f t="shared" si="65"/>
        <v>6</v>
      </c>
      <c r="AF109" s="295" t="str">
        <f t="shared" si="66"/>
        <v/>
      </c>
      <c r="AG109" s="296" t="str">
        <f t="shared" si="67"/>
        <v/>
      </c>
      <c r="AH109" s="297">
        <f t="shared" si="68"/>
        <v>6</v>
      </c>
      <c r="AI109" s="95">
        <f t="shared" si="69"/>
        <v>1</v>
      </c>
      <c r="AJ109" s="298">
        <f t="shared" si="70"/>
        <v>40</v>
      </c>
      <c r="AK109" s="97">
        <f t="shared" si="71"/>
        <v>0</v>
      </c>
      <c r="AL109" s="299">
        <f t="shared" si="72"/>
        <v>0</v>
      </c>
      <c r="AM109" s="299">
        <f t="shared" si="73"/>
        <v>4</v>
      </c>
      <c r="AN109" s="297">
        <f t="shared" si="74"/>
        <v>1</v>
      </c>
      <c r="AO109" s="300">
        <f t="shared" si="75"/>
        <v>8</v>
      </c>
      <c r="AP109" s="300">
        <f t="shared" si="76"/>
        <v>6</v>
      </c>
      <c r="AQ109" s="300">
        <f t="shared" si="77"/>
        <v>0</v>
      </c>
      <c r="AR109" s="301">
        <f t="shared" si="56"/>
        <v>58</v>
      </c>
      <c r="AS109" s="302">
        <f t="shared" si="78"/>
        <v>0</v>
      </c>
      <c r="AT109" s="300">
        <f t="shared" si="79"/>
        <v>0</v>
      </c>
      <c r="AU109" s="300">
        <f t="shared" si="59"/>
        <v>22</v>
      </c>
      <c r="AV109" s="300">
        <f t="shared" si="80"/>
        <v>0</v>
      </c>
      <c r="AW109" s="300">
        <f t="shared" si="61"/>
        <v>1</v>
      </c>
      <c r="AX109" s="303">
        <f t="shared" si="81"/>
        <v>80</v>
      </c>
      <c r="AY109" s="366"/>
      <c r="AZ109" s="370">
        <v>12</v>
      </c>
      <c r="BA109" s="371">
        <v>2</v>
      </c>
      <c r="BB109" s="372"/>
      <c r="BC109" s="373"/>
      <c r="BD109" s="374"/>
      <c r="BE109" s="375"/>
      <c r="BF109" s="373"/>
      <c r="BG109" s="373"/>
      <c r="BH109" s="376"/>
      <c r="BI109" s="376"/>
      <c r="BJ109" s="372"/>
      <c r="BK109" s="369"/>
      <c r="BL109" s="369"/>
      <c r="BM109" s="369"/>
      <c r="BN109" s="377"/>
      <c r="BO109" s="369"/>
      <c r="BP109" s="369"/>
      <c r="BQ109" s="369"/>
      <c r="BR109" s="369"/>
      <c r="BS109" s="378"/>
    </row>
    <row r="110" s="350" customFormat="1" ht="21.6" customHeight="1" spans="1:71">
      <c r="A110" s="351" t="e">
        <f t="shared" si="41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225">
        <v>12</v>
      </c>
      <c r="R110" s="146">
        <v>4</v>
      </c>
      <c r="S110" s="277">
        <f t="shared" si="64"/>
        <v>48</v>
      </c>
      <c r="T110" s="225"/>
      <c r="U110" s="225"/>
      <c r="V110" s="225"/>
      <c r="W110" s="353"/>
      <c r="X110" s="225"/>
      <c r="Y110" s="364"/>
      <c r="Z110" s="290">
        <f t="shared" si="63"/>
        <v>48</v>
      </c>
      <c r="AA110" s="353"/>
      <c r="AB110" s="225">
        <v>24</v>
      </c>
      <c r="AC110" s="366"/>
      <c r="AD110" s="361"/>
      <c r="AE110" s="294">
        <f t="shared" si="65"/>
        <v>12</v>
      </c>
      <c r="AF110" s="295">
        <f t="shared" si="66"/>
        <v>10</v>
      </c>
      <c r="AG110" s="296">
        <f t="shared" si="67"/>
        <v>12</v>
      </c>
      <c r="AH110" s="297">
        <f t="shared" si="68"/>
        <v>0</v>
      </c>
      <c r="AI110" s="95">
        <f t="shared" si="69"/>
        <v>1</v>
      </c>
      <c r="AJ110" s="298">
        <f t="shared" si="70"/>
        <v>0</v>
      </c>
      <c r="AK110" s="97">
        <f t="shared" si="71"/>
        <v>48</v>
      </c>
      <c r="AL110" s="299">
        <f t="shared" si="72"/>
        <v>0</v>
      </c>
      <c r="AM110" s="299">
        <f t="shared" si="73"/>
        <v>4</v>
      </c>
      <c r="AN110" s="297">
        <f t="shared" si="74"/>
        <v>1.2</v>
      </c>
      <c r="AO110" s="300">
        <f t="shared" si="75"/>
        <v>8</v>
      </c>
      <c r="AP110" s="300">
        <f t="shared" si="76"/>
        <v>12</v>
      </c>
      <c r="AQ110" s="300">
        <f t="shared" si="77"/>
        <v>0</v>
      </c>
      <c r="AR110" s="301">
        <f t="shared" si="56"/>
        <v>72</v>
      </c>
      <c r="AS110" s="302">
        <f t="shared" si="78"/>
        <v>0</v>
      </c>
      <c r="AT110" s="300">
        <f t="shared" si="79"/>
        <v>19</v>
      </c>
      <c r="AU110" s="300">
        <f t="shared" si="59"/>
        <v>0</v>
      </c>
      <c r="AV110" s="300">
        <f t="shared" si="80"/>
        <v>0</v>
      </c>
      <c r="AW110" s="300">
        <f t="shared" si="61"/>
        <v>1</v>
      </c>
      <c r="AX110" s="303">
        <f t="shared" si="81"/>
        <v>91</v>
      </c>
      <c r="AY110" s="366"/>
      <c r="AZ110" s="370"/>
      <c r="BA110" s="371"/>
      <c r="BB110" s="372"/>
      <c r="BC110" s="373"/>
      <c r="BD110" s="374"/>
      <c r="BE110" s="375"/>
      <c r="BF110" s="373"/>
      <c r="BG110" s="373"/>
      <c r="BH110" s="376"/>
      <c r="BI110" s="376"/>
      <c r="BJ110" s="372"/>
      <c r="BK110" s="369"/>
      <c r="BL110" s="369"/>
      <c r="BM110" s="369"/>
      <c r="BN110" s="377"/>
      <c r="BO110" s="369"/>
      <c r="BP110" s="369"/>
      <c r="BQ110" s="369"/>
      <c r="BR110" s="369"/>
      <c r="BS110" s="378"/>
    </row>
    <row r="111" s="350" customFormat="1" ht="21.6" customHeight="1" spans="1:71">
      <c r="A111" s="351" t="e">
        <f t="shared" si="41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225">
        <v>6</v>
      </c>
      <c r="R111" s="146">
        <v>4</v>
      </c>
      <c r="S111" s="277">
        <f t="shared" si="64"/>
        <v>24</v>
      </c>
      <c r="T111" s="225"/>
      <c r="U111" s="225"/>
      <c r="V111" s="225"/>
      <c r="W111" s="353"/>
      <c r="X111" s="225"/>
      <c r="Y111" s="364"/>
      <c r="Z111" s="290">
        <f t="shared" si="63"/>
        <v>24</v>
      </c>
      <c r="AA111" s="353"/>
      <c r="AB111" s="225">
        <v>12</v>
      </c>
      <c r="AC111" s="366"/>
      <c r="AD111" s="361"/>
      <c r="AE111" s="294">
        <f t="shared" si="65"/>
        <v>6</v>
      </c>
      <c r="AF111" s="295">
        <f t="shared" si="66"/>
        <v>10</v>
      </c>
      <c r="AG111" s="296">
        <f t="shared" si="67"/>
        <v>12</v>
      </c>
      <c r="AH111" s="297">
        <f t="shared" si="68"/>
        <v>0</v>
      </c>
      <c r="AI111" s="95">
        <f t="shared" si="69"/>
        <v>1</v>
      </c>
      <c r="AJ111" s="298">
        <f t="shared" si="70"/>
        <v>0</v>
      </c>
      <c r="AK111" s="97">
        <f t="shared" si="71"/>
        <v>24</v>
      </c>
      <c r="AL111" s="299">
        <f t="shared" si="72"/>
        <v>0</v>
      </c>
      <c r="AM111" s="299">
        <f t="shared" si="73"/>
        <v>4</v>
      </c>
      <c r="AN111" s="297">
        <f t="shared" si="74"/>
        <v>0.6</v>
      </c>
      <c r="AO111" s="300">
        <f t="shared" si="75"/>
        <v>0</v>
      </c>
      <c r="AP111" s="300">
        <f t="shared" si="76"/>
        <v>6</v>
      </c>
      <c r="AQ111" s="300">
        <f t="shared" si="77"/>
        <v>0</v>
      </c>
      <c r="AR111" s="301">
        <f t="shared" si="56"/>
        <v>34</v>
      </c>
      <c r="AS111" s="302">
        <f t="shared" si="78"/>
        <v>0</v>
      </c>
      <c r="AT111" s="300">
        <f t="shared" si="79"/>
        <v>0</v>
      </c>
      <c r="AU111" s="300">
        <f t="shared" si="59"/>
        <v>0</v>
      </c>
      <c r="AV111" s="300">
        <f t="shared" si="80"/>
        <v>0</v>
      </c>
      <c r="AW111" s="300">
        <f t="shared" si="61"/>
        <v>1</v>
      </c>
      <c r="AX111" s="303">
        <f t="shared" si="81"/>
        <v>34</v>
      </c>
      <c r="AY111" s="366"/>
      <c r="AZ111" s="370">
        <v>1</v>
      </c>
      <c r="BA111" s="371">
        <v>2</v>
      </c>
      <c r="BB111" s="372"/>
      <c r="BC111" s="373"/>
      <c r="BD111" s="374"/>
      <c r="BE111" s="375"/>
      <c r="BF111" s="373"/>
      <c r="BG111" s="373"/>
      <c r="BH111" s="376"/>
      <c r="BI111" s="376"/>
      <c r="BJ111" s="372"/>
      <c r="BK111" s="369"/>
      <c r="BL111" s="369"/>
      <c r="BM111" s="369"/>
      <c r="BN111" s="377"/>
      <c r="BO111" s="369"/>
      <c r="BP111" s="369"/>
      <c r="BQ111" s="369"/>
      <c r="BR111" s="369"/>
      <c r="BS111" s="378"/>
    </row>
    <row r="112" s="350" customFormat="1" ht="21.6" customHeight="1" spans="1:71">
      <c r="A112" s="351" t="e">
        <f t="shared" si="41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225">
        <v>12</v>
      </c>
      <c r="R112" s="146">
        <v>4</v>
      </c>
      <c r="S112" s="277">
        <f t="shared" si="64"/>
        <v>48</v>
      </c>
      <c r="T112" s="146"/>
      <c r="U112" s="146"/>
      <c r="V112" s="146"/>
      <c r="W112" s="355"/>
      <c r="X112" s="146"/>
      <c r="Y112" s="363"/>
      <c r="Z112" s="290">
        <f t="shared" si="63"/>
        <v>48</v>
      </c>
      <c r="AA112" s="355"/>
      <c r="AB112" s="366">
        <v>24</v>
      </c>
      <c r="AC112" s="366"/>
      <c r="AD112" s="361"/>
      <c r="AE112" s="294">
        <f t="shared" si="65"/>
        <v>12</v>
      </c>
      <c r="AF112" s="295">
        <f t="shared" si="66"/>
        <v>10</v>
      </c>
      <c r="AG112" s="296">
        <f t="shared" si="67"/>
        <v>12</v>
      </c>
      <c r="AH112" s="297">
        <f t="shared" si="68"/>
        <v>0</v>
      </c>
      <c r="AI112" s="95">
        <f t="shared" si="69"/>
        <v>1</v>
      </c>
      <c r="AJ112" s="298">
        <f t="shared" si="70"/>
        <v>0</v>
      </c>
      <c r="AK112" s="97">
        <f t="shared" si="71"/>
        <v>48</v>
      </c>
      <c r="AL112" s="299">
        <f t="shared" si="72"/>
        <v>0</v>
      </c>
      <c r="AM112" s="299">
        <f t="shared" si="73"/>
        <v>4</v>
      </c>
      <c r="AN112" s="297">
        <f t="shared" si="74"/>
        <v>1.2</v>
      </c>
      <c r="AO112" s="300">
        <f t="shared" si="75"/>
        <v>8</v>
      </c>
      <c r="AP112" s="300">
        <f t="shared" si="76"/>
        <v>12</v>
      </c>
      <c r="AQ112" s="300">
        <f t="shared" si="77"/>
        <v>0</v>
      </c>
      <c r="AR112" s="301">
        <f t="shared" si="56"/>
        <v>72</v>
      </c>
      <c r="AS112" s="302">
        <f t="shared" si="78"/>
        <v>0</v>
      </c>
      <c r="AT112" s="300">
        <f t="shared" si="79"/>
        <v>0</v>
      </c>
      <c r="AU112" s="300">
        <f t="shared" si="59"/>
        <v>0</v>
      </c>
      <c r="AV112" s="300">
        <f t="shared" si="80"/>
        <v>0</v>
      </c>
      <c r="AW112" s="300">
        <f t="shared" si="61"/>
        <v>1</v>
      </c>
      <c r="AX112" s="303">
        <f t="shared" si="81"/>
        <v>72</v>
      </c>
      <c r="AY112" s="366"/>
      <c r="AZ112" s="370">
        <v>10</v>
      </c>
      <c r="BA112" s="371">
        <v>2</v>
      </c>
      <c r="BB112" s="372"/>
      <c r="BC112" s="373"/>
      <c r="BD112" s="374"/>
      <c r="BE112" s="375"/>
      <c r="BF112" s="373"/>
      <c r="BG112" s="373"/>
      <c r="BH112" s="376"/>
      <c r="BI112" s="376"/>
      <c r="BJ112" s="372"/>
      <c r="BK112" s="369"/>
      <c r="BL112" s="369"/>
      <c r="BM112" s="369"/>
      <c r="BN112" s="377"/>
      <c r="BO112" s="369"/>
      <c r="BP112" s="369"/>
      <c r="BQ112" s="369"/>
      <c r="BR112" s="369"/>
      <c r="BS112" s="378"/>
    </row>
    <row r="113" s="350" customFormat="1" ht="21.6" customHeight="1" spans="1:71">
      <c r="A113" s="351" t="e">
        <f t="shared" si="41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225">
        <v>12</v>
      </c>
      <c r="R113" s="146">
        <v>4</v>
      </c>
      <c r="S113" s="277">
        <f t="shared" si="64"/>
        <v>48</v>
      </c>
      <c r="T113" s="125"/>
      <c r="U113" s="360"/>
      <c r="V113" s="125"/>
      <c r="W113" s="355"/>
      <c r="X113" s="146"/>
      <c r="Y113" s="363"/>
      <c r="Z113" s="290">
        <f t="shared" si="63"/>
        <v>48</v>
      </c>
      <c r="AA113" s="355"/>
      <c r="AB113" s="366">
        <v>24</v>
      </c>
      <c r="AC113" s="366"/>
      <c r="AD113" s="361"/>
      <c r="AE113" s="294">
        <f t="shared" si="65"/>
        <v>12</v>
      </c>
      <c r="AF113" s="295">
        <f t="shared" si="66"/>
        <v>10</v>
      </c>
      <c r="AG113" s="296">
        <f t="shared" si="67"/>
        <v>12</v>
      </c>
      <c r="AH113" s="297">
        <f t="shared" si="68"/>
        <v>0</v>
      </c>
      <c r="AI113" s="95">
        <f t="shared" si="69"/>
        <v>1</v>
      </c>
      <c r="AJ113" s="298">
        <f t="shared" si="70"/>
        <v>0</v>
      </c>
      <c r="AK113" s="97">
        <f t="shared" si="71"/>
        <v>48</v>
      </c>
      <c r="AL113" s="299">
        <f t="shared" si="72"/>
        <v>0</v>
      </c>
      <c r="AM113" s="299">
        <f t="shared" si="73"/>
        <v>4</v>
      </c>
      <c r="AN113" s="297">
        <f t="shared" si="74"/>
        <v>1.2</v>
      </c>
      <c r="AO113" s="300">
        <f t="shared" si="75"/>
        <v>8</v>
      </c>
      <c r="AP113" s="300">
        <f t="shared" si="76"/>
        <v>12</v>
      </c>
      <c r="AQ113" s="300">
        <f t="shared" si="77"/>
        <v>0</v>
      </c>
      <c r="AR113" s="301">
        <f t="shared" si="56"/>
        <v>72</v>
      </c>
      <c r="AS113" s="302">
        <f t="shared" si="78"/>
        <v>0</v>
      </c>
      <c r="AT113" s="300">
        <f t="shared" si="79"/>
        <v>0</v>
      </c>
      <c r="AU113" s="300">
        <f t="shared" si="59"/>
        <v>0</v>
      </c>
      <c r="AV113" s="300">
        <f t="shared" si="80"/>
        <v>0</v>
      </c>
      <c r="AW113" s="300">
        <f t="shared" si="61"/>
        <v>1</v>
      </c>
      <c r="AX113" s="303">
        <f t="shared" si="81"/>
        <v>72</v>
      </c>
      <c r="AY113" s="366"/>
      <c r="AZ113" s="370"/>
      <c r="BA113" s="371"/>
      <c r="BB113" s="372"/>
      <c r="BC113" s="373"/>
      <c r="BD113" s="374"/>
      <c r="BE113" s="375"/>
      <c r="BF113" s="373"/>
      <c r="BG113" s="373"/>
      <c r="BH113" s="376"/>
      <c r="BI113" s="376"/>
      <c r="BJ113" s="372"/>
      <c r="BK113" s="369"/>
      <c r="BL113" s="369"/>
      <c r="BM113" s="369"/>
      <c r="BN113" s="377"/>
      <c r="BO113" s="369"/>
      <c r="BP113" s="369"/>
      <c r="BQ113" s="369"/>
      <c r="BR113" s="369"/>
      <c r="BS113" s="378"/>
    </row>
    <row r="114" s="350" customFormat="1" ht="21.6" customHeight="1" spans="1:71">
      <c r="A114" s="351" t="e">
        <f t="shared" si="41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225">
        <v>12</v>
      </c>
      <c r="R114" s="146">
        <v>4</v>
      </c>
      <c r="S114" s="277">
        <f t="shared" si="64"/>
        <v>48</v>
      </c>
      <c r="T114" s="361"/>
      <c r="U114" s="362"/>
      <c r="V114" s="362"/>
      <c r="W114" s="363"/>
      <c r="X114" s="363"/>
      <c r="Y114" s="363"/>
      <c r="Z114" s="290">
        <f t="shared" si="63"/>
        <v>48</v>
      </c>
      <c r="AA114" s="355"/>
      <c r="AB114" s="366">
        <v>24</v>
      </c>
      <c r="AC114" s="361"/>
      <c r="AD114" s="361"/>
      <c r="AE114" s="294">
        <f t="shared" si="65"/>
        <v>12</v>
      </c>
      <c r="AF114" s="295">
        <f t="shared" si="66"/>
        <v>10</v>
      </c>
      <c r="AG114" s="296">
        <f t="shared" si="67"/>
        <v>12</v>
      </c>
      <c r="AH114" s="297">
        <f t="shared" si="68"/>
        <v>0</v>
      </c>
      <c r="AI114" s="95">
        <f t="shared" si="69"/>
        <v>1</v>
      </c>
      <c r="AJ114" s="298">
        <f t="shared" si="70"/>
        <v>0</v>
      </c>
      <c r="AK114" s="97">
        <f t="shared" si="71"/>
        <v>48</v>
      </c>
      <c r="AL114" s="299">
        <f t="shared" si="72"/>
        <v>0</v>
      </c>
      <c r="AM114" s="299">
        <f t="shared" si="73"/>
        <v>4</v>
      </c>
      <c r="AN114" s="297">
        <f t="shared" si="74"/>
        <v>1.2</v>
      </c>
      <c r="AO114" s="300">
        <f t="shared" si="75"/>
        <v>8</v>
      </c>
      <c r="AP114" s="300">
        <f t="shared" si="76"/>
        <v>12</v>
      </c>
      <c r="AQ114" s="300">
        <f t="shared" si="77"/>
        <v>0</v>
      </c>
      <c r="AR114" s="301">
        <f t="shared" si="56"/>
        <v>72</v>
      </c>
      <c r="AS114" s="302">
        <f t="shared" si="78"/>
        <v>0</v>
      </c>
      <c r="AT114" s="300">
        <f t="shared" si="79"/>
        <v>0</v>
      </c>
      <c r="AU114" s="300">
        <f t="shared" si="59"/>
        <v>0</v>
      </c>
      <c r="AV114" s="300">
        <f t="shared" si="80"/>
        <v>0</v>
      </c>
      <c r="AW114" s="300">
        <f t="shared" si="61"/>
        <v>1</v>
      </c>
      <c r="AX114" s="303">
        <f t="shared" si="81"/>
        <v>72</v>
      </c>
      <c r="AY114" s="366"/>
      <c r="AZ114" s="370"/>
      <c r="BA114" s="371"/>
      <c r="BB114" s="372"/>
      <c r="BC114" s="373"/>
      <c r="BD114" s="374"/>
      <c r="BE114" s="375"/>
      <c r="BF114" s="373"/>
      <c r="BG114" s="373"/>
      <c r="BH114" s="376"/>
      <c r="BI114" s="376"/>
      <c r="BJ114" s="372"/>
      <c r="BK114" s="369"/>
      <c r="BL114" s="369"/>
      <c r="BM114" s="369"/>
      <c r="BN114" s="377"/>
      <c r="BO114" s="369"/>
      <c r="BP114" s="369"/>
      <c r="BQ114" s="369"/>
      <c r="BR114" s="369"/>
      <c r="BS114" s="378"/>
    </row>
    <row r="115" s="350" customFormat="1" ht="21.6" customHeight="1" spans="1:71">
      <c r="A115" s="351" t="e">
        <f t="shared" si="41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225">
        <v>12</v>
      </c>
      <c r="R115" s="146">
        <v>4</v>
      </c>
      <c r="S115" s="277">
        <f t="shared" si="64"/>
        <v>48</v>
      </c>
      <c r="T115" s="361"/>
      <c r="U115" s="360"/>
      <c r="V115" s="362"/>
      <c r="W115" s="363"/>
      <c r="X115" s="363"/>
      <c r="Y115" s="363"/>
      <c r="Z115" s="290">
        <f t="shared" si="63"/>
        <v>48</v>
      </c>
      <c r="AA115" s="355"/>
      <c r="AB115" s="366">
        <v>21</v>
      </c>
      <c r="AC115" s="361"/>
      <c r="AD115" s="361"/>
      <c r="AE115" s="294">
        <f t="shared" si="65"/>
        <v>12</v>
      </c>
      <c r="AF115" s="295">
        <f t="shared" si="66"/>
        <v>10</v>
      </c>
      <c r="AG115" s="296">
        <f t="shared" si="67"/>
        <v>12</v>
      </c>
      <c r="AH115" s="297">
        <f t="shared" si="68"/>
        <v>0</v>
      </c>
      <c r="AI115" s="95">
        <f t="shared" si="69"/>
        <v>1</v>
      </c>
      <c r="AJ115" s="298">
        <f t="shared" si="70"/>
        <v>0</v>
      </c>
      <c r="AK115" s="97">
        <f t="shared" si="71"/>
        <v>48</v>
      </c>
      <c r="AL115" s="299">
        <f t="shared" si="72"/>
        <v>0</v>
      </c>
      <c r="AM115" s="299">
        <f t="shared" si="73"/>
        <v>4</v>
      </c>
      <c r="AN115" s="297">
        <f t="shared" si="74"/>
        <v>1.2</v>
      </c>
      <c r="AO115" s="300">
        <f t="shared" si="75"/>
        <v>8</v>
      </c>
      <c r="AP115" s="300">
        <f t="shared" si="76"/>
        <v>10.5</v>
      </c>
      <c r="AQ115" s="300">
        <f t="shared" si="77"/>
        <v>0</v>
      </c>
      <c r="AR115" s="301">
        <f t="shared" si="56"/>
        <v>70.5</v>
      </c>
      <c r="AS115" s="302">
        <f t="shared" si="78"/>
        <v>0</v>
      </c>
      <c r="AT115" s="300">
        <f t="shared" si="79"/>
        <v>0</v>
      </c>
      <c r="AU115" s="300">
        <f t="shared" si="59"/>
        <v>0</v>
      </c>
      <c r="AV115" s="300">
        <f t="shared" si="80"/>
        <v>0</v>
      </c>
      <c r="AW115" s="300">
        <f t="shared" si="61"/>
        <v>1</v>
      </c>
      <c r="AX115" s="303">
        <f t="shared" si="81"/>
        <v>70.5</v>
      </c>
      <c r="AY115" s="366"/>
      <c r="AZ115" s="370"/>
      <c r="BA115" s="371"/>
      <c r="BB115" s="372"/>
      <c r="BC115" s="373"/>
      <c r="BD115" s="374"/>
      <c r="BE115" s="375"/>
      <c r="BF115" s="373"/>
      <c r="BG115" s="373"/>
      <c r="BH115" s="376"/>
      <c r="BI115" s="376"/>
      <c r="BJ115" s="372"/>
      <c r="BK115" s="369"/>
      <c r="BL115" s="369"/>
      <c r="BM115" s="369"/>
      <c r="BN115" s="377"/>
      <c r="BO115" s="369"/>
      <c r="BP115" s="369"/>
      <c r="BQ115" s="369"/>
      <c r="BR115" s="369"/>
      <c r="BS115" s="378"/>
    </row>
    <row r="116" s="350" customFormat="1" ht="21.6" customHeight="1" spans="1:71">
      <c r="A116" s="351" t="e">
        <f t="shared" si="41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225">
        <v>12</v>
      </c>
      <c r="R116" s="146">
        <v>4</v>
      </c>
      <c r="S116" s="277">
        <f t="shared" si="64"/>
        <v>48</v>
      </c>
      <c r="T116" s="363"/>
      <c r="U116" s="362"/>
      <c r="V116" s="362"/>
      <c r="W116" s="363"/>
      <c r="X116" s="363"/>
      <c r="Y116" s="363"/>
      <c r="Z116" s="290">
        <f t="shared" si="63"/>
        <v>48</v>
      </c>
      <c r="AA116" s="355"/>
      <c r="AB116" s="366">
        <v>18</v>
      </c>
      <c r="AC116" s="361"/>
      <c r="AD116" s="361"/>
      <c r="AE116" s="294">
        <f t="shared" si="65"/>
        <v>12</v>
      </c>
      <c r="AF116" s="295">
        <f t="shared" si="66"/>
        <v>10</v>
      </c>
      <c r="AG116" s="296">
        <f t="shared" si="67"/>
        <v>12</v>
      </c>
      <c r="AH116" s="297">
        <f t="shared" si="68"/>
        <v>0</v>
      </c>
      <c r="AI116" s="95">
        <f t="shared" si="69"/>
        <v>1</v>
      </c>
      <c r="AJ116" s="298">
        <f t="shared" si="70"/>
        <v>0</v>
      </c>
      <c r="AK116" s="97">
        <f t="shared" si="71"/>
        <v>48</v>
      </c>
      <c r="AL116" s="299">
        <f t="shared" si="72"/>
        <v>0</v>
      </c>
      <c r="AM116" s="299">
        <f t="shared" si="73"/>
        <v>4</v>
      </c>
      <c r="AN116" s="297">
        <f t="shared" si="74"/>
        <v>1.2</v>
      </c>
      <c r="AO116" s="300">
        <f t="shared" si="75"/>
        <v>8</v>
      </c>
      <c r="AP116" s="300">
        <f t="shared" si="76"/>
        <v>9</v>
      </c>
      <c r="AQ116" s="300">
        <f t="shared" si="77"/>
        <v>0</v>
      </c>
      <c r="AR116" s="301">
        <f t="shared" si="56"/>
        <v>69</v>
      </c>
      <c r="AS116" s="302">
        <f t="shared" si="78"/>
        <v>0</v>
      </c>
      <c r="AT116" s="300">
        <f t="shared" si="79"/>
        <v>0</v>
      </c>
      <c r="AU116" s="300">
        <f t="shared" si="59"/>
        <v>0</v>
      </c>
      <c r="AV116" s="300">
        <f t="shared" si="80"/>
        <v>0</v>
      </c>
      <c r="AW116" s="300">
        <f t="shared" si="61"/>
        <v>1</v>
      </c>
      <c r="AX116" s="303">
        <f t="shared" si="81"/>
        <v>69</v>
      </c>
      <c r="AY116" s="366"/>
      <c r="AZ116" s="370">
        <v>7</v>
      </c>
      <c r="BA116" s="371">
        <v>2</v>
      </c>
      <c r="BB116" s="372"/>
      <c r="BC116" s="373"/>
      <c r="BD116" s="374"/>
      <c r="BE116" s="375"/>
      <c r="BF116" s="373"/>
      <c r="BG116" s="373"/>
      <c r="BH116" s="376"/>
      <c r="BI116" s="376"/>
      <c r="BJ116" s="372"/>
      <c r="BK116" s="369"/>
      <c r="BL116" s="369"/>
      <c r="BM116" s="369"/>
      <c r="BN116" s="377"/>
      <c r="BO116" s="369"/>
      <c r="BP116" s="369"/>
      <c r="BQ116" s="369"/>
      <c r="BR116" s="369"/>
      <c r="BS116" s="378"/>
    </row>
    <row r="117" s="350" customFormat="1" ht="21.6" customHeight="1" spans="1:71">
      <c r="A117" s="351" t="e">
        <f t="shared" si="41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225">
        <v>12</v>
      </c>
      <c r="R117" s="146">
        <v>4</v>
      </c>
      <c r="S117" s="277">
        <f t="shared" si="64"/>
        <v>48</v>
      </c>
      <c r="T117" s="363"/>
      <c r="U117" s="363"/>
      <c r="V117" s="363"/>
      <c r="W117" s="363"/>
      <c r="X117" s="363"/>
      <c r="Y117" s="363"/>
      <c r="Z117" s="290">
        <f t="shared" si="63"/>
        <v>48</v>
      </c>
      <c r="AA117" s="355"/>
      <c r="AB117" s="366">
        <v>21</v>
      </c>
      <c r="AC117" s="361"/>
      <c r="AD117" s="361"/>
      <c r="AE117" s="294">
        <f t="shared" si="65"/>
        <v>12</v>
      </c>
      <c r="AF117" s="295">
        <f t="shared" si="66"/>
        <v>10</v>
      </c>
      <c r="AG117" s="296">
        <f t="shared" si="67"/>
        <v>12</v>
      </c>
      <c r="AH117" s="297">
        <f t="shared" si="68"/>
        <v>0</v>
      </c>
      <c r="AI117" s="95">
        <f t="shared" si="69"/>
        <v>1</v>
      </c>
      <c r="AJ117" s="298">
        <f t="shared" si="70"/>
        <v>0</v>
      </c>
      <c r="AK117" s="97">
        <f t="shared" si="71"/>
        <v>48</v>
      </c>
      <c r="AL117" s="299">
        <f t="shared" si="72"/>
        <v>0</v>
      </c>
      <c r="AM117" s="299">
        <f t="shared" si="73"/>
        <v>4</v>
      </c>
      <c r="AN117" s="297">
        <f t="shared" si="74"/>
        <v>1.2</v>
      </c>
      <c r="AO117" s="300">
        <f t="shared" si="75"/>
        <v>8</v>
      </c>
      <c r="AP117" s="300">
        <f t="shared" si="76"/>
        <v>10.5</v>
      </c>
      <c r="AQ117" s="300">
        <f t="shared" si="77"/>
        <v>0</v>
      </c>
      <c r="AR117" s="301">
        <f t="shared" si="56"/>
        <v>70.5</v>
      </c>
      <c r="AS117" s="302">
        <f t="shared" si="78"/>
        <v>0</v>
      </c>
      <c r="AT117" s="300">
        <f t="shared" si="79"/>
        <v>0</v>
      </c>
      <c r="AU117" s="300">
        <f t="shared" si="59"/>
        <v>0</v>
      </c>
      <c r="AV117" s="300">
        <f t="shared" si="80"/>
        <v>0</v>
      </c>
      <c r="AW117" s="300">
        <f t="shared" si="61"/>
        <v>1</v>
      </c>
      <c r="AX117" s="303">
        <f t="shared" si="81"/>
        <v>70.5</v>
      </c>
      <c r="AY117" s="366"/>
      <c r="AZ117" s="370">
        <v>8</v>
      </c>
      <c r="BA117" s="371">
        <v>2</v>
      </c>
      <c r="BB117" s="372"/>
      <c r="BC117" s="373"/>
      <c r="BD117" s="374"/>
      <c r="BE117" s="375"/>
      <c r="BF117" s="373"/>
      <c r="BG117" s="373"/>
      <c r="BH117" s="376"/>
      <c r="BI117" s="376"/>
      <c r="BJ117" s="372"/>
      <c r="BK117" s="369"/>
      <c r="BL117" s="369"/>
      <c r="BM117" s="369"/>
      <c r="BN117" s="377"/>
      <c r="BO117" s="369"/>
      <c r="BP117" s="369"/>
      <c r="BQ117" s="369"/>
      <c r="BR117" s="369"/>
      <c r="BS117" s="378"/>
    </row>
    <row r="118" s="350" customFormat="1" ht="21.6" customHeight="1" spans="1:71">
      <c r="A118" s="351" t="e">
        <f t="shared" si="41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146">
        <v>4</v>
      </c>
      <c r="S118" s="277">
        <f t="shared" si="64"/>
        <v>32</v>
      </c>
      <c r="T118" s="363"/>
      <c r="U118" s="363"/>
      <c r="V118" s="363"/>
      <c r="W118" s="363"/>
      <c r="X118" s="363"/>
      <c r="Y118" s="363"/>
      <c r="Z118" s="290">
        <f t="shared" si="63"/>
        <v>32</v>
      </c>
      <c r="AA118" s="355"/>
      <c r="AB118" s="366">
        <v>13</v>
      </c>
      <c r="AC118" s="361"/>
      <c r="AD118" s="361"/>
      <c r="AE118" s="294">
        <f t="shared" si="65"/>
        <v>8</v>
      </c>
      <c r="AF118" s="295" t="str">
        <f t="shared" si="66"/>
        <v/>
      </c>
      <c r="AG118" s="296" t="str">
        <f t="shared" si="67"/>
        <v/>
      </c>
      <c r="AH118" s="297">
        <f t="shared" si="68"/>
        <v>8</v>
      </c>
      <c r="AI118" s="95">
        <f t="shared" si="69"/>
        <v>1</v>
      </c>
      <c r="AJ118" s="298">
        <f t="shared" si="70"/>
        <v>40</v>
      </c>
      <c r="AK118" s="97">
        <f t="shared" si="71"/>
        <v>0</v>
      </c>
      <c r="AL118" s="299">
        <f t="shared" si="72"/>
        <v>0</v>
      </c>
      <c r="AM118" s="299">
        <f t="shared" si="73"/>
        <v>0</v>
      </c>
      <c r="AN118" s="297">
        <f t="shared" si="74"/>
        <v>1</v>
      </c>
      <c r="AO118" s="300">
        <f t="shared" si="75"/>
        <v>8</v>
      </c>
      <c r="AP118" s="300">
        <f t="shared" si="76"/>
        <v>6.5</v>
      </c>
      <c r="AQ118" s="300">
        <f t="shared" si="77"/>
        <v>0</v>
      </c>
      <c r="AR118" s="301">
        <f t="shared" si="56"/>
        <v>54.5</v>
      </c>
      <c r="AS118" s="302">
        <f t="shared" si="78"/>
        <v>0</v>
      </c>
      <c r="AT118" s="300">
        <f t="shared" si="79"/>
        <v>0</v>
      </c>
      <c r="AU118" s="300">
        <f t="shared" si="59"/>
        <v>22</v>
      </c>
      <c r="AV118" s="300">
        <f t="shared" si="80"/>
        <v>0</v>
      </c>
      <c r="AW118" s="300">
        <f t="shared" si="61"/>
        <v>1</v>
      </c>
      <c r="AX118" s="303">
        <f t="shared" si="81"/>
        <v>76.5</v>
      </c>
      <c r="AY118" s="366"/>
      <c r="AZ118" s="370">
        <v>4</v>
      </c>
      <c r="BA118" s="371">
        <v>2</v>
      </c>
      <c r="BB118" s="372"/>
      <c r="BC118" s="373"/>
      <c r="BD118" s="374"/>
      <c r="BE118" s="375"/>
      <c r="BF118" s="373"/>
      <c r="BG118" s="373"/>
      <c r="BH118" s="376"/>
      <c r="BI118" s="376"/>
      <c r="BJ118" s="372"/>
      <c r="BK118" s="369"/>
      <c r="BL118" s="369"/>
      <c r="BM118" s="369"/>
      <c r="BN118" s="377"/>
      <c r="BO118" s="369"/>
      <c r="BP118" s="369"/>
      <c r="BQ118" s="369"/>
      <c r="BR118" s="369"/>
      <c r="BS118" s="378"/>
    </row>
    <row r="119" s="350" customFormat="1" ht="21.6" customHeight="1" spans="1:71">
      <c r="A119" s="351" t="e">
        <f t="shared" si="41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146">
        <v>4</v>
      </c>
      <c r="S119" s="277">
        <f t="shared" si="64"/>
        <v>52</v>
      </c>
      <c r="T119" s="363"/>
      <c r="U119" s="363"/>
      <c r="V119" s="363"/>
      <c r="W119" s="363"/>
      <c r="X119" s="363"/>
      <c r="Y119" s="363"/>
      <c r="Z119" s="290">
        <f t="shared" si="63"/>
        <v>52</v>
      </c>
      <c r="AA119" s="355"/>
      <c r="AB119" s="366">
        <v>11</v>
      </c>
      <c r="AC119" s="361"/>
      <c r="AD119" s="361"/>
      <c r="AE119" s="294">
        <f t="shared" si="65"/>
        <v>13</v>
      </c>
      <c r="AF119" s="295">
        <f t="shared" si="66"/>
        <v>12</v>
      </c>
      <c r="AG119" s="296">
        <f t="shared" si="67"/>
        <v>14</v>
      </c>
      <c r="AH119" s="297">
        <f t="shared" si="68"/>
        <v>0</v>
      </c>
      <c r="AI119" s="95">
        <f t="shared" si="69"/>
        <v>0.83</v>
      </c>
      <c r="AJ119" s="298">
        <f t="shared" si="70"/>
        <v>0</v>
      </c>
      <c r="AK119" s="97">
        <f t="shared" si="71"/>
        <v>43.16</v>
      </c>
      <c r="AL119" s="299">
        <f t="shared" si="72"/>
        <v>0</v>
      </c>
      <c r="AM119" s="299">
        <f t="shared" si="73"/>
        <v>0</v>
      </c>
      <c r="AN119" s="297">
        <f t="shared" si="74"/>
        <v>1.08333333333333</v>
      </c>
      <c r="AO119" s="300">
        <f t="shared" si="75"/>
        <v>8</v>
      </c>
      <c r="AP119" s="300">
        <f t="shared" si="76"/>
        <v>5.5</v>
      </c>
      <c r="AQ119" s="300">
        <f t="shared" si="77"/>
        <v>0</v>
      </c>
      <c r="AR119" s="301">
        <f t="shared" si="56"/>
        <v>56.66</v>
      </c>
      <c r="AS119" s="302">
        <f t="shared" si="78"/>
        <v>0</v>
      </c>
      <c r="AT119" s="300">
        <f t="shared" si="79"/>
        <v>14</v>
      </c>
      <c r="AU119" s="300">
        <f t="shared" si="59"/>
        <v>0</v>
      </c>
      <c r="AV119" s="300">
        <f t="shared" si="80"/>
        <v>0</v>
      </c>
      <c r="AW119" s="300">
        <f t="shared" si="61"/>
        <v>1</v>
      </c>
      <c r="AX119" s="303">
        <f t="shared" si="81"/>
        <v>70.66</v>
      </c>
      <c r="AY119" s="366"/>
      <c r="AZ119" s="370"/>
      <c r="BA119" s="371"/>
      <c r="BB119" s="372"/>
      <c r="BC119" s="373"/>
      <c r="BD119" s="374"/>
      <c r="BE119" s="375"/>
      <c r="BF119" s="373"/>
      <c r="BG119" s="373"/>
      <c r="BH119" s="376"/>
      <c r="BI119" s="376"/>
      <c r="BJ119" s="372"/>
      <c r="BK119" s="369"/>
      <c r="BL119" s="369"/>
      <c r="BM119" s="369"/>
      <c r="BN119" s="377"/>
      <c r="BO119" s="369"/>
      <c r="BP119" s="369"/>
      <c r="BQ119" s="369"/>
      <c r="BR119" s="369"/>
      <c r="BS119" s="378"/>
    </row>
    <row r="120" s="350" customFormat="1" ht="21.6" customHeight="1" spans="1:71">
      <c r="A120" s="351" t="e">
        <f t="shared" si="41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225"/>
      <c r="R120" s="146">
        <v>4</v>
      </c>
      <c r="S120" s="277">
        <f t="shared" si="64"/>
        <v>0</v>
      </c>
      <c r="T120" s="363"/>
      <c r="U120" s="363"/>
      <c r="V120" s="363"/>
      <c r="W120" s="363"/>
      <c r="X120" s="363"/>
      <c r="Y120" s="363"/>
      <c r="Z120" s="290">
        <f t="shared" si="63"/>
        <v>0</v>
      </c>
      <c r="AA120" s="355"/>
      <c r="AB120" s="366"/>
      <c r="AC120" s="361"/>
      <c r="AD120" s="361"/>
      <c r="AE120" s="294">
        <f t="shared" si="65"/>
        <v>0</v>
      </c>
      <c r="AF120" s="295">
        <f t="shared" si="66"/>
        <v>14</v>
      </c>
      <c r="AG120" s="296">
        <f t="shared" si="67"/>
        <v>16</v>
      </c>
      <c r="AH120" s="297">
        <f t="shared" si="68"/>
        <v>0</v>
      </c>
      <c r="AI120" s="95">
        <f t="shared" si="69"/>
        <v>0.83</v>
      </c>
      <c r="AJ120" s="298">
        <f t="shared" si="70"/>
        <v>0</v>
      </c>
      <c r="AK120" s="97">
        <f t="shared" si="71"/>
        <v>0</v>
      </c>
      <c r="AL120" s="299">
        <f t="shared" si="72"/>
        <v>0</v>
      </c>
      <c r="AM120" s="299">
        <f t="shared" si="73"/>
        <v>0</v>
      </c>
      <c r="AN120" s="297">
        <f t="shared" si="74"/>
        <v>0</v>
      </c>
      <c r="AO120" s="300">
        <f t="shared" si="75"/>
        <v>0</v>
      </c>
      <c r="AP120" s="300">
        <f t="shared" si="76"/>
        <v>0</v>
      </c>
      <c r="AQ120" s="300">
        <f t="shared" si="77"/>
        <v>0</v>
      </c>
      <c r="AR120" s="301">
        <f t="shared" si="56"/>
        <v>0</v>
      </c>
      <c r="AS120" s="302">
        <f t="shared" si="78"/>
        <v>0</v>
      </c>
      <c r="AT120" s="300">
        <f t="shared" si="79"/>
        <v>0</v>
      </c>
      <c r="AU120" s="300">
        <f t="shared" si="59"/>
        <v>0</v>
      </c>
      <c r="AV120" s="300">
        <f t="shared" si="80"/>
        <v>0</v>
      </c>
      <c r="AW120" s="300">
        <f t="shared" si="61"/>
        <v>1</v>
      </c>
      <c r="AX120" s="303">
        <f t="shared" si="81"/>
        <v>0</v>
      </c>
      <c r="AY120" s="366"/>
      <c r="AZ120" s="370">
        <v>16</v>
      </c>
      <c r="BA120" s="371">
        <v>2</v>
      </c>
      <c r="BB120" s="372"/>
      <c r="BC120" s="373"/>
      <c r="BD120" s="374"/>
      <c r="BE120" s="375"/>
      <c r="BF120" s="373"/>
      <c r="BG120" s="373"/>
      <c r="BH120" s="376"/>
      <c r="BI120" s="376"/>
      <c r="BJ120" s="372"/>
      <c r="BK120" s="369"/>
      <c r="BL120" s="369"/>
      <c r="BM120" s="369"/>
      <c r="BN120" s="377"/>
      <c r="BO120" s="369"/>
      <c r="BP120" s="369"/>
      <c r="BQ120" s="369"/>
      <c r="BR120" s="369"/>
      <c r="BS120" s="378"/>
    </row>
    <row r="121" s="350" customFormat="1" ht="21.6" customHeight="1" spans="1:78">
      <c r="A121" s="351" t="e">
        <f t="shared" si="41"/>
        <v>#REF!</v>
      </c>
      <c r="B121" s="134">
        <v>123</v>
      </c>
      <c r="C121" s="135" t="s">
        <v>200</v>
      </c>
      <c r="D121" s="134"/>
      <c r="E121" s="134"/>
      <c r="F121" s="134"/>
      <c r="G121" s="134" t="s">
        <v>53</v>
      </c>
      <c r="H121" s="134">
        <v>3</v>
      </c>
      <c r="I121" s="134"/>
      <c r="J121" s="134"/>
      <c r="K121" s="134"/>
      <c r="L121" s="134"/>
      <c r="M121" s="134"/>
      <c r="N121" s="134"/>
      <c r="O121" s="134" t="s">
        <v>202</v>
      </c>
      <c r="P121" s="134"/>
      <c r="Q121" s="134"/>
      <c r="R121" s="134">
        <v>4</v>
      </c>
      <c r="S121" s="134">
        <f t="shared" si="64"/>
        <v>0</v>
      </c>
      <c r="T121" s="134"/>
      <c r="U121" s="134"/>
      <c r="V121" s="134"/>
      <c r="W121" s="134"/>
      <c r="X121" s="134"/>
      <c r="Y121" s="134"/>
      <c r="Z121" s="134">
        <f t="shared" si="63"/>
        <v>0</v>
      </c>
      <c r="AA121" s="134"/>
      <c r="AB121" s="134"/>
      <c r="AC121" s="134"/>
      <c r="AD121" s="134"/>
      <c r="AE121" s="134">
        <f t="shared" si="65"/>
        <v>0</v>
      </c>
      <c r="AF121" s="134">
        <f t="shared" si="66"/>
        <v>10</v>
      </c>
      <c r="AG121" s="134">
        <f t="shared" si="67"/>
        <v>12</v>
      </c>
      <c r="AH121" s="134">
        <f t="shared" si="68"/>
        <v>0</v>
      </c>
      <c r="AI121" s="134">
        <f t="shared" si="69"/>
        <v>1</v>
      </c>
      <c r="AJ121" s="134">
        <f t="shared" si="70"/>
        <v>0</v>
      </c>
      <c r="AK121" s="134">
        <f t="shared" si="71"/>
        <v>0</v>
      </c>
      <c r="AL121" s="134">
        <f t="shared" si="72"/>
        <v>8</v>
      </c>
      <c r="AM121" s="134">
        <f t="shared" si="73"/>
        <v>4</v>
      </c>
      <c r="AN121" s="134">
        <f t="shared" si="74"/>
        <v>0</v>
      </c>
      <c r="AO121" s="134">
        <f t="shared" si="75"/>
        <v>0</v>
      </c>
      <c r="AP121" s="134">
        <f t="shared" si="76"/>
        <v>0</v>
      </c>
      <c r="AQ121" s="134">
        <f t="shared" si="77"/>
        <v>0</v>
      </c>
      <c r="AR121" s="134">
        <f t="shared" si="56"/>
        <v>12</v>
      </c>
      <c r="AS121" s="134">
        <f t="shared" si="78"/>
        <v>0</v>
      </c>
      <c r="AT121" s="134">
        <f t="shared" si="79"/>
        <v>16</v>
      </c>
      <c r="AU121" s="134">
        <f t="shared" si="59"/>
        <v>0</v>
      </c>
      <c r="AV121" s="134">
        <f t="shared" si="80"/>
        <v>0</v>
      </c>
      <c r="AW121" s="134">
        <f t="shared" si="61"/>
        <v>1</v>
      </c>
      <c r="AX121" s="134">
        <f t="shared" si="81"/>
        <v>28</v>
      </c>
      <c r="AY121" s="134"/>
      <c r="AZ121" s="134">
        <v>15</v>
      </c>
      <c r="BA121" s="134">
        <v>2</v>
      </c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</row>
    <row r="122" s="350" customFormat="1" ht="21.6" customHeight="1" spans="1:78">
      <c r="A122" s="351" t="e">
        <f t="shared" si="41"/>
        <v>#REF!</v>
      </c>
      <c r="B122" s="134">
        <v>124</v>
      </c>
      <c r="C122" s="135" t="s">
        <v>203</v>
      </c>
      <c r="D122" s="134"/>
      <c r="E122" s="134"/>
      <c r="F122" s="134"/>
      <c r="G122" s="134" t="s">
        <v>53</v>
      </c>
      <c r="H122" s="134">
        <v>3</v>
      </c>
      <c r="I122" s="134"/>
      <c r="J122" s="134"/>
      <c r="K122" s="134"/>
      <c r="L122" s="134"/>
      <c r="M122" s="134"/>
      <c r="N122" s="134"/>
      <c r="O122" s="134"/>
      <c r="P122" s="134"/>
      <c r="Q122" s="134"/>
      <c r="R122" s="134">
        <v>4</v>
      </c>
      <c r="S122" s="134">
        <f t="shared" si="64"/>
        <v>0</v>
      </c>
      <c r="T122" s="134"/>
      <c r="U122" s="134"/>
      <c r="V122" s="134"/>
      <c r="W122" s="134"/>
      <c r="X122" s="134"/>
      <c r="Y122" s="134"/>
      <c r="Z122" s="134">
        <f t="shared" si="63"/>
        <v>0</v>
      </c>
      <c r="AA122" s="134"/>
      <c r="AB122" s="134"/>
      <c r="AC122" s="134"/>
      <c r="AD122" s="134"/>
      <c r="AE122" s="134">
        <f t="shared" si="65"/>
        <v>0</v>
      </c>
      <c r="AF122" s="134">
        <f t="shared" si="66"/>
        <v>10</v>
      </c>
      <c r="AG122" s="134">
        <f t="shared" si="67"/>
        <v>12</v>
      </c>
      <c r="AH122" s="134">
        <f t="shared" si="68"/>
        <v>0</v>
      </c>
      <c r="AI122" s="134">
        <f t="shared" si="69"/>
        <v>1</v>
      </c>
      <c r="AJ122" s="134">
        <f t="shared" si="70"/>
        <v>0</v>
      </c>
      <c r="AK122" s="134">
        <f t="shared" si="71"/>
        <v>0</v>
      </c>
      <c r="AL122" s="134">
        <f t="shared" si="72"/>
        <v>8</v>
      </c>
      <c r="AM122" s="134">
        <f t="shared" si="73"/>
        <v>4</v>
      </c>
      <c r="AN122" s="134">
        <f t="shared" si="74"/>
        <v>0</v>
      </c>
      <c r="AO122" s="134">
        <f t="shared" si="75"/>
        <v>0</v>
      </c>
      <c r="AP122" s="134">
        <f t="shared" si="76"/>
        <v>0</v>
      </c>
      <c r="AQ122" s="134">
        <f t="shared" si="77"/>
        <v>0</v>
      </c>
      <c r="AR122" s="134">
        <f t="shared" si="56"/>
        <v>12</v>
      </c>
      <c r="AS122" s="134">
        <f t="shared" si="78"/>
        <v>0</v>
      </c>
      <c r="AT122" s="134">
        <f t="shared" si="79"/>
        <v>0</v>
      </c>
      <c r="AU122" s="134">
        <f t="shared" si="59"/>
        <v>0</v>
      </c>
      <c r="AV122" s="134">
        <f t="shared" si="80"/>
        <v>0</v>
      </c>
      <c r="AW122" s="134">
        <f t="shared" si="61"/>
        <v>1</v>
      </c>
      <c r="AX122" s="134">
        <f t="shared" si="81"/>
        <v>12</v>
      </c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</row>
    <row r="123" s="350" customFormat="1" ht="21.6" customHeight="1" spans="1:78">
      <c r="A123" s="351" t="e">
        <f t="shared" si="41"/>
        <v>#REF!</v>
      </c>
      <c r="B123" s="134">
        <v>125</v>
      </c>
      <c r="C123" s="135" t="s">
        <v>205</v>
      </c>
      <c r="D123" s="134"/>
      <c r="E123" s="134"/>
      <c r="F123" s="134"/>
      <c r="G123" s="134" t="s">
        <v>53</v>
      </c>
      <c r="H123" s="134">
        <v>3</v>
      </c>
      <c r="I123" s="134"/>
      <c r="J123" s="134"/>
      <c r="K123" s="134"/>
      <c r="L123" s="134"/>
      <c r="M123" s="134"/>
      <c r="N123" s="134" t="s">
        <v>70</v>
      </c>
      <c r="O123" s="134"/>
      <c r="P123" s="134"/>
      <c r="Q123" s="134"/>
      <c r="R123" s="134">
        <v>4</v>
      </c>
      <c r="S123" s="134">
        <f t="shared" si="64"/>
        <v>0</v>
      </c>
      <c r="T123" s="134"/>
      <c r="U123" s="134"/>
      <c r="V123" s="134"/>
      <c r="W123" s="134"/>
      <c r="X123" s="134"/>
      <c r="Y123" s="134"/>
      <c r="Z123" s="134">
        <f t="shared" si="63"/>
        <v>0</v>
      </c>
      <c r="AA123" s="134"/>
      <c r="AB123" s="134"/>
      <c r="AC123" s="134"/>
      <c r="AD123" s="134"/>
      <c r="AE123" s="134">
        <f t="shared" si="65"/>
        <v>0</v>
      </c>
      <c r="AF123" s="134">
        <f t="shared" si="66"/>
        <v>10</v>
      </c>
      <c r="AG123" s="134">
        <f t="shared" si="67"/>
        <v>12</v>
      </c>
      <c r="AH123" s="134">
        <f t="shared" si="68"/>
        <v>0</v>
      </c>
      <c r="AI123" s="134">
        <f t="shared" si="69"/>
        <v>1</v>
      </c>
      <c r="AJ123" s="134">
        <f t="shared" si="70"/>
        <v>0</v>
      </c>
      <c r="AK123" s="134">
        <f t="shared" si="71"/>
        <v>0</v>
      </c>
      <c r="AL123" s="134">
        <f t="shared" si="72"/>
        <v>8</v>
      </c>
      <c r="AM123" s="134">
        <f t="shared" si="73"/>
        <v>4</v>
      </c>
      <c r="AN123" s="134">
        <f t="shared" si="74"/>
        <v>0</v>
      </c>
      <c r="AO123" s="134">
        <f t="shared" si="75"/>
        <v>0</v>
      </c>
      <c r="AP123" s="134">
        <f t="shared" si="76"/>
        <v>0</v>
      </c>
      <c r="AQ123" s="134">
        <f t="shared" si="77"/>
        <v>0</v>
      </c>
      <c r="AR123" s="134">
        <f t="shared" si="56"/>
        <v>12</v>
      </c>
      <c r="AS123" s="134">
        <f t="shared" si="78"/>
        <v>2</v>
      </c>
      <c r="AT123" s="134">
        <f t="shared" si="79"/>
        <v>0</v>
      </c>
      <c r="AU123" s="134">
        <f t="shared" si="59"/>
        <v>0</v>
      </c>
      <c r="AV123" s="134">
        <f t="shared" si="80"/>
        <v>0</v>
      </c>
      <c r="AW123" s="134">
        <f t="shared" si="61"/>
        <v>1</v>
      </c>
      <c r="AX123" s="134">
        <f t="shared" si="81"/>
        <v>14</v>
      </c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</row>
    <row r="124" s="350" customFormat="1" ht="21.6" customHeight="1" spans="1:78">
      <c r="A124" s="351" t="e">
        <f t="shared" si="41"/>
        <v>#REF!</v>
      </c>
      <c r="B124" s="134">
        <v>126</v>
      </c>
      <c r="C124" s="135" t="s">
        <v>207</v>
      </c>
      <c r="D124" s="134"/>
      <c r="E124" s="134"/>
      <c r="F124" s="134"/>
      <c r="G124" s="134" t="s">
        <v>53</v>
      </c>
      <c r="H124" s="134">
        <v>3</v>
      </c>
      <c r="I124" s="134"/>
      <c r="J124" s="134"/>
      <c r="K124" s="134"/>
      <c r="L124" s="134"/>
      <c r="M124" s="134"/>
      <c r="N124" s="134"/>
      <c r="O124" s="134"/>
      <c r="P124" s="134"/>
      <c r="Q124" s="134"/>
      <c r="R124" s="134">
        <v>4</v>
      </c>
      <c r="S124" s="134">
        <f t="shared" si="64"/>
        <v>0</v>
      </c>
      <c r="T124" s="134"/>
      <c r="U124" s="134"/>
      <c r="V124" s="134"/>
      <c r="W124" s="134"/>
      <c r="X124" s="134"/>
      <c r="Y124" s="134"/>
      <c r="Z124" s="134">
        <f t="shared" si="63"/>
        <v>0</v>
      </c>
      <c r="AA124" s="134"/>
      <c r="AB124" s="134"/>
      <c r="AC124" s="134"/>
      <c r="AD124" s="134"/>
      <c r="AE124" s="134">
        <f t="shared" si="65"/>
        <v>0</v>
      </c>
      <c r="AF124" s="134">
        <f t="shared" si="66"/>
        <v>10</v>
      </c>
      <c r="AG124" s="134">
        <f t="shared" si="67"/>
        <v>12</v>
      </c>
      <c r="AH124" s="134">
        <f t="shared" si="68"/>
        <v>0</v>
      </c>
      <c r="AI124" s="134">
        <f t="shared" si="69"/>
        <v>1</v>
      </c>
      <c r="AJ124" s="134">
        <f t="shared" si="70"/>
        <v>0</v>
      </c>
      <c r="AK124" s="134">
        <f t="shared" si="71"/>
        <v>0</v>
      </c>
      <c r="AL124" s="134">
        <f t="shared" si="72"/>
        <v>8</v>
      </c>
      <c r="AM124" s="134">
        <f t="shared" si="73"/>
        <v>4</v>
      </c>
      <c r="AN124" s="134">
        <f t="shared" si="74"/>
        <v>0</v>
      </c>
      <c r="AO124" s="134">
        <f t="shared" si="75"/>
        <v>0</v>
      </c>
      <c r="AP124" s="134">
        <f t="shared" si="76"/>
        <v>0</v>
      </c>
      <c r="AQ124" s="134">
        <f t="shared" si="77"/>
        <v>0</v>
      </c>
      <c r="AR124" s="134">
        <f t="shared" si="56"/>
        <v>12</v>
      </c>
      <c r="AS124" s="134">
        <f t="shared" si="78"/>
        <v>0</v>
      </c>
      <c r="AT124" s="134">
        <f t="shared" si="79"/>
        <v>0</v>
      </c>
      <c r="AU124" s="134">
        <f t="shared" si="59"/>
        <v>0</v>
      </c>
      <c r="AV124" s="134">
        <f t="shared" si="80"/>
        <v>0</v>
      </c>
      <c r="AW124" s="134">
        <f t="shared" si="61"/>
        <v>1</v>
      </c>
      <c r="AX124" s="134">
        <f t="shared" si="81"/>
        <v>12</v>
      </c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</row>
    <row r="125" s="182" customFormat="1" ht="21.6" customHeight="1" spans="1:71">
      <c r="A125" s="181" t="e">
        <f t="shared" si="41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167">
        <v>4</v>
      </c>
      <c r="S125" s="277">
        <f t="shared" si="64"/>
        <v>0</v>
      </c>
      <c r="T125" s="170"/>
      <c r="U125" s="170"/>
      <c r="V125" s="170"/>
      <c r="W125" s="170"/>
      <c r="X125" s="170"/>
      <c r="Y125" s="170"/>
      <c r="Z125" s="290">
        <f t="shared" si="63"/>
        <v>0</v>
      </c>
      <c r="AA125" s="168"/>
      <c r="AB125" s="176"/>
      <c r="AC125" s="177"/>
      <c r="AD125" s="177"/>
      <c r="AE125" s="294">
        <f t="shared" si="65"/>
        <v>0</v>
      </c>
      <c r="AF125" s="295">
        <f t="shared" si="66"/>
        <v>10</v>
      </c>
      <c r="AG125" s="296">
        <f t="shared" si="67"/>
        <v>12</v>
      </c>
      <c r="AH125" s="297">
        <f t="shared" si="68"/>
        <v>0</v>
      </c>
      <c r="AI125" s="95">
        <f t="shared" si="69"/>
        <v>1</v>
      </c>
      <c r="AJ125" s="298">
        <f t="shared" si="70"/>
        <v>0</v>
      </c>
      <c r="AK125" s="97">
        <f t="shared" si="71"/>
        <v>0</v>
      </c>
      <c r="AL125" s="299">
        <f t="shared" si="72"/>
        <v>8</v>
      </c>
      <c r="AM125" s="299">
        <f t="shared" si="73"/>
        <v>4</v>
      </c>
      <c r="AN125" s="297">
        <f t="shared" si="74"/>
        <v>0</v>
      </c>
      <c r="AO125" s="300">
        <f t="shared" si="75"/>
        <v>0</v>
      </c>
      <c r="AP125" s="300">
        <f t="shared" si="76"/>
        <v>0</v>
      </c>
      <c r="AQ125" s="300">
        <f t="shared" si="77"/>
        <v>0</v>
      </c>
      <c r="AR125" s="301">
        <f t="shared" si="56"/>
        <v>12</v>
      </c>
      <c r="AS125" s="302">
        <f t="shared" si="78"/>
        <v>0</v>
      </c>
      <c r="AT125" s="300">
        <f t="shared" si="79"/>
        <v>0</v>
      </c>
      <c r="AU125" s="300">
        <f t="shared" si="59"/>
        <v>0</v>
      </c>
      <c r="AV125" s="300">
        <f t="shared" si="80"/>
        <v>0</v>
      </c>
      <c r="AW125" s="300">
        <f t="shared" si="61"/>
        <v>1</v>
      </c>
      <c r="AX125" s="303">
        <f t="shared" si="81"/>
        <v>12</v>
      </c>
      <c r="AY125" s="176"/>
      <c r="AZ125" s="327"/>
      <c r="BA125" s="237"/>
      <c r="BB125" s="238"/>
      <c r="BC125" s="328"/>
      <c r="BD125" s="240"/>
      <c r="BE125" s="330"/>
      <c r="BF125" s="328"/>
      <c r="BG125" s="328"/>
      <c r="BH125" s="244"/>
      <c r="BI125" s="244"/>
      <c r="BJ125" s="238"/>
      <c r="BK125" s="245"/>
      <c r="BL125" s="245"/>
      <c r="BM125" s="245"/>
      <c r="BN125" s="248"/>
      <c r="BO125" s="245"/>
      <c r="BP125" s="245"/>
      <c r="BQ125" s="245"/>
      <c r="BR125" s="245"/>
      <c r="BS125" s="249"/>
    </row>
    <row r="126" s="182" customFormat="1" ht="21.6" customHeight="1" spans="1:71">
      <c r="A126" s="181" t="e">
        <f t="shared" si="41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77">
        <f t="shared" si="64"/>
        <v>0</v>
      </c>
      <c r="T126" s="170"/>
      <c r="U126" s="170"/>
      <c r="V126" s="170"/>
      <c r="W126" s="170"/>
      <c r="X126" s="170"/>
      <c r="Y126" s="170"/>
      <c r="Z126" s="290">
        <f t="shared" si="63"/>
        <v>0</v>
      </c>
      <c r="AA126" s="168"/>
      <c r="AB126" s="176"/>
      <c r="AC126" s="177"/>
      <c r="AD126" s="177"/>
      <c r="AE126" s="294">
        <f t="shared" si="65"/>
        <v>0</v>
      </c>
      <c r="AF126" s="295">
        <f t="shared" si="66"/>
        <v>10</v>
      </c>
      <c r="AG126" s="296">
        <f t="shared" si="67"/>
        <v>12</v>
      </c>
      <c r="AH126" s="297">
        <f t="shared" si="68"/>
        <v>0</v>
      </c>
      <c r="AI126" s="95">
        <f t="shared" si="69"/>
        <v>1</v>
      </c>
      <c r="AJ126" s="298">
        <f t="shared" si="70"/>
        <v>0</v>
      </c>
      <c r="AK126" s="97">
        <f t="shared" si="71"/>
        <v>0</v>
      </c>
      <c r="AL126" s="299">
        <f t="shared" si="72"/>
        <v>8</v>
      </c>
      <c r="AM126" s="299">
        <f t="shared" si="73"/>
        <v>4</v>
      </c>
      <c r="AN126" s="297">
        <f t="shared" si="74"/>
        <v>0</v>
      </c>
      <c r="AO126" s="300">
        <f t="shared" si="75"/>
        <v>0</v>
      </c>
      <c r="AP126" s="300">
        <f t="shared" si="76"/>
        <v>0</v>
      </c>
      <c r="AQ126" s="300">
        <f t="shared" si="77"/>
        <v>0</v>
      </c>
      <c r="AR126" s="301">
        <f t="shared" si="56"/>
        <v>12</v>
      </c>
      <c r="AS126" s="302">
        <f t="shared" si="78"/>
        <v>0</v>
      </c>
      <c r="AT126" s="300">
        <f t="shared" si="79"/>
        <v>0</v>
      </c>
      <c r="AU126" s="300">
        <f t="shared" si="59"/>
        <v>0</v>
      </c>
      <c r="AV126" s="300">
        <f t="shared" si="80"/>
        <v>0</v>
      </c>
      <c r="AW126" s="300">
        <f t="shared" si="61"/>
        <v>1</v>
      </c>
      <c r="AX126" s="303">
        <f t="shared" si="81"/>
        <v>12</v>
      </c>
      <c r="AY126" s="176"/>
      <c r="AZ126" s="327"/>
      <c r="BA126" s="237"/>
      <c r="BB126" s="238"/>
      <c r="BC126" s="328"/>
      <c r="BD126" s="240"/>
      <c r="BE126" s="330"/>
      <c r="BF126" s="328"/>
      <c r="BG126" s="328"/>
      <c r="BH126" s="244"/>
      <c r="BI126" s="244"/>
      <c r="BJ126" s="238"/>
      <c r="BK126" s="245"/>
      <c r="BL126" s="245"/>
      <c r="BM126" s="245"/>
      <c r="BN126" s="248"/>
      <c r="BO126" s="245"/>
      <c r="BP126" s="245"/>
      <c r="BQ126" s="245"/>
      <c r="BR126" s="245"/>
      <c r="BS126" s="249"/>
    </row>
    <row r="127" s="182" customFormat="1" ht="21.6" customHeight="1" spans="1:71">
      <c r="A127" s="181" t="e">
        <f t="shared" si="41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77">
        <f t="shared" si="64"/>
        <v>0</v>
      </c>
      <c r="T127" s="170"/>
      <c r="U127" s="170"/>
      <c r="V127" s="170"/>
      <c r="W127" s="170"/>
      <c r="X127" s="170"/>
      <c r="Y127" s="170"/>
      <c r="Z127" s="290">
        <f t="shared" si="63"/>
        <v>0</v>
      </c>
      <c r="AA127" s="168"/>
      <c r="AB127" s="176"/>
      <c r="AC127" s="177"/>
      <c r="AD127" s="177"/>
      <c r="AE127" s="294">
        <f t="shared" si="65"/>
        <v>0</v>
      </c>
      <c r="AF127" s="295">
        <f t="shared" si="66"/>
        <v>10</v>
      </c>
      <c r="AG127" s="296">
        <f t="shared" si="67"/>
        <v>12</v>
      </c>
      <c r="AH127" s="297">
        <f t="shared" si="68"/>
        <v>0</v>
      </c>
      <c r="AI127" s="95">
        <f t="shared" si="69"/>
        <v>1</v>
      </c>
      <c r="AJ127" s="298">
        <f t="shared" si="70"/>
        <v>0</v>
      </c>
      <c r="AK127" s="97">
        <f t="shared" si="71"/>
        <v>0</v>
      </c>
      <c r="AL127" s="299">
        <f t="shared" si="72"/>
        <v>8</v>
      </c>
      <c r="AM127" s="299">
        <f t="shared" si="73"/>
        <v>4</v>
      </c>
      <c r="AN127" s="297">
        <f t="shared" si="74"/>
        <v>0</v>
      </c>
      <c r="AO127" s="300">
        <f t="shared" si="75"/>
        <v>0</v>
      </c>
      <c r="AP127" s="300">
        <f t="shared" si="76"/>
        <v>0</v>
      </c>
      <c r="AQ127" s="300">
        <f t="shared" si="77"/>
        <v>0</v>
      </c>
      <c r="AR127" s="301">
        <f t="shared" si="56"/>
        <v>12</v>
      </c>
      <c r="AS127" s="302">
        <f t="shared" si="78"/>
        <v>0</v>
      </c>
      <c r="AT127" s="300">
        <f t="shared" si="79"/>
        <v>0</v>
      </c>
      <c r="AU127" s="300">
        <f t="shared" si="59"/>
        <v>0</v>
      </c>
      <c r="AV127" s="300">
        <f t="shared" si="80"/>
        <v>0</v>
      </c>
      <c r="AW127" s="300">
        <f t="shared" si="61"/>
        <v>1</v>
      </c>
      <c r="AX127" s="303">
        <f t="shared" si="81"/>
        <v>12</v>
      </c>
      <c r="AY127" s="176"/>
      <c r="AZ127" s="327"/>
      <c r="BA127" s="237"/>
      <c r="BB127" s="238"/>
      <c r="BC127" s="328"/>
      <c r="BD127" s="240"/>
      <c r="BE127" s="330"/>
      <c r="BF127" s="328"/>
      <c r="BG127" s="328"/>
      <c r="BH127" s="244"/>
      <c r="BI127" s="244"/>
      <c r="BJ127" s="238"/>
      <c r="BK127" s="245"/>
      <c r="BL127" s="245"/>
      <c r="BM127" s="245"/>
      <c r="BN127" s="248"/>
      <c r="BO127" s="245"/>
      <c r="BP127" s="245"/>
      <c r="BQ127" s="245"/>
      <c r="BR127" s="245"/>
      <c r="BS127" s="249"/>
    </row>
    <row r="128" s="182" customFormat="1" ht="21.6" customHeight="1" spans="1:71">
      <c r="A128" s="181" t="e">
        <f t="shared" si="41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77">
        <f t="shared" si="64"/>
        <v>0</v>
      </c>
      <c r="T128" s="170"/>
      <c r="U128" s="170"/>
      <c r="V128" s="170"/>
      <c r="W128" s="170"/>
      <c r="X128" s="170"/>
      <c r="Y128" s="170"/>
      <c r="Z128" s="290">
        <f t="shared" si="63"/>
        <v>0</v>
      </c>
      <c r="AA128" s="168"/>
      <c r="AB128" s="176"/>
      <c r="AC128" s="177"/>
      <c r="AD128" s="177"/>
      <c r="AE128" s="294">
        <f t="shared" si="65"/>
        <v>0</v>
      </c>
      <c r="AF128" s="295">
        <f t="shared" si="66"/>
        <v>10</v>
      </c>
      <c r="AG128" s="296">
        <f t="shared" si="67"/>
        <v>12</v>
      </c>
      <c r="AH128" s="297">
        <f t="shared" si="68"/>
        <v>0</v>
      </c>
      <c r="AI128" s="95">
        <f t="shared" si="69"/>
        <v>1</v>
      </c>
      <c r="AJ128" s="298">
        <f t="shared" si="70"/>
        <v>0</v>
      </c>
      <c r="AK128" s="97">
        <f t="shared" si="71"/>
        <v>0</v>
      </c>
      <c r="AL128" s="299">
        <f t="shared" si="72"/>
        <v>8</v>
      </c>
      <c r="AM128" s="299">
        <f t="shared" si="73"/>
        <v>4</v>
      </c>
      <c r="AN128" s="297">
        <f t="shared" si="74"/>
        <v>0</v>
      </c>
      <c r="AO128" s="300">
        <f t="shared" si="75"/>
        <v>0</v>
      </c>
      <c r="AP128" s="300">
        <f t="shared" si="76"/>
        <v>0</v>
      </c>
      <c r="AQ128" s="300">
        <f t="shared" si="77"/>
        <v>0</v>
      </c>
      <c r="AR128" s="301">
        <f t="shared" si="56"/>
        <v>12</v>
      </c>
      <c r="AS128" s="302">
        <f t="shared" si="78"/>
        <v>0</v>
      </c>
      <c r="AT128" s="300">
        <f t="shared" si="79"/>
        <v>0</v>
      </c>
      <c r="AU128" s="300">
        <f t="shared" si="59"/>
        <v>0</v>
      </c>
      <c r="AV128" s="300">
        <f t="shared" si="80"/>
        <v>0</v>
      </c>
      <c r="AW128" s="300">
        <f t="shared" si="61"/>
        <v>1</v>
      </c>
      <c r="AX128" s="303">
        <f t="shared" si="81"/>
        <v>12</v>
      </c>
      <c r="AY128" s="176"/>
      <c r="AZ128" s="327"/>
      <c r="BA128" s="237"/>
      <c r="BB128" s="238"/>
      <c r="BC128" s="328"/>
      <c r="BD128" s="240"/>
      <c r="BE128" s="330"/>
      <c r="BF128" s="328"/>
      <c r="BG128" s="328"/>
      <c r="BH128" s="244"/>
      <c r="BI128" s="244"/>
      <c r="BJ128" s="238"/>
      <c r="BK128" s="245"/>
      <c r="BL128" s="245"/>
      <c r="BM128" s="245"/>
      <c r="BN128" s="248"/>
      <c r="BO128" s="245"/>
      <c r="BP128" s="245"/>
      <c r="BQ128" s="245"/>
      <c r="BR128" s="245"/>
      <c r="BS128" s="249"/>
    </row>
    <row r="129" s="182" customFormat="1" ht="21.6" customHeight="1" spans="1:71">
      <c r="A129" s="181" t="e">
        <f t="shared" si="41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77">
        <f t="shared" si="64"/>
        <v>0</v>
      </c>
      <c r="T129" s="170"/>
      <c r="U129" s="170"/>
      <c r="V129" s="170"/>
      <c r="W129" s="170"/>
      <c r="X129" s="170"/>
      <c r="Y129" s="170"/>
      <c r="Z129" s="290">
        <f t="shared" si="63"/>
        <v>0</v>
      </c>
      <c r="AA129" s="168"/>
      <c r="AB129" s="176"/>
      <c r="AC129" s="177"/>
      <c r="AD129" s="177"/>
      <c r="AE129" s="294">
        <f t="shared" si="65"/>
        <v>0</v>
      </c>
      <c r="AF129" s="295" t="str">
        <f t="shared" si="66"/>
        <v/>
      </c>
      <c r="AG129" s="296" t="str">
        <f t="shared" si="67"/>
        <v/>
      </c>
      <c r="AH129" s="297">
        <f t="shared" si="68"/>
        <v>6</v>
      </c>
      <c r="AI129" s="95">
        <f t="shared" si="69"/>
        <v>1</v>
      </c>
      <c r="AJ129" s="298">
        <f t="shared" si="70"/>
        <v>40</v>
      </c>
      <c r="AK129" s="97">
        <f t="shared" si="71"/>
        <v>0</v>
      </c>
      <c r="AL129" s="299">
        <f t="shared" si="72"/>
        <v>8</v>
      </c>
      <c r="AM129" s="299">
        <f t="shared" si="73"/>
        <v>4</v>
      </c>
      <c r="AN129" s="297">
        <f t="shared" si="74"/>
        <v>1</v>
      </c>
      <c r="AO129" s="300">
        <f t="shared" si="75"/>
        <v>8</v>
      </c>
      <c r="AP129" s="300">
        <f t="shared" si="76"/>
        <v>0</v>
      </c>
      <c r="AQ129" s="300">
        <f t="shared" si="77"/>
        <v>0</v>
      </c>
      <c r="AR129" s="301">
        <f t="shared" si="56"/>
        <v>60</v>
      </c>
      <c r="AS129" s="302">
        <f t="shared" si="78"/>
        <v>0</v>
      </c>
      <c r="AT129" s="300">
        <f t="shared" si="79"/>
        <v>0</v>
      </c>
      <c r="AU129" s="300">
        <f t="shared" si="59"/>
        <v>22</v>
      </c>
      <c r="AV129" s="300">
        <f t="shared" si="80"/>
        <v>0</v>
      </c>
      <c r="AW129" s="300">
        <f t="shared" si="61"/>
        <v>1</v>
      </c>
      <c r="AX129" s="303">
        <f t="shared" si="81"/>
        <v>82</v>
      </c>
      <c r="AY129" s="176"/>
      <c r="AZ129" s="327"/>
      <c r="BA129" s="237"/>
      <c r="BB129" s="238"/>
      <c r="BC129" s="328"/>
      <c r="BD129" s="240"/>
      <c r="BE129" s="330"/>
      <c r="BF129" s="328"/>
      <c r="BG129" s="328"/>
      <c r="BH129" s="244"/>
      <c r="BI129" s="244"/>
      <c r="BJ129" s="238"/>
      <c r="BK129" s="245"/>
      <c r="BL129" s="245"/>
      <c r="BM129" s="245"/>
      <c r="BN129" s="248"/>
      <c r="BO129" s="245"/>
      <c r="BP129" s="245"/>
      <c r="BQ129" s="245"/>
      <c r="BR129" s="245"/>
      <c r="BS129" s="249"/>
    </row>
    <row r="130" s="182" customFormat="1" ht="21.6" customHeight="1" spans="1:71">
      <c r="A130" s="181" t="e">
        <f t="shared" si="41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77">
        <f t="shared" si="64"/>
        <v>0</v>
      </c>
      <c r="T130" s="170"/>
      <c r="U130" s="196"/>
      <c r="V130" s="170"/>
      <c r="W130" s="170"/>
      <c r="X130" s="170"/>
      <c r="Y130" s="170"/>
      <c r="Z130" s="290">
        <f t="shared" si="63"/>
        <v>0</v>
      </c>
      <c r="AA130" s="168"/>
      <c r="AB130" s="176"/>
      <c r="AC130" s="177"/>
      <c r="AD130" s="177"/>
      <c r="AE130" s="294">
        <f t="shared" si="65"/>
        <v>0</v>
      </c>
      <c r="AF130" s="295">
        <f t="shared" si="66"/>
        <v>10</v>
      </c>
      <c r="AG130" s="296">
        <f t="shared" si="67"/>
        <v>12</v>
      </c>
      <c r="AH130" s="297">
        <f t="shared" si="68"/>
        <v>0</v>
      </c>
      <c r="AI130" s="95">
        <f t="shared" si="69"/>
        <v>1</v>
      </c>
      <c r="AJ130" s="298">
        <f t="shared" si="70"/>
        <v>0</v>
      </c>
      <c r="AK130" s="97">
        <f t="shared" si="71"/>
        <v>0</v>
      </c>
      <c r="AL130" s="299">
        <f t="shared" si="72"/>
        <v>8</v>
      </c>
      <c r="AM130" s="299">
        <f t="shared" si="73"/>
        <v>0</v>
      </c>
      <c r="AN130" s="297">
        <f t="shared" si="74"/>
        <v>0</v>
      </c>
      <c r="AO130" s="300">
        <f t="shared" si="75"/>
        <v>0</v>
      </c>
      <c r="AP130" s="300">
        <f t="shared" si="76"/>
        <v>0</v>
      </c>
      <c r="AQ130" s="300">
        <f t="shared" si="77"/>
        <v>0</v>
      </c>
      <c r="AR130" s="301">
        <f t="shared" si="56"/>
        <v>8</v>
      </c>
      <c r="AS130" s="302">
        <f t="shared" si="78"/>
        <v>0</v>
      </c>
      <c r="AT130" s="300">
        <f t="shared" si="79"/>
        <v>14</v>
      </c>
      <c r="AU130" s="300">
        <f t="shared" si="59"/>
        <v>0</v>
      </c>
      <c r="AV130" s="300">
        <f t="shared" si="80"/>
        <v>0</v>
      </c>
      <c r="AW130" s="300">
        <f t="shared" si="61"/>
        <v>1</v>
      </c>
      <c r="AX130" s="303">
        <f t="shared" si="81"/>
        <v>22</v>
      </c>
      <c r="AY130" s="176"/>
      <c r="AZ130" s="327"/>
      <c r="BA130" s="237"/>
      <c r="BB130" s="238"/>
      <c r="BC130" s="328"/>
      <c r="BD130" s="240"/>
      <c r="BE130" s="330"/>
      <c r="BF130" s="328"/>
      <c r="BG130" s="328"/>
      <c r="BH130" s="244"/>
      <c r="BI130" s="244"/>
      <c r="BJ130" s="238"/>
      <c r="BK130" s="245"/>
      <c r="BL130" s="245"/>
      <c r="BM130" s="245"/>
      <c r="BN130" s="248"/>
      <c r="BO130" s="245"/>
      <c r="BP130" s="245"/>
      <c r="BQ130" s="245"/>
      <c r="BR130" s="245"/>
      <c r="BS130" s="249"/>
    </row>
    <row r="131" s="182" customFormat="1" ht="21.6" customHeight="1" spans="1:71">
      <c r="A131" s="181" t="e">
        <f t="shared" ref="A131:A166" si="82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77">
        <f t="shared" si="64"/>
        <v>0</v>
      </c>
      <c r="T131" s="170"/>
      <c r="U131" s="170"/>
      <c r="V131" s="170"/>
      <c r="W131" s="170"/>
      <c r="X131" s="170"/>
      <c r="Y131" s="170"/>
      <c r="Z131" s="290">
        <f t="shared" si="63"/>
        <v>0</v>
      </c>
      <c r="AA131" s="168"/>
      <c r="AB131" s="176"/>
      <c r="AC131" s="177"/>
      <c r="AD131" s="177"/>
      <c r="AE131" s="294">
        <f t="shared" si="65"/>
        <v>0</v>
      </c>
      <c r="AF131" s="295">
        <f t="shared" si="66"/>
        <v>10</v>
      </c>
      <c r="AG131" s="296">
        <f t="shared" si="67"/>
        <v>12</v>
      </c>
      <c r="AH131" s="297">
        <f t="shared" si="68"/>
        <v>0</v>
      </c>
      <c r="AI131" s="95">
        <f t="shared" si="69"/>
        <v>1</v>
      </c>
      <c r="AJ131" s="298">
        <f t="shared" si="70"/>
        <v>0</v>
      </c>
      <c r="AK131" s="97">
        <f t="shared" si="71"/>
        <v>0</v>
      </c>
      <c r="AL131" s="299">
        <f t="shared" si="72"/>
        <v>8</v>
      </c>
      <c r="AM131" s="299">
        <f t="shared" si="73"/>
        <v>0</v>
      </c>
      <c r="AN131" s="297">
        <f t="shared" si="74"/>
        <v>0</v>
      </c>
      <c r="AO131" s="300">
        <f t="shared" si="75"/>
        <v>0</v>
      </c>
      <c r="AP131" s="300">
        <f t="shared" si="76"/>
        <v>0</v>
      </c>
      <c r="AQ131" s="300">
        <f t="shared" si="77"/>
        <v>0</v>
      </c>
      <c r="AR131" s="301">
        <f t="shared" si="56"/>
        <v>8</v>
      </c>
      <c r="AS131" s="302">
        <f t="shared" si="78"/>
        <v>0</v>
      </c>
      <c r="AT131" s="300">
        <f t="shared" si="79"/>
        <v>0</v>
      </c>
      <c r="AU131" s="300">
        <f t="shared" si="59"/>
        <v>0</v>
      </c>
      <c r="AV131" s="300">
        <f t="shared" si="80"/>
        <v>0</v>
      </c>
      <c r="AW131" s="300">
        <f t="shared" si="61"/>
        <v>1</v>
      </c>
      <c r="AX131" s="303">
        <f t="shared" si="81"/>
        <v>8</v>
      </c>
      <c r="AY131" s="176"/>
      <c r="AZ131" s="327"/>
      <c r="BA131" s="237"/>
      <c r="BB131" s="238"/>
      <c r="BC131" s="328"/>
      <c r="BD131" s="240"/>
      <c r="BE131" s="330"/>
      <c r="BF131" s="328"/>
      <c r="BG131" s="328"/>
      <c r="BH131" s="244"/>
      <c r="BI131" s="244"/>
      <c r="BJ131" s="238"/>
      <c r="BK131" s="245"/>
      <c r="BL131" s="245"/>
      <c r="BM131" s="245"/>
      <c r="BN131" s="248"/>
      <c r="BO131" s="245"/>
      <c r="BP131" s="245"/>
      <c r="BQ131" s="245"/>
      <c r="BR131" s="245"/>
      <c r="BS131" s="249"/>
    </row>
    <row r="132" s="182" customFormat="1" ht="21.6" customHeight="1" spans="1:71">
      <c r="A132" s="181" t="e">
        <f t="shared" si="82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77">
        <f t="shared" ref="S132:S163" si="83">每周课时数三58*上课周数三58</f>
        <v>0</v>
      </c>
      <c r="T132" s="170"/>
      <c r="U132" s="170"/>
      <c r="V132" s="170"/>
      <c r="W132" s="196"/>
      <c r="X132" s="170"/>
      <c r="Y132" s="170"/>
      <c r="Z132" s="290">
        <f t="shared" si="63"/>
        <v>0</v>
      </c>
      <c r="AA132" s="168"/>
      <c r="AB132" s="176"/>
      <c r="AC132" s="177"/>
      <c r="AD132" s="177"/>
      <c r="AE132" s="294">
        <f t="shared" ref="AE132:AE163" si="84">IF(上课周数三58=0,0,(兼职课时三58+正常上课课时数三58+代课时数三58-缺课时数三58)/上课周数三58)</f>
        <v>0</v>
      </c>
      <c r="AF132" s="295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96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97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98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32" s="299">
        <f t="shared" ref="AL132:AL163" si="91">IF(OR(年级三58="三",年级三58="3",年级三58=3),2*上课周数三58,0)</f>
        <v>8</v>
      </c>
      <c r="AM132" s="299">
        <f t="shared" ref="AM132:AM163" si="92">IF(学科三58="体",1*上课周数三58,IF(OR(学科三58="语",学科三58="英"),上课周数三58*1,0))</f>
        <v>0</v>
      </c>
      <c r="AN132" s="297">
        <f t="shared" ref="AN132:AN163" si="93">IF(行管职务三58&lt;&gt;"",1,IF(行管职务三58="",平均周课时三58/下线三58))</f>
        <v>0</v>
      </c>
      <c r="AO132" s="300">
        <f t="shared" ref="AO132:AO163" si="94">IF(满量比三58&gt;=1,2*上课周数三58,IF(满量比三58&lt;0.66,0,IF(1&gt;满量比三58&gt;0.66,2*上课周数三58/2)))</f>
        <v>0</v>
      </c>
      <c r="AP132" s="300">
        <f t="shared" ref="AP132:AP163" si="95">晚修次数三58*0.5</f>
        <v>0</v>
      </c>
      <c r="AQ132" s="300">
        <f t="shared" ref="AQ132:AQ163" si="96">辅导课节三58*0.5</f>
        <v>0</v>
      </c>
      <c r="AR132" s="301">
        <f t="shared" ref="AR132:AR186" si="97">干标时三58+教标时三58+高三补时三58+早读体补三58+满量补时三58+辅导补三58+晚修补三58</f>
        <v>8</v>
      </c>
      <c r="AS132" s="302">
        <f t="shared" ref="AS132:AS163" si="98">IF(党职务5="党支书",上课周数三58*3.5,IF(党职务5="党支委",上课周数三58*0.5,0))</f>
        <v>0</v>
      </c>
      <c r="AT132" s="300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300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300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300">
        <f t="shared" ref="AW132:AW186" si="102">期系三58</f>
        <v>1</v>
      </c>
      <c r="AX132" s="303">
        <f t="shared" ref="AX132:AX163" si="103">(标准课时合计三58+党职务补贴三58+教管职务补贴三58+行政职务补贴三58+班主任工作奖三58)*当期系数三58</f>
        <v>8</v>
      </c>
      <c r="AY132" s="176"/>
      <c r="AZ132" s="327"/>
      <c r="BA132" s="237"/>
      <c r="BB132" s="238"/>
      <c r="BC132" s="328"/>
      <c r="BD132" s="240"/>
      <c r="BE132" s="330"/>
      <c r="BF132" s="328"/>
      <c r="BG132" s="328"/>
      <c r="BH132" s="244"/>
      <c r="BI132" s="244"/>
      <c r="BJ132" s="238"/>
      <c r="BK132" s="245"/>
      <c r="BL132" s="245"/>
      <c r="BM132" s="245"/>
      <c r="BN132" s="248"/>
      <c r="BO132" s="245"/>
      <c r="BP132" s="245"/>
      <c r="BQ132" s="245"/>
      <c r="BR132" s="245"/>
      <c r="BS132" s="249"/>
    </row>
    <row r="133" s="182" customFormat="1" ht="21.6" customHeight="1" spans="1:71">
      <c r="A133" s="181" t="e">
        <f t="shared" si="82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77">
        <f t="shared" si="83"/>
        <v>0</v>
      </c>
      <c r="T133" s="170"/>
      <c r="U133" s="170"/>
      <c r="V133" s="170"/>
      <c r="W133" s="170"/>
      <c r="X133" s="170"/>
      <c r="Y133" s="170"/>
      <c r="Z133" s="290">
        <f t="shared" si="63"/>
        <v>0</v>
      </c>
      <c r="AA133" s="168"/>
      <c r="AB133" s="176"/>
      <c r="AC133" s="177"/>
      <c r="AD133" s="177"/>
      <c r="AE133" s="294">
        <f t="shared" si="84"/>
        <v>0</v>
      </c>
      <c r="AF133" s="295">
        <f t="shared" si="85"/>
        <v>10</v>
      </c>
      <c r="AG133" s="296">
        <f t="shared" si="86"/>
        <v>12</v>
      </c>
      <c r="AH133" s="297">
        <f t="shared" si="87"/>
        <v>0</v>
      </c>
      <c r="AI133" s="95">
        <f t="shared" si="88"/>
        <v>1</v>
      </c>
      <c r="AJ133" s="298">
        <f t="shared" si="89"/>
        <v>0</v>
      </c>
      <c r="AK133" s="97">
        <f t="shared" si="90"/>
        <v>0</v>
      </c>
      <c r="AL133" s="299">
        <f t="shared" si="91"/>
        <v>8</v>
      </c>
      <c r="AM133" s="299">
        <f t="shared" si="92"/>
        <v>0</v>
      </c>
      <c r="AN133" s="297">
        <f t="shared" si="93"/>
        <v>0</v>
      </c>
      <c r="AO133" s="300">
        <f t="shared" si="94"/>
        <v>0</v>
      </c>
      <c r="AP133" s="300">
        <f t="shared" si="95"/>
        <v>0</v>
      </c>
      <c r="AQ133" s="300">
        <f t="shared" si="96"/>
        <v>0</v>
      </c>
      <c r="AR133" s="301">
        <f t="shared" si="97"/>
        <v>8</v>
      </c>
      <c r="AS133" s="302">
        <f t="shared" si="98"/>
        <v>0</v>
      </c>
      <c r="AT133" s="300">
        <f t="shared" si="99"/>
        <v>0</v>
      </c>
      <c r="AU133" s="300">
        <f t="shared" si="100"/>
        <v>0</v>
      </c>
      <c r="AV133" s="300">
        <f t="shared" si="101"/>
        <v>0</v>
      </c>
      <c r="AW133" s="300">
        <f t="shared" si="102"/>
        <v>1</v>
      </c>
      <c r="AX133" s="303">
        <f t="shared" si="103"/>
        <v>8</v>
      </c>
      <c r="AY133" s="176"/>
      <c r="AZ133" s="327"/>
      <c r="BA133" s="237"/>
      <c r="BB133" s="238"/>
      <c r="BC133" s="328"/>
      <c r="BD133" s="240"/>
      <c r="BE133" s="330"/>
      <c r="BF133" s="328"/>
      <c r="BG133" s="328"/>
      <c r="BH133" s="244"/>
      <c r="BI133" s="244"/>
      <c r="BJ133" s="238"/>
      <c r="BK133" s="245"/>
      <c r="BL133" s="245"/>
      <c r="BM133" s="245"/>
      <c r="BN133" s="248"/>
      <c r="BO133" s="245"/>
      <c r="BP133" s="245"/>
      <c r="BQ133" s="245"/>
      <c r="BR133" s="245"/>
      <c r="BS133" s="249"/>
    </row>
    <row r="134" s="182" customFormat="1" ht="21.6" customHeight="1" spans="1:71">
      <c r="A134" s="181" t="e">
        <f t="shared" si="82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77">
        <f t="shared" si="83"/>
        <v>0</v>
      </c>
      <c r="T134" s="170"/>
      <c r="U134" s="170"/>
      <c r="V134" s="170"/>
      <c r="W134" s="170"/>
      <c r="X134" s="170"/>
      <c r="Y134" s="170"/>
      <c r="Z134" s="290">
        <f t="shared" si="63"/>
        <v>0</v>
      </c>
      <c r="AA134" s="168"/>
      <c r="AB134" s="176"/>
      <c r="AC134" s="177"/>
      <c r="AD134" s="177"/>
      <c r="AE134" s="294">
        <f t="shared" si="84"/>
        <v>0</v>
      </c>
      <c r="AF134" s="295">
        <f t="shared" si="85"/>
        <v>10</v>
      </c>
      <c r="AG134" s="296">
        <f t="shared" si="86"/>
        <v>12</v>
      </c>
      <c r="AH134" s="297">
        <f t="shared" si="87"/>
        <v>0</v>
      </c>
      <c r="AI134" s="95">
        <f t="shared" si="88"/>
        <v>1</v>
      </c>
      <c r="AJ134" s="298">
        <f t="shared" si="89"/>
        <v>0</v>
      </c>
      <c r="AK134" s="97">
        <f t="shared" si="90"/>
        <v>0</v>
      </c>
      <c r="AL134" s="299">
        <f t="shared" si="91"/>
        <v>8</v>
      </c>
      <c r="AM134" s="299">
        <f t="shared" si="92"/>
        <v>0</v>
      </c>
      <c r="AN134" s="297">
        <f t="shared" si="93"/>
        <v>0</v>
      </c>
      <c r="AO134" s="300">
        <f t="shared" si="94"/>
        <v>0</v>
      </c>
      <c r="AP134" s="300">
        <f t="shared" si="95"/>
        <v>0</v>
      </c>
      <c r="AQ134" s="300">
        <f t="shared" si="96"/>
        <v>0</v>
      </c>
      <c r="AR134" s="301">
        <f t="shared" si="97"/>
        <v>8</v>
      </c>
      <c r="AS134" s="302">
        <f t="shared" si="98"/>
        <v>0</v>
      </c>
      <c r="AT134" s="300">
        <f t="shared" si="99"/>
        <v>14</v>
      </c>
      <c r="AU134" s="300">
        <f t="shared" si="100"/>
        <v>0</v>
      </c>
      <c r="AV134" s="300">
        <f t="shared" si="101"/>
        <v>0</v>
      </c>
      <c r="AW134" s="300">
        <f t="shared" si="102"/>
        <v>1</v>
      </c>
      <c r="AX134" s="303">
        <f t="shared" si="103"/>
        <v>22</v>
      </c>
      <c r="AY134" s="176"/>
      <c r="AZ134" s="327"/>
      <c r="BA134" s="237"/>
      <c r="BB134" s="238"/>
      <c r="BC134" s="328"/>
      <c r="BD134" s="240"/>
      <c r="BE134" s="330"/>
      <c r="BF134" s="328"/>
      <c r="BG134" s="328"/>
      <c r="BH134" s="244"/>
      <c r="BI134" s="244"/>
      <c r="BJ134" s="238"/>
      <c r="BK134" s="245"/>
      <c r="BL134" s="245"/>
      <c r="BM134" s="245"/>
      <c r="BN134" s="248"/>
      <c r="BO134" s="245"/>
      <c r="BP134" s="245"/>
      <c r="BQ134" s="245"/>
      <c r="BR134" s="245"/>
      <c r="BS134" s="249"/>
    </row>
    <row r="135" s="182" customFormat="1" ht="21.6" customHeight="1" spans="1:71">
      <c r="A135" s="181" t="e">
        <f t="shared" si="82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77">
        <f t="shared" si="83"/>
        <v>0</v>
      </c>
      <c r="T135" s="170"/>
      <c r="U135" s="170"/>
      <c r="V135" s="170"/>
      <c r="W135" s="170"/>
      <c r="X135" s="170"/>
      <c r="Y135" s="170"/>
      <c r="Z135" s="290">
        <f t="shared" ref="Z135:Z186" si="104">S135+T135-V135+X135+Y135</f>
        <v>0</v>
      </c>
      <c r="AA135" s="168"/>
      <c r="AB135" s="176"/>
      <c r="AC135" s="177"/>
      <c r="AD135" s="177"/>
      <c r="AE135" s="294">
        <f t="shared" si="84"/>
        <v>0</v>
      </c>
      <c r="AF135" s="295">
        <f t="shared" si="85"/>
        <v>10</v>
      </c>
      <c r="AG135" s="296">
        <f t="shared" si="86"/>
        <v>12</v>
      </c>
      <c r="AH135" s="297">
        <f t="shared" si="87"/>
        <v>0</v>
      </c>
      <c r="AI135" s="95">
        <f t="shared" si="88"/>
        <v>1</v>
      </c>
      <c r="AJ135" s="298">
        <f t="shared" si="89"/>
        <v>0</v>
      </c>
      <c r="AK135" s="97">
        <f t="shared" si="90"/>
        <v>0</v>
      </c>
      <c r="AL135" s="299">
        <f t="shared" si="91"/>
        <v>8</v>
      </c>
      <c r="AM135" s="299">
        <f t="shared" si="92"/>
        <v>0</v>
      </c>
      <c r="AN135" s="297">
        <f t="shared" si="93"/>
        <v>0</v>
      </c>
      <c r="AO135" s="300">
        <f t="shared" si="94"/>
        <v>0</v>
      </c>
      <c r="AP135" s="300">
        <f t="shared" si="95"/>
        <v>0</v>
      </c>
      <c r="AQ135" s="300">
        <f t="shared" si="96"/>
        <v>0</v>
      </c>
      <c r="AR135" s="301">
        <f t="shared" si="97"/>
        <v>8</v>
      </c>
      <c r="AS135" s="302">
        <f t="shared" si="98"/>
        <v>0</v>
      </c>
      <c r="AT135" s="300">
        <f t="shared" si="99"/>
        <v>0</v>
      </c>
      <c r="AU135" s="300">
        <f t="shared" si="100"/>
        <v>0</v>
      </c>
      <c r="AV135" s="300">
        <f t="shared" si="101"/>
        <v>0</v>
      </c>
      <c r="AW135" s="300">
        <f t="shared" si="102"/>
        <v>1</v>
      </c>
      <c r="AX135" s="303">
        <f t="shared" si="103"/>
        <v>8</v>
      </c>
      <c r="AY135" s="176"/>
      <c r="AZ135" s="327"/>
      <c r="BA135" s="237"/>
      <c r="BB135" s="238"/>
      <c r="BC135" s="328"/>
      <c r="BD135" s="240"/>
      <c r="BE135" s="330"/>
      <c r="BF135" s="328"/>
      <c r="BG135" s="328"/>
      <c r="BH135" s="244"/>
      <c r="BI135" s="244"/>
      <c r="BJ135" s="238"/>
      <c r="BK135" s="245"/>
      <c r="BL135" s="245"/>
      <c r="BM135" s="245"/>
      <c r="BN135" s="248"/>
      <c r="BO135" s="245"/>
      <c r="BP135" s="245"/>
      <c r="BQ135" s="245"/>
      <c r="BR135" s="245"/>
      <c r="BS135" s="249"/>
    </row>
    <row r="136" s="182" customFormat="1" ht="21.6" customHeight="1" spans="1:71">
      <c r="A136" s="181" t="e">
        <f t="shared" si="82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77">
        <f t="shared" si="83"/>
        <v>0</v>
      </c>
      <c r="T136" s="170"/>
      <c r="U136" s="170"/>
      <c r="V136" s="170"/>
      <c r="W136" s="170"/>
      <c r="X136" s="170"/>
      <c r="Y136" s="170"/>
      <c r="Z136" s="290">
        <f t="shared" si="104"/>
        <v>0</v>
      </c>
      <c r="AA136" s="168"/>
      <c r="AB136" s="176"/>
      <c r="AC136" s="177"/>
      <c r="AD136" s="177"/>
      <c r="AE136" s="294">
        <f t="shared" si="84"/>
        <v>0</v>
      </c>
      <c r="AF136" s="295">
        <f t="shared" si="85"/>
        <v>10</v>
      </c>
      <c r="AG136" s="296">
        <f t="shared" si="86"/>
        <v>12</v>
      </c>
      <c r="AH136" s="297">
        <f t="shared" si="87"/>
        <v>0</v>
      </c>
      <c r="AI136" s="95">
        <f t="shared" si="88"/>
        <v>1</v>
      </c>
      <c r="AJ136" s="298">
        <f t="shared" si="89"/>
        <v>0</v>
      </c>
      <c r="AK136" s="97">
        <f t="shared" si="90"/>
        <v>0</v>
      </c>
      <c r="AL136" s="299">
        <f t="shared" si="91"/>
        <v>8</v>
      </c>
      <c r="AM136" s="299">
        <f t="shared" si="92"/>
        <v>0</v>
      </c>
      <c r="AN136" s="297">
        <f t="shared" si="93"/>
        <v>0</v>
      </c>
      <c r="AO136" s="300">
        <f t="shared" si="94"/>
        <v>0</v>
      </c>
      <c r="AP136" s="300">
        <f t="shared" si="95"/>
        <v>0</v>
      </c>
      <c r="AQ136" s="300">
        <f t="shared" si="96"/>
        <v>0</v>
      </c>
      <c r="AR136" s="301">
        <f t="shared" si="97"/>
        <v>8</v>
      </c>
      <c r="AS136" s="302">
        <f t="shared" si="98"/>
        <v>0</v>
      </c>
      <c r="AT136" s="300">
        <f t="shared" si="99"/>
        <v>0</v>
      </c>
      <c r="AU136" s="300">
        <f t="shared" si="100"/>
        <v>0</v>
      </c>
      <c r="AV136" s="300">
        <f t="shared" si="101"/>
        <v>0</v>
      </c>
      <c r="AW136" s="300">
        <f t="shared" si="102"/>
        <v>1</v>
      </c>
      <c r="AX136" s="303">
        <f t="shared" si="103"/>
        <v>8</v>
      </c>
      <c r="AY136" s="176"/>
      <c r="AZ136" s="327"/>
      <c r="BA136" s="237"/>
      <c r="BB136" s="238"/>
      <c r="BC136" s="328"/>
      <c r="BD136" s="240"/>
      <c r="BE136" s="330"/>
      <c r="BF136" s="328"/>
      <c r="BG136" s="328"/>
      <c r="BH136" s="244"/>
      <c r="BI136" s="244"/>
      <c r="BJ136" s="238"/>
      <c r="BK136" s="245"/>
      <c r="BL136" s="245"/>
      <c r="BM136" s="245"/>
      <c r="BN136" s="248"/>
      <c r="BO136" s="245"/>
      <c r="BP136" s="245"/>
      <c r="BQ136" s="245"/>
      <c r="BR136" s="245"/>
      <c r="BS136" s="249"/>
    </row>
    <row r="137" s="182" customFormat="1" ht="21.6" customHeight="1" spans="1:71">
      <c r="A137" s="181" t="e">
        <f t="shared" si="82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77">
        <f t="shared" si="83"/>
        <v>0</v>
      </c>
      <c r="T137" s="170"/>
      <c r="U137" s="170"/>
      <c r="V137" s="170"/>
      <c r="W137" s="170"/>
      <c r="X137" s="170"/>
      <c r="Y137" s="170"/>
      <c r="Z137" s="290">
        <f t="shared" si="104"/>
        <v>0</v>
      </c>
      <c r="AA137" s="168"/>
      <c r="AB137" s="176"/>
      <c r="AC137" s="177"/>
      <c r="AD137" s="177"/>
      <c r="AE137" s="294">
        <f t="shared" si="84"/>
        <v>0</v>
      </c>
      <c r="AF137" s="295">
        <f t="shared" si="85"/>
        <v>10</v>
      </c>
      <c r="AG137" s="296">
        <f t="shared" si="86"/>
        <v>12</v>
      </c>
      <c r="AH137" s="297">
        <f t="shared" si="87"/>
        <v>0</v>
      </c>
      <c r="AI137" s="95">
        <f t="shared" si="88"/>
        <v>1</v>
      </c>
      <c r="AJ137" s="298">
        <f t="shared" si="89"/>
        <v>0</v>
      </c>
      <c r="AK137" s="97">
        <f t="shared" si="90"/>
        <v>0</v>
      </c>
      <c r="AL137" s="299">
        <f t="shared" si="91"/>
        <v>8</v>
      </c>
      <c r="AM137" s="299">
        <f t="shared" si="92"/>
        <v>0</v>
      </c>
      <c r="AN137" s="297">
        <f t="shared" si="93"/>
        <v>0</v>
      </c>
      <c r="AO137" s="300">
        <f t="shared" si="94"/>
        <v>0</v>
      </c>
      <c r="AP137" s="300">
        <f t="shared" si="95"/>
        <v>0</v>
      </c>
      <c r="AQ137" s="300">
        <f t="shared" si="96"/>
        <v>0</v>
      </c>
      <c r="AR137" s="301">
        <f t="shared" si="97"/>
        <v>8</v>
      </c>
      <c r="AS137" s="302">
        <f t="shared" si="98"/>
        <v>0</v>
      </c>
      <c r="AT137" s="300">
        <f t="shared" si="99"/>
        <v>0</v>
      </c>
      <c r="AU137" s="300">
        <f t="shared" si="100"/>
        <v>0</v>
      </c>
      <c r="AV137" s="300">
        <f t="shared" si="101"/>
        <v>0</v>
      </c>
      <c r="AW137" s="300">
        <f t="shared" si="102"/>
        <v>1</v>
      </c>
      <c r="AX137" s="303">
        <f t="shared" si="103"/>
        <v>8</v>
      </c>
      <c r="AY137" s="176"/>
      <c r="AZ137" s="327"/>
      <c r="BA137" s="237"/>
      <c r="BB137" s="238"/>
      <c r="BC137" s="328"/>
      <c r="BD137" s="240"/>
      <c r="BE137" s="330"/>
      <c r="BF137" s="328"/>
      <c r="BG137" s="328"/>
      <c r="BH137" s="244"/>
      <c r="BI137" s="244"/>
      <c r="BJ137" s="238"/>
      <c r="BK137" s="245"/>
      <c r="BL137" s="245"/>
      <c r="BM137" s="245"/>
      <c r="BN137" s="248"/>
      <c r="BO137" s="245"/>
      <c r="BP137" s="245"/>
      <c r="BQ137" s="245"/>
      <c r="BR137" s="245"/>
      <c r="BS137" s="249"/>
    </row>
    <row r="138" s="182" customFormat="1" ht="21.6" customHeight="1" spans="1:71">
      <c r="A138" s="181" t="e">
        <f t="shared" si="82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77">
        <f t="shared" si="83"/>
        <v>0</v>
      </c>
      <c r="T138" s="170"/>
      <c r="U138" s="170"/>
      <c r="V138" s="170"/>
      <c r="W138" s="170"/>
      <c r="X138" s="170"/>
      <c r="Y138" s="170"/>
      <c r="Z138" s="290">
        <f t="shared" si="104"/>
        <v>0</v>
      </c>
      <c r="AA138" s="168"/>
      <c r="AB138" s="176"/>
      <c r="AC138" s="177"/>
      <c r="AD138" s="177"/>
      <c r="AE138" s="294">
        <f t="shared" si="84"/>
        <v>0</v>
      </c>
      <c r="AF138" s="295" t="str">
        <f t="shared" si="85"/>
        <v/>
      </c>
      <c r="AG138" s="296" t="str">
        <f t="shared" si="86"/>
        <v/>
      </c>
      <c r="AH138" s="297">
        <f t="shared" si="87"/>
        <v>8</v>
      </c>
      <c r="AI138" s="95">
        <f t="shared" si="88"/>
        <v>1</v>
      </c>
      <c r="AJ138" s="298">
        <f t="shared" si="89"/>
        <v>40</v>
      </c>
      <c r="AK138" s="97">
        <f t="shared" si="90"/>
        <v>0</v>
      </c>
      <c r="AL138" s="299">
        <f t="shared" si="91"/>
        <v>8</v>
      </c>
      <c r="AM138" s="299">
        <f t="shared" si="92"/>
        <v>4</v>
      </c>
      <c r="AN138" s="297">
        <f t="shared" si="93"/>
        <v>1</v>
      </c>
      <c r="AO138" s="300">
        <f t="shared" si="94"/>
        <v>8</v>
      </c>
      <c r="AP138" s="300">
        <f t="shared" si="95"/>
        <v>0</v>
      </c>
      <c r="AQ138" s="300">
        <f t="shared" si="96"/>
        <v>0</v>
      </c>
      <c r="AR138" s="301">
        <f t="shared" si="97"/>
        <v>60</v>
      </c>
      <c r="AS138" s="302">
        <f t="shared" si="98"/>
        <v>0</v>
      </c>
      <c r="AT138" s="300">
        <f t="shared" si="99"/>
        <v>0</v>
      </c>
      <c r="AU138" s="300">
        <f t="shared" si="100"/>
        <v>22</v>
      </c>
      <c r="AV138" s="300">
        <f t="shared" si="101"/>
        <v>0</v>
      </c>
      <c r="AW138" s="300">
        <f t="shared" si="102"/>
        <v>1</v>
      </c>
      <c r="AX138" s="303">
        <f t="shared" si="103"/>
        <v>82</v>
      </c>
      <c r="AY138" s="176"/>
      <c r="AZ138" s="327"/>
      <c r="BA138" s="237"/>
      <c r="BB138" s="238"/>
      <c r="BC138" s="328"/>
      <c r="BD138" s="240"/>
      <c r="BE138" s="330"/>
      <c r="BF138" s="328"/>
      <c r="BG138" s="328"/>
      <c r="BH138" s="244"/>
      <c r="BI138" s="244"/>
      <c r="BJ138" s="238"/>
      <c r="BK138" s="245"/>
      <c r="BL138" s="245"/>
      <c r="BM138" s="245"/>
      <c r="BN138" s="248"/>
      <c r="BO138" s="245"/>
      <c r="BP138" s="245"/>
      <c r="BQ138" s="245"/>
      <c r="BR138" s="245"/>
      <c r="BS138" s="249"/>
    </row>
    <row r="139" s="182" customFormat="1" ht="21.6" customHeight="1" spans="1:71">
      <c r="A139" s="181" t="e">
        <f t="shared" si="82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77">
        <f t="shared" si="83"/>
        <v>0</v>
      </c>
      <c r="T139" s="170"/>
      <c r="U139" s="170"/>
      <c r="V139" s="170"/>
      <c r="W139" s="170"/>
      <c r="X139" s="170"/>
      <c r="Y139" s="170"/>
      <c r="Z139" s="290">
        <f t="shared" si="104"/>
        <v>0</v>
      </c>
      <c r="AA139" s="168"/>
      <c r="AB139" s="176"/>
      <c r="AC139" s="177"/>
      <c r="AD139" s="177"/>
      <c r="AE139" s="294">
        <f t="shared" si="84"/>
        <v>0</v>
      </c>
      <c r="AF139" s="295">
        <f t="shared" si="85"/>
        <v>10</v>
      </c>
      <c r="AG139" s="296">
        <f t="shared" si="86"/>
        <v>12</v>
      </c>
      <c r="AH139" s="297">
        <f t="shared" si="87"/>
        <v>0</v>
      </c>
      <c r="AI139" s="95">
        <f t="shared" si="88"/>
        <v>1</v>
      </c>
      <c r="AJ139" s="298">
        <f t="shared" si="89"/>
        <v>0</v>
      </c>
      <c r="AK139" s="97">
        <f t="shared" si="90"/>
        <v>0</v>
      </c>
      <c r="AL139" s="299">
        <f t="shared" si="91"/>
        <v>8</v>
      </c>
      <c r="AM139" s="299">
        <f t="shared" si="92"/>
        <v>4</v>
      </c>
      <c r="AN139" s="297">
        <f t="shared" si="93"/>
        <v>0</v>
      </c>
      <c r="AO139" s="300">
        <f t="shared" si="94"/>
        <v>0</v>
      </c>
      <c r="AP139" s="300">
        <f t="shared" si="95"/>
        <v>0</v>
      </c>
      <c r="AQ139" s="300">
        <f t="shared" si="96"/>
        <v>0</v>
      </c>
      <c r="AR139" s="301">
        <f t="shared" si="97"/>
        <v>12</v>
      </c>
      <c r="AS139" s="302">
        <f t="shared" si="98"/>
        <v>0</v>
      </c>
      <c r="AT139" s="300">
        <f t="shared" si="99"/>
        <v>14</v>
      </c>
      <c r="AU139" s="300">
        <f t="shared" si="100"/>
        <v>0</v>
      </c>
      <c r="AV139" s="300">
        <f t="shared" si="101"/>
        <v>0</v>
      </c>
      <c r="AW139" s="300">
        <f t="shared" si="102"/>
        <v>1</v>
      </c>
      <c r="AX139" s="303">
        <f t="shared" si="103"/>
        <v>26</v>
      </c>
      <c r="AY139" s="176"/>
      <c r="AZ139" s="327"/>
      <c r="BA139" s="237"/>
      <c r="BB139" s="238"/>
      <c r="BC139" s="328"/>
      <c r="BD139" s="240"/>
      <c r="BE139" s="330"/>
      <c r="BF139" s="328"/>
      <c r="BG139" s="328"/>
      <c r="BH139" s="244"/>
      <c r="BI139" s="244"/>
      <c r="BJ139" s="238"/>
      <c r="BK139" s="245"/>
      <c r="BL139" s="245"/>
      <c r="BM139" s="245"/>
      <c r="BN139" s="248"/>
      <c r="BO139" s="245"/>
      <c r="BP139" s="245"/>
      <c r="BQ139" s="245"/>
      <c r="BR139" s="245"/>
      <c r="BS139" s="249"/>
    </row>
    <row r="140" s="182" customFormat="1" ht="21.6" customHeight="1" spans="1:71">
      <c r="A140" s="181" t="e">
        <f t="shared" si="82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77">
        <f t="shared" si="83"/>
        <v>0</v>
      </c>
      <c r="T140" s="170"/>
      <c r="U140" s="170"/>
      <c r="V140" s="170"/>
      <c r="W140" s="170"/>
      <c r="X140" s="170"/>
      <c r="Y140" s="170"/>
      <c r="Z140" s="290">
        <f t="shared" si="104"/>
        <v>0</v>
      </c>
      <c r="AA140" s="168"/>
      <c r="AB140" s="176"/>
      <c r="AC140" s="177"/>
      <c r="AD140" s="177"/>
      <c r="AE140" s="294">
        <f t="shared" si="84"/>
        <v>0</v>
      </c>
      <c r="AF140" s="295">
        <f t="shared" si="85"/>
        <v>10</v>
      </c>
      <c r="AG140" s="296">
        <f t="shared" si="86"/>
        <v>12</v>
      </c>
      <c r="AH140" s="297">
        <f t="shared" si="87"/>
        <v>0</v>
      </c>
      <c r="AI140" s="95">
        <f t="shared" si="88"/>
        <v>1</v>
      </c>
      <c r="AJ140" s="298">
        <f t="shared" si="89"/>
        <v>0</v>
      </c>
      <c r="AK140" s="97">
        <f t="shared" si="90"/>
        <v>0</v>
      </c>
      <c r="AL140" s="299">
        <f t="shared" si="91"/>
        <v>8</v>
      </c>
      <c r="AM140" s="299">
        <f t="shared" si="92"/>
        <v>4</v>
      </c>
      <c r="AN140" s="297">
        <f t="shared" si="93"/>
        <v>0</v>
      </c>
      <c r="AO140" s="300">
        <f t="shared" si="94"/>
        <v>0</v>
      </c>
      <c r="AP140" s="300">
        <f t="shared" si="95"/>
        <v>0</v>
      </c>
      <c r="AQ140" s="300">
        <f t="shared" si="96"/>
        <v>0</v>
      </c>
      <c r="AR140" s="301">
        <f t="shared" si="97"/>
        <v>12</v>
      </c>
      <c r="AS140" s="302">
        <f t="shared" si="98"/>
        <v>0</v>
      </c>
      <c r="AT140" s="300">
        <f t="shared" si="99"/>
        <v>0</v>
      </c>
      <c r="AU140" s="300">
        <f t="shared" si="100"/>
        <v>0</v>
      </c>
      <c r="AV140" s="300">
        <f t="shared" si="101"/>
        <v>0</v>
      </c>
      <c r="AW140" s="300">
        <f t="shared" si="102"/>
        <v>1</v>
      </c>
      <c r="AX140" s="303">
        <f t="shared" si="103"/>
        <v>12</v>
      </c>
      <c r="AY140" s="176"/>
      <c r="AZ140" s="327"/>
      <c r="BA140" s="237"/>
      <c r="BB140" s="238"/>
      <c r="BC140" s="328"/>
      <c r="BD140" s="240"/>
      <c r="BE140" s="330"/>
      <c r="BF140" s="328"/>
      <c r="BG140" s="328"/>
      <c r="BH140" s="244"/>
      <c r="BI140" s="244"/>
      <c r="BJ140" s="238"/>
      <c r="BK140" s="245"/>
      <c r="BL140" s="245"/>
      <c r="BM140" s="245"/>
      <c r="BN140" s="248"/>
      <c r="BO140" s="245"/>
      <c r="BP140" s="245"/>
      <c r="BQ140" s="245"/>
      <c r="BR140" s="245"/>
      <c r="BS140" s="249"/>
    </row>
    <row r="141" s="182" customFormat="1" ht="21.6" customHeight="1" spans="1:71">
      <c r="A141" s="181" t="e">
        <f t="shared" si="82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77">
        <f t="shared" si="83"/>
        <v>0</v>
      </c>
      <c r="T141" s="170"/>
      <c r="U141" s="170"/>
      <c r="V141" s="170"/>
      <c r="W141" s="170"/>
      <c r="X141" s="170"/>
      <c r="Y141" s="170"/>
      <c r="Z141" s="290">
        <f t="shared" si="104"/>
        <v>0</v>
      </c>
      <c r="AA141" s="168"/>
      <c r="AB141" s="176"/>
      <c r="AC141" s="177"/>
      <c r="AD141" s="177"/>
      <c r="AE141" s="294">
        <f t="shared" si="84"/>
        <v>0</v>
      </c>
      <c r="AF141" s="295" t="str">
        <f t="shared" si="85"/>
        <v/>
      </c>
      <c r="AG141" s="296" t="str">
        <f t="shared" si="86"/>
        <v/>
      </c>
      <c r="AH141" s="297">
        <f t="shared" si="87"/>
        <v>8</v>
      </c>
      <c r="AI141" s="95">
        <f t="shared" si="88"/>
        <v>1</v>
      </c>
      <c r="AJ141" s="298">
        <f t="shared" si="89"/>
        <v>40</v>
      </c>
      <c r="AK141" s="97">
        <f t="shared" si="90"/>
        <v>0</v>
      </c>
      <c r="AL141" s="299">
        <f t="shared" si="91"/>
        <v>8</v>
      </c>
      <c r="AM141" s="299">
        <f t="shared" si="92"/>
        <v>4</v>
      </c>
      <c r="AN141" s="297">
        <f t="shared" si="93"/>
        <v>1</v>
      </c>
      <c r="AO141" s="300">
        <f t="shared" si="94"/>
        <v>8</v>
      </c>
      <c r="AP141" s="300">
        <f t="shared" si="95"/>
        <v>0</v>
      </c>
      <c r="AQ141" s="300">
        <f t="shared" si="96"/>
        <v>0</v>
      </c>
      <c r="AR141" s="301">
        <f t="shared" si="97"/>
        <v>60</v>
      </c>
      <c r="AS141" s="302">
        <f t="shared" si="98"/>
        <v>0</v>
      </c>
      <c r="AT141" s="300">
        <f t="shared" si="99"/>
        <v>0</v>
      </c>
      <c r="AU141" s="300">
        <f t="shared" si="100"/>
        <v>20</v>
      </c>
      <c r="AV141" s="300">
        <f t="shared" si="101"/>
        <v>0</v>
      </c>
      <c r="AW141" s="300">
        <f t="shared" si="102"/>
        <v>1</v>
      </c>
      <c r="AX141" s="303">
        <f t="shared" si="103"/>
        <v>80</v>
      </c>
      <c r="AY141" s="176"/>
      <c r="AZ141" s="327"/>
      <c r="BA141" s="237"/>
      <c r="BB141" s="238"/>
      <c r="BC141" s="328"/>
      <c r="BD141" s="240"/>
      <c r="BE141" s="330"/>
      <c r="BF141" s="328"/>
      <c r="BG141" s="328"/>
      <c r="BH141" s="244"/>
      <c r="BI141" s="244"/>
      <c r="BJ141" s="238"/>
      <c r="BK141" s="245"/>
      <c r="BL141" s="245"/>
      <c r="BM141" s="245"/>
      <c r="BN141" s="248"/>
      <c r="BO141" s="245"/>
      <c r="BP141" s="245"/>
      <c r="BQ141" s="245"/>
      <c r="BR141" s="245"/>
      <c r="BS141" s="249"/>
    </row>
    <row r="142" s="182" customFormat="1" ht="21.6" customHeight="1" spans="1:71">
      <c r="A142" s="181" t="e">
        <f t="shared" si="82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77">
        <f t="shared" si="83"/>
        <v>0</v>
      </c>
      <c r="T142" s="170"/>
      <c r="U142" s="170"/>
      <c r="V142" s="170"/>
      <c r="W142" s="170"/>
      <c r="X142" s="170"/>
      <c r="Y142" s="170"/>
      <c r="Z142" s="290">
        <f t="shared" si="104"/>
        <v>0</v>
      </c>
      <c r="AA142" s="168"/>
      <c r="AB142" s="176"/>
      <c r="AC142" s="177"/>
      <c r="AD142" s="177"/>
      <c r="AE142" s="294">
        <f t="shared" si="84"/>
        <v>0</v>
      </c>
      <c r="AF142" s="295">
        <f t="shared" si="85"/>
        <v>10</v>
      </c>
      <c r="AG142" s="296">
        <f t="shared" si="86"/>
        <v>12</v>
      </c>
      <c r="AH142" s="297">
        <f t="shared" si="87"/>
        <v>0</v>
      </c>
      <c r="AI142" s="95">
        <f t="shared" si="88"/>
        <v>1</v>
      </c>
      <c r="AJ142" s="298">
        <f t="shared" si="89"/>
        <v>0</v>
      </c>
      <c r="AK142" s="97">
        <f t="shared" si="90"/>
        <v>0</v>
      </c>
      <c r="AL142" s="299">
        <f t="shared" si="91"/>
        <v>8</v>
      </c>
      <c r="AM142" s="299">
        <f t="shared" si="92"/>
        <v>4</v>
      </c>
      <c r="AN142" s="297">
        <f t="shared" si="93"/>
        <v>0</v>
      </c>
      <c r="AO142" s="300">
        <f t="shared" si="94"/>
        <v>0</v>
      </c>
      <c r="AP142" s="300">
        <f t="shared" si="95"/>
        <v>0</v>
      </c>
      <c r="AQ142" s="300">
        <f t="shared" si="96"/>
        <v>0</v>
      </c>
      <c r="AR142" s="301">
        <f t="shared" si="97"/>
        <v>12</v>
      </c>
      <c r="AS142" s="302">
        <f t="shared" si="98"/>
        <v>0</v>
      </c>
      <c r="AT142" s="300">
        <f t="shared" si="99"/>
        <v>0</v>
      </c>
      <c r="AU142" s="300">
        <f t="shared" si="100"/>
        <v>0</v>
      </c>
      <c r="AV142" s="300">
        <f t="shared" si="101"/>
        <v>0</v>
      </c>
      <c r="AW142" s="300">
        <f t="shared" si="102"/>
        <v>1</v>
      </c>
      <c r="AX142" s="303">
        <f t="shared" si="103"/>
        <v>12</v>
      </c>
      <c r="AY142" s="176"/>
      <c r="AZ142" s="327"/>
      <c r="BA142" s="237"/>
      <c r="BB142" s="238"/>
      <c r="BC142" s="328"/>
      <c r="BD142" s="240"/>
      <c r="BE142" s="330"/>
      <c r="BF142" s="328"/>
      <c r="BG142" s="328"/>
      <c r="BH142" s="244"/>
      <c r="BI142" s="244"/>
      <c r="BJ142" s="238"/>
      <c r="BK142" s="245"/>
      <c r="BL142" s="245"/>
      <c r="BM142" s="245"/>
      <c r="BN142" s="248"/>
      <c r="BO142" s="245"/>
      <c r="BP142" s="245"/>
      <c r="BQ142" s="245"/>
      <c r="BR142" s="245"/>
      <c r="BS142" s="249"/>
    </row>
    <row r="143" s="182" customFormat="1" ht="21.6" customHeight="1" spans="1:71">
      <c r="A143" s="181" t="e">
        <f t="shared" si="82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77">
        <f t="shared" si="83"/>
        <v>0</v>
      </c>
      <c r="T143" s="170"/>
      <c r="U143" s="170"/>
      <c r="V143" s="170"/>
      <c r="W143" s="170"/>
      <c r="X143" s="170"/>
      <c r="Y143" s="170"/>
      <c r="Z143" s="290">
        <f t="shared" si="104"/>
        <v>0</v>
      </c>
      <c r="AA143" s="168"/>
      <c r="AB143" s="176"/>
      <c r="AC143" s="177"/>
      <c r="AD143" s="177"/>
      <c r="AE143" s="294">
        <f t="shared" si="84"/>
        <v>0</v>
      </c>
      <c r="AF143" s="295">
        <f t="shared" si="85"/>
        <v>10</v>
      </c>
      <c r="AG143" s="296">
        <f t="shared" si="86"/>
        <v>12</v>
      </c>
      <c r="AH143" s="297">
        <f t="shared" si="87"/>
        <v>0</v>
      </c>
      <c r="AI143" s="95">
        <f t="shared" si="88"/>
        <v>1</v>
      </c>
      <c r="AJ143" s="298">
        <f t="shared" si="89"/>
        <v>0</v>
      </c>
      <c r="AK143" s="97">
        <f t="shared" si="90"/>
        <v>0</v>
      </c>
      <c r="AL143" s="299">
        <f t="shared" si="91"/>
        <v>8</v>
      </c>
      <c r="AM143" s="299">
        <f t="shared" si="92"/>
        <v>4</v>
      </c>
      <c r="AN143" s="297">
        <f t="shared" si="93"/>
        <v>0</v>
      </c>
      <c r="AO143" s="300">
        <f t="shared" si="94"/>
        <v>0</v>
      </c>
      <c r="AP143" s="300">
        <f t="shared" si="95"/>
        <v>0</v>
      </c>
      <c r="AQ143" s="300">
        <f t="shared" si="96"/>
        <v>0</v>
      </c>
      <c r="AR143" s="301">
        <f t="shared" si="97"/>
        <v>12</v>
      </c>
      <c r="AS143" s="302">
        <f t="shared" si="98"/>
        <v>0</v>
      </c>
      <c r="AT143" s="300">
        <f t="shared" si="99"/>
        <v>0</v>
      </c>
      <c r="AU143" s="300">
        <f t="shared" si="100"/>
        <v>0</v>
      </c>
      <c r="AV143" s="300">
        <f t="shared" si="101"/>
        <v>0</v>
      </c>
      <c r="AW143" s="300">
        <f t="shared" si="102"/>
        <v>1</v>
      </c>
      <c r="AX143" s="303">
        <f t="shared" si="103"/>
        <v>12</v>
      </c>
      <c r="AY143" s="176"/>
      <c r="AZ143" s="327"/>
      <c r="BA143" s="237"/>
      <c r="BB143" s="238"/>
      <c r="BC143" s="328"/>
      <c r="BD143" s="240"/>
      <c r="BE143" s="330"/>
      <c r="BF143" s="328"/>
      <c r="BG143" s="328"/>
      <c r="BH143" s="244"/>
      <c r="BI143" s="244"/>
      <c r="BJ143" s="238"/>
      <c r="BK143" s="245"/>
      <c r="BL143" s="245"/>
      <c r="BM143" s="245"/>
      <c r="BN143" s="248"/>
      <c r="BO143" s="245"/>
      <c r="BP143" s="245"/>
      <c r="BQ143" s="245"/>
      <c r="BR143" s="245"/>
      <c r="BS143" s="249"/>
    </row>
    <row r="144" s="182" customFormat="1" ht="21.6" customHeight="1" spans="1:71">
      <c r="A144" s="181" t="e">
        <f t="shared" si="82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77">
        <f t="shared" si="83"/>
        <v>0</v>
      </c>
      <c r="T144" s="170"/>
      <c r="U144" s="170"/>
      <c r="V144" s="170"/>
      <c r="W144" s="170"/>
      <c r="X144" s="170"/>
      <c r="Y144" s="170"/>
      <c r="Z144" s="290">
        <f t="shared" si="104"/>
        <v>0</v>
      </c>
      <c r="AA144" s="168"/>
      <c r="AB144" s="176"/>
      <c r="AC144" s="177"/>
      <c r="AD144" s="177"/>
      <c r="AE144" s="294">
        <f t="shared" si="84"/>
        <v>0</v>
      </c>
      <c r="AF144" s="295">
        <f t="shared" si="85"/>
        <v>10</v>
      </c>
      <c r="AG144" s="296">
        <f t="shared" si="86"/>
        <v>12</v>
      </c>
      <c r="AH144" s="297">
        <f t="shared" si="87"/>
        <v>0</v>
      </c>
      <c r="AI144" s="95">
        <f t="shared" si="88"/>
        <v>1</v>
      </c>
      <c r="AJ144" s="298">
        <f t="shared" si="89"/>
        <v>0</v>
      </c>
      <c r="AK144" s="97">
        <f t="shared" si="90"/>
        <v>0</v>
      </c>
      <c r="AL144" s="299">
        <f t="shared" si="91"/>
        <v>8</v>
      </c>
      <c r="AM144" s="299">
        <f t="shared" si="92"/>
        <v>4</v>
      </c>
      <c r="AN144" s="297">
        <f t="shared" si="93"/>
        <v>0</v>
      </c>
      <c r="AO144" s="300">
        <f t="shared" si="94"/>
        <v>0</v>
      </c>
      <c r="AP144" s="300">
        <f t="shared" si="95"/>
        <v>0</v>
      </c>
      <c r="AQ144" s="300">
        <f t="shared" si="96"/>
        <v>0</v>
      </c>
      <c r="AR144" s="301">
        <f t="shared" si="97"/>
        <v>12</v>
      </c>
      <c r="AS144" s="302">
        <f t="shared" si="98"/>
        <v>0</v>
      </c>
      <c r="AT144" s="300">
        <f t="shared" si="99"/>
        <v>0</v>
      </c>
      <c r="AU144" s="300">
        <f t="shared" si="100"/>
        <v>0</v>
      </c>
      <c r="AV144" s="300">
        <f t="shared" si="101"/>
        <v>0</v>
      </c>
      <c r="AW144" s="300">
        <f t="shared" si="102"/>
        <v>1</v>
      </c>
      <c r="AX144" s="303">
        <f t="shared" si="103"/>
        <v>12</v>
      </c>
      <c r="AY144" s="176"/>
      <c r="AZ144" s="327"/>
      <c r="BA144" s="237"/>
      <c r="BB144" s="238"/>
      <c r="BC144" s="328"/>
      <c r="BD144" s="240"/>
      <c r="BE144" s="330"/>
      <c r="BF144" s="328"/>
      <c r="BG144" s="328"/>
      <c r="BH144" s="244"/>
      <c r="BI144" s="244"/>
      <c r="BJ144" s="238"/>
      <c r="BK144" s="245"/>
      <c r="BL144" s="245"/>
      <c r="BM144" s="245"/>
      <c r="BN144" s="248"/>
      <c r="BO144" s="245"/>
      <c r="BP144" s="245"/>
      <c r="BQ144" s="245"/>
      <c r="BR144" s="245"/>
      <c r="BS144" s="249"/>
    </row>
    <row r="145" s="182" customFormat="1" ht="21.6" customHeight="1" spans="1:71">
      <c r="A145" s="181" t="e">
        <f t="shared" si="82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77">
        <f t="shared" si="83"/>
        <v>0</v>
      </c>
      <c r="T145" s="197"/>
      <c r="U145" s="197"/>
      <c r="V145" s="197"/>
      <c r="W145" s="197"/>
      <c r="X145" s="170"/>
      <c r="Y145" s="170"/>
      <c r="Z145" s="290">
        <f t="shared" si="104"/>
        <v>0</v>
      </c>
      <c r="AA145" s="168"/>
      <c r="AB145" s="176"/>
      <c r="AC145" s="177"/>
      <c r="AD145" s="177"/>
      <c r="AE145" s="294">
        <f t="shared" si="84"/>
        <v>0</v>
      </c>
      <c r="AF145" s="295">
        <f t="shared" si="85"/>
        <v>10</v>
      </c>
      <c r="AG145" s="296">
        <f t="shared" si="86"/>
        <v>12</v>
      </c>
      <c r="AH145" s="297">
        <f t="shared" si="87"/>
        <v>0</v>
      </c>
      <c r="AI145" s="95">
        <f t="shared" si="88"/>
        <v>1</v>
      </c>
      <c r="AJ145" s="298">
        <f t="shared" si="89"/>
        <v>0</v>
      </c>
      <c r="AK145" s="97">
        <f t="shared" si="90"/>
        <v>0</v>
      </c>
      <c r="AL145" s="299">
        <f t="shared" si="91"/>
        <v>8</v>
      </c>
      <c r="AM145" s="299">
        <f t="shared" si="92"/>
        <v>4</v>
      </c>
      <c r="AN145" s="297">
        <f t="shared" si="93"/>
        <v>0</v>
      </c>
      <c r="AO145" s="300">
        <f t="shared" si="94"/>
        <v>0</v>
      </c>
      <c r="AP145" s="300">
        <f t="shared" si="95"/>
        <v>0</v>
      </c>
      <c r="AQ145" s="300">
        <f t="shared" si="96"/>
        <v>0</v>
      </c>
      <c r="AR145" s="301">
        <f t="shared" si="97"/>
        <v>12</v>
      </c>
      <c r="AS145" s="302">
        <f t="shared" si="98"/>
        <v>0</v>
      </c>
      <c r="AT145" s="300">
        <f t="shared" si="99"/>
        <v>0</v>
      </c>
      <c r="AU145" s="300">
        <f t="shared" si="100"/>
        <v>0</v>
      </c>
      <c r="AV145" s="300">
        <f t="shared" si="101"/>
        <v>0</v>
      </c>
      <c r="AW145" s="300">
        <f t="shared" si="102"/>
        <v>1</v>
      </c>
      <c r="AX145" s="303">
        <f t="shared" si="103"/>
        <v>12</v>
      </c>
      <c r="AY145" s="176"/>
      <c r="AZ145" s="327"/>
      <c r="BA145" s="237"/>
      <c r="BB145" s="238"/>
      <c r="BC145" s="328"/>
      <c r="BD145" s="240"/>
      <c r="BE145" s="330"/>
      <c r="BF145" s="328"/>
      <c r="BG145" s="328"/>
      <c r="BH145" s="244"/>
      <c r="BI145" s="244"/>
      <c r="BJ145" s="238"/>
      <c r="BK145" s="245"/>
      <c r="BL145" s="245"/>
      <c r="BM145" s="245"/>
      <c r="BN145" s="248"/>
      <c r="BO145" s="245"/>
      <c r="BP145" s="245"/>
      <c r="BQ145" s="245"/>
      <c r="BR145" s="245"/>
      <c r="BS145" s="249"/>
    </row>
    <row r="146" s="182" customFormat="1" ht="21.6" customHeight="1" spans="1:71">
      <c r="A146" s="181" t="e">
        <f t="shared" si="82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77">
        <f t="shared" si="83"/>
        <v>0</v>
      </c>
      <c r="T146" s="170"/>
      <c r="U146" s="170"/>
      <c r="V146" s="170"/>
      <c r="W146" s="170"/>
      <c r="X146" s="170"/>
      <c r="Y146" s="170"/>
      <c r="Z146" s="290">
        <f t="shared" si="104"/>
        <v>0</v>
      </c>
      <c r="AA146" s="168"/>
      <c r="AB146" s="176"/>
      <c r="AC146" s="177"/>
      <c r="AD146" s="177"/>
      <c r="AE146" s="294">
        <f t="shared" si="84"/>
        <v>0</v>
      </c>
      <c r="AF146" s="295">
        <f t="shared" si="85"/>
        <v>10</v>
      </c>
      <c r="AG146" s="296">
        <f t="shared" si="86"/>
        <v>12</v>
      </c>
      <c r="AH146" s="297">
        <f t="shared" si="87"/>
        <v>0</v>
      </c>
      <c r="AI146" s="95">
        <f t="shared" si="88"/>
        <v>1</v>
      </c>
      <c r="AJ146" s="298">
        <f t="shared" si="89"/>
        <v>0</v>
      </c>
      <c r="AK146" s="97">
        <f t="shared" si="90"/>
        <v>0</v>
      </c>
      <c r="AL146" s="299">
        <f t="shared" si="91"/>
        <v>8</v>
      </c>
      <c r="AM146" s="299">
        <f t="shared" si="92"/>
        <v>4</v>
      </c>
      <c r="AN146" s="297">
        <f t="shared" si="93"/>
        <v>0</v>
      </c>
      <c r="AO146" s="300">
        <f t="shared" si="94"/>
        <v>0</v>
      </c>
      <c r="AP146" s="300">
        <f t="shared" si="95"/>
        <v>0</v>
      </c>
      <c r="AQ146" s="300">
        <f t="shared" si="96"/>
        <v>0</v>
      </c>
      <c r="AR146" s="301">
        <f t="shared" si="97"/>
        <v>12</v>
      </c>
      <c r="AS146" s="302">
        <f t="shared" si="98"/>
        <v>2</v>
      </c>
      <c r="AT146" s="300">
        <f t="shared" si="99"/>
        <v>0</v>
      </c>
      <c r="AU146" s="300">
        <f t="shared" si="100"/>
        <v>0</v>
      </c>
      <c r="AV146" s="300">
        <f t="shared" si="101"/>
        <v>0</v>
      </c>
      <c r="AW146" s="300">
        <f t="shared" si="102"/>
        <v>1</v>
      </c>
      <c r="AX146" s="303">
        <f t="shared" si="103"/>
        <v>14</v>
      </c>
      <c r="AY146" s="176"/>
      <c r="AZ146" s="327"/>
      <c r="BA146" s="237"/>
      <c r="BB146" s="238"/>
      <c r="BC146" s="328"/>
      <c r="BD146" s="240"/>
      <c r="BE146" s="330"/>
      <c r="BF146" s="328"/>
      <c r="BG146" s="328"/>
      <c r="BH146" s="244"/>
      <c r="BI146" s="244"/>
      <c r="BJ146" s="238"/>
      <c r="BK146" s="245"/>
      <c r="BL146" s="245"/>
      <c r="BM146" s="245"/>
      <c r="BN146" s="248"/>
      <c r="BO146" s="245"/>
      <c r="BP146" s="245"/>
      <c r="BQ146" s="245"/>
      <c r="BR146" s="245"/>
      <c r="BS146" s="249"/>
    </row>
    <row r="147" s="182" customFormat="1" ht="21.6" customHeight="1" spans="1:71">
      <c r="A147" s="181" t="e">
        <f t="shared" si="82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77">
        <f t="shared" si="83"/>
        <v>0</v>
      </c>
      <c r="T147" s="170"/>
      <c r="U147" s="170"/>
      <c r="V147" s="170"/>
      <c r="W147" s="170"/>
      <c r="X147" s="170"/>
      <c r="Y147" s="170"/>
      <c r="Z147" s="290">
        <f t="shared" si="104"/>
        <v>0</v>
      </c>
      <c r="AA147" s="168"/>
      <c r="AB147" s="176"/>
      <c r="AC147" s="177"/>
      <c r="AD147" s="177"/>
      <c r="AE147" s="294">
        <f t="shared" si="84"/>
        <v>0</v>
      </c>
      <c r="AF147" s="295">
        <f t="shared" si="85"/>
        <v>10</v>
      </c>
      <c r="AG147" s="296">
        <f t="shared" si="86"/>
        <v>12</v>
      </c>
      <c r="AH147" s="297">
        <f t="shared" si="87"/>
        <v>0</v>
      </c>
      <c r="AI147" s="95">
        <f t="shared" si="88"/>
        <v>1</v>
      </c>
      <c r="AJ147" s="298">
        <f t="shared" si="89"/>
        <v>0</v>
      </c>
      <c r="AK147" s="97">
        <f t="shared" si="90"/>
        <v>0</v>
      </c>
      <c r="AL147" s="299">
        <f t="shared" si="91"/>
        <v>8</v>
      </c>
      <c r="AM147" s="299">
        <f t="shared" si="92"/>
        <v>0</v>
      </c>
      <c r="AN147" s="297">
        <f t="shared" si="93"/>
        <v>0</v>
      </c>
      <c r="AO147" s="300">
        <f t="shared" si="94"/>
        <v>0</v>
      </c>
      <c r="AP147" s="300">
        <f t="shared" si="95"/>
        <v>0</v>
      </c>
      <c r="AQ147" s="300">
        <f t="shared" si="96"/>
        <v>0</v>
      </c>
      <c r="AR147" s="301">
        <f t="shared" si="97"/>
        <v>8</v>
      </c>
      <c r="AS147" s="302">
        <f t="shared" si="98"/>
        <v>0</v>
      </c>
      <c r="AT147" s="300">
        <f t="shared" si="99"/>
        <v>18</v>
      </c>
      <c r="AU147" s="300">
        <f t="shared" si="100"/>
        <v>0</v>
      </c>
      <c r="AV147" s="300">
        <f t="shared" si="101"/>
        <v>0</v>
      </c>
      <c r="AW147" s="300">
        <f t="shared" si="102"/>
        <v>1</v>
      </c>
      <c r="AX147" s="303">
        <f t="shared" si="103"/>
        <v>26</v>
      </c>
      <c r="AY147" s="176"/>
      <c r="AZ147" s="327"/>
      <c r="BA147" s="237"/>
      <c r="BB147" s="238"/>
      <c r="BC147" s="328"/>
      <c r="BD147" s="240"/>
      <c r="BE147" s="330"/>
      <c r="BF147" s="328"/>
      <c r="BG147" s="328"/>
      <c r="BH147" s="244"/>
      <c r="BI147" s="244"/>
      <c r="BJ147" s="238"/>
      <c r="BK147" s="245"/>
      <c r="BL147" s="245"/>
      <c r="BM147" s="245"/>
      <c r="BN147" s="248"/>
      <c r="BO147" s="245"/>
      <c r="BP147" s="245"/>
      <c r="BQ147" s="245"/>
      <c r="BR147" s="245"/>
      <c r="BS147" s="249"/>
    </row>
    <row r="148" s="182" customFormat="1" ht="21.6" customHeight="1" spans="1:71">
      <c r="A148" s="181" t="e">
        <f t="shared" si="82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77">
        <f t="shared" si="83"/>
        <v>0</v>
      </c>
      <c r="T148" s="170"/>
      <c r="U148" s="170"/>
      <c r="V148" s="170"/>
      <c r="W148" s="170"/>
      <c r="X148" s="170"/>
      <c r="Y148" s="170"/>
      <c r="Z148" s="290">
        <f t="shared" si="104"/>
        <v>0</v>
      </c>
      <c r="AA148" s="168"/>
      <c r="AB148" s="176"/>
      <c r="AC148" s="177"/>
      <c r="AD148" s="177"/>
      <c r="AE148" s="294">
        <f t="shared" si="84"/>
        <v>0</v>
      </c>
      <c r="AF148" s="295">
        <f t="shared" si="85"/>
        <v>10</v>
      </c>
      <c r="AG148" s="296">
        <f t="shared" si="86"/>
        <v>12</v>
      </c>
      <c r="AH148" s="297">
        <f t="shared" si="87"/>
        <v>0</v>
      </c>
      <c r="AI148" s="95">
        <f t="shared" si="88"/>
        <v>1</v>
      </c>
      <c r="AJ148" s="298">
        <f t="shared" si="89"/>
        <v>0</v>
      </c>
      <c r="AK148" s="97">
        <f t="shared" si="90"/>
        <v>0</v>
      </c>
      <c r="AL148" s="299">
        <f t="shared" si="91"/>
        <v>8</v>
      </c>
      <c r="AM148" s="299">
        <f t="shared" si="92"/>
        <v>0</v>
      </c>
      <c r="AN148" s="297">
        <f t="shared" si="93"/>
        <v>0</v>
      </c>
      <c r="AO148" s="300">
        <f t="shared" si="94"/>
        <v>0</v>
      </c>
      <c r="AP148" s="300">
        <f t="shared" si="95"/>
        <v>0</v>
      </c>
      <c r="AQ148" s="300">
        <f t="shared" si="96"/>
        <v>0</v>
      </c>
      <c r="AR148" s="301">
        <f t="shared" si="97"/>
        <v>8</v>
      </c>
      <c r="AS148" s="302">
        <f t="shared" si="98"/>
        <v>0</v>
      </c>
      <c r="AT148" s="300">
        <f t="shared" si="99"/>
        <v>0</v>
      </c>
      <c r="AU148" s="300">
        <f t="shared" si="100"/>
        <v>0</v>
      </c>
      <c r="AV148" s="300">
        <f t="shared" si="101"/>
        <v>0</v>
      </c>
      <c r="AW148" s="300">
        <f t="shared" si="102"/>
        <v>1</v>
      </c>
      <c r="AX148" s="303">
        <f t="shared" si="103"/>
        <v>8</v>
      </c>
      <c r="AY148" s="176"/>
      <c r="AZ148" s="327"/>
      <c r="BA148" s="237"/>
      <c r="BB148" s="238"/>
      <c r="BC148" s="328"/>
      <c r="BD148" s="240"/>
      <c r="BE148" s="330"/>
      <c r="BF148" s="328"/>
      <c r="BG148" s="328"/>
      <c r="BH148" s="244"/>
      <c r="BI148" s="244"/>
      <c r="BJ148" s="238"/>
      <c r="BK148" s="245"/>
      <c r="BL148" s="245"/>
      <c r="BM148" s="245"/>
      <c r="BN148" s="248"/>
      <c r="BO148" s="245"/>
      <c r="BP148" s="245"/>
      <c r="BQ148" s="245"/>
      <c r="BR148" s="245"/>
      <c r="BS148" s="249"/>
    </row>
    <row r="149" s="182" customFormat="1" ht="21.6" customHeight="1" spans="1:71">
      <c r="A149" s="181" t="e">
        <f t="shared" si="82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77">
        <f t="shared" si="83"/>
        <v>0</v>
      </c>
      <c r="T149" s="170"/>
      <c r="U149" s="170"/>
      <c r="V149" s="170"/>
      <c r="W149" s="170"/>
      <c r="X149" s="170"/>
      <c r="Y149" s="170"/>
      <c r="Z149" s="290">
        <f t="shared" si="104"/>
        <v>0</v>
      </c>
      <c r="AA149" s="168"/>
      <c r="AB149" s="176"/>
      <c r="AC149" s="177"/>
      <c r="AD149" s="177"/>
      <c r="AE149" s="294">
        <f t="shared" si="84"/>
        <v>0</v>
      </c>
      <c r="AF149" s="295">
        <f t="shared" si="85"/>
        <v>10</v>
      </c>
      <c r="AG149" s="296">
        <f t="shared" si="86"/>
        <v>12</v>
      </c>
      <c r="AH149" s="297">
        <f t="shared" si="87"/>
        <v>0</v>
      </c>
      <c r="AI149" s="95">
        <f t="shared" si="88"/>
        <v>1</v>
      </c>
      <c r="AJ149" s="298">
        <f t="shared" si="89"/>
        <v>0</v>
      </c>
      <c r="AK149" s="97">
        <f t="shared" si="90"/>
        <v>0</v>
      </c>
      <c r="AL149" s="299">
        <f t="shared" si="91"/>
        <v>8</v>
      </c>
      <c r="AM149" s="299">
        <f t="shared" si="92"/>
        <v>0</v>
      </c>
      <c r="AN149" s="297">
        <f t="shared" si="93"/>
        <v>0</v>
      </c>
      <c r="AO149" s="300">
        <f t="shared" si="94"/>
        <v>0</v>
      </c>
      <c r="AP149" s="300">
        <f t="shared" si="95"/>
        <v>0</v>
      </c>
      <c r="AQ149" s="300">
        <f t="shared" si="96"/>
        <v>0</v>
      </c>
      <c r="AR149" s="301">
        <f t="shared" si="97"/>
        <v>8</v>
      </c>
      <c r="AS149" s="302">
        <f t="shared" si="98"/>
        <v>0</v>
      </c>
      <c r="AT149" s="300">
        <f t="shared" si="99"/>
        <v>0</v>
      </c>
      <c r="AU149" s="300">
        <f t="shared" si="100"/>
        <v>0</v>
      </c>
      <c r="AV149" s="300">
        <f t="shared" si="101"/>
        <v>0</v>
      </c>
      <c r="AW149" s="300">
        <f t="shared" si="102"/>
        <v>1</v>
      </c>
      <c r="AX149" s="303">
        <f t="shared" si="103"/>
        <v>8</v>
      </c>
      <c r="AY149" s="176"/>
      <c r="AZ149" s="327"/>
      <c r="BA149" s="237"/>
      <c r="BB149" s="238"/>
      <c r="BC149" s="328"/>
      <c r="BD149" s="240"/>
      <c r="BE149" s="330"/>
      <c r="BF149" s="328"/>
      <c r="BG149" s="328"/>
      <c r="BH149" s="244"/>
      <c r="BI149" s="244"/>
      <c r="BJ149" s="238"/>
      <c r="BK149" s="245"/>
      <c r="BL149" s="245"/>
      <c r="BM149" s="245"/>
      <c r="BN149" s="248"/>
      <c r="BO149" s="245"/>
      <c r="BP149" s="245"/>
      <c r="BQ149" s="245"/>
      <c r="BR149" s="245"/>
      <c r="BS149" s="249"/>
    </row>
    <row r="150" s="182" customFormat="1" ht="21.6" customHeight="1" spans="1:71">
      <c r="A150" s="181" t="e">
        <f t="shared" si="82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77">
        <f t="shared" si="83"/>
        <v>0</v>
      </c>
      <c r="T150" s="170"/>
      <c r="U150" s="170"/>
      <c r="V150" s="170"/>
      <c r="W150" s="170"/>
      <c r="X150" s="170"/>
      <c r="Y150" s="170"/>
      <c r="Z150" s="290">
        <f t="shared" si="104"/>
        <v>0</v>
      </c>
      <c r="AA150" s="168"/>
      <c r="AB150" s="176"/>
      <c r="AC150" s="177"/>
      <c r="AD150" s="177"/>
      <c r="AE150" s="294">
        <f t="shared" si="84"/>
        <v>0</v>
      </c>
      <c r="AF150" s="295">
        <f t="shared" si="85"/>
        <v>10</v>
      </c>
      <c r="AG150" s="296">
        <f t="shared" si="86"/>
        <v>12</v>
      </c>
      <c r="AH150" s="297">
        <f t="shared" si="87"/>
        <v>0</v>
      </c>
      <c r="AI150" s="95">
        <f t="shared" si="88"/>
        <v>1</v>
      </c>
      <c r="AJ150" s="298">
        <f t="shared" si="89"/>
        <v>0</v>
      </c>
      <c r="AK150" s="97">
        <f t="shared" si="90"/>
        <v>0</v>
      </c>
      <c r="AL150" s="299">
        <f t="shared" si="91"/>
        <v>8</v>
      </c>
      <c r="AM150" s="299">
        <f t="shared" si="92"/>
        <v>0</v>
      </c>
      <c r="AN150" s="297">
        <f t="shared" si="93"/>
        <v>0</v>
      </c>
      <c r="AO150" s="300">
        <f t="shared" si="94"/>
        <v>0</v>
      </c>
      <c r="AP150" s="300">
        <f t="shared" si="95"/>
        <v>0</v>
      </c>
      <c r="AQ150" s="300">
        <f t="shared" si="96"/>
        <v>0</v>
      </c>
      <c r="AR150" s="301">
        <f t="shared" si="97"/>
        <v>8</v>
      </c>
      <c r="AS150" s="302">
        <f t="shared" si="98"/>
        <v>0</v>
      </c>
      <c r="AT150" s="300">
        <f t="shared" si="99"/>
        <v>0</v>
      </c>
      <c r="AU150" s="300">
        <f t="shared" si="100"/>
        <v>0</v>
      </c>
      <c r="AV150" s="300">
        <f t="shared" si="101"/>
        <v>0</v>
      </c>
      <c r="AW150" s="300">
        <f t="shared" si="102"/>
        <v>1</v>
      </c>
      <c r="AX150" s="303">
        <f t="shared" si="103"/>
        <v>8</v>
      </c>
      <c r="AY150" s="176"/>
      <c r="AZ150" s="327"/>
      <c r="BA150" s="237"/>
      <c r="BB150" s="238"/>
      <c r="BC150" s="328"/>
      <c r="BD150" s="240"/>
      <c r="BE150" s="330"/>
      <c r="BF150" s="328"/>
      <c r="BG150" s="328"/>
      <c r="BH150" s="244"/>
      <c r="BI150" s="244"/>
      <c r="BJ150" s="238"/>
      <c r="BK150" s="245"/>
      <c r="BL150" s="245"/>
      <c r="BM150" s="245"/>
      <c r="BN150" s="248"/>
      <c r="BO150" s="245"/>
      <c r="BP150" s="245"/>
      <c r="BQ150" s="245"/>
      <c r="BR150" s="245"/>
      <c r="BS150" s="249"/>
    </row>
    <row r="151" s="182" customFormat="1" ht="21.6" customHeight="1" spans="1:71">
      <c r="A151" s="181" t="e">
        <f t="shared" si="82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77">
        <f t="shared" si="83"/>
        <v>0</v>
      </c>
      <c r="T151" s="197"/>
      <c r="U151" s="197"/>
      <c r="V151" s="197"/>
      <c r="W151" s="197"/>
      <c r="X151" s="170"/>
      <c r="Y151" s="170"/>
      <c r="Z151" s="290">
        <f t="shared" si="104"/>
        <v>0</v>
      </c>
      <c r="AA151" s="168"/>
      <c r="AB151" s="176"/>
      <c r="AC151" s="177"/>
      <c r="AD151" s="177"/>
      <c r="AE151" s="294">
        <f t="shared" si="84"/>
        <v>0</v>
      </c>
      <c r="AF151" s="295">
        <f t="shared" si="85"/>
        <v>10</v>
      </c>
      <c r="AG151" s="296">
        <f t="shared" si="86"/>
        <v>12</v>
      </c>
      <c r="AH151" s="297">
        <f t="shared" si="87"/>
        <v>0</v>
      </c>
      <c r="AI151" s="95">
        <f t="shared" si="88"/>
        <v>1</v>
      </c>
      <c r="AJ151" s="298">
        <f t="shared" si="89"/>
        <v>0</v>
      </c>
      <c r="AK151" s="97">
        <f t="shared" si="90"/>
        <v>0</v>
      </c>
      <c r="AL151" s="299">
        <f t="shared" si="91"/>
        <v>8</v>
      </c>
      <c r="AM151" s="299">
        <f t="shared" si="92"/>
        <v>0</v>
      </c>
      <c r="AN151" s="297">
        <f t="shared" si="93"/>
        <v>0</v>
      </c>
      <c r="AO151" s="300">
        <f t="shared" si="94"/>
        <v>0</v>
      </c>
      <c r="AP151" s="300">
        <f t="shared" si="95"/>
        <v>0</v>
      </c>
      <c r="AQ151" s="300">
        <f t="shared" si="96"/>
        <v>0</v>
      </c>
      <c r="AR151" s="301">
        <f t="shared" si="97"/>
        <v>8</v>
      </c>
      <c r="AS151" s="302">
        <f t="shared" si="98"/>
        <v>0</v>
      </c>
      <c r="AT151" s="300">
        <f t="shared" si="99"/>
        <v>0</v>
      </c>
      <c r="AU151" s="300">
        <f t="shared" si="100"/>
        <v>0</v>
      </c>
      <c r="AV151" s="300">
        <f t="shared" si="101"/>
        <v>0</v>
      </c>
      <c r="AW151" s="300">
        <f t="shared" si="102"/>
        <v>1</v>
      </c>
      <c r="AX151" s="303">
        <f t="shared" si="103"/>
        <v>8</v>
      </c>
      <c r="AY151" s="176"/>
      <c r="AZ151" s="327"/>
      <c r="BA151" s="237"/>
      <c r="BB151" s="238"/>
      <c r="BC151" s="328"/>
      <c r="BD151" s="240"/>
      <c r="BE151" s="330"/>
      <c r="BF151" s="328"/>
      <c r="BG151" s="328"/>
      <c r="BH151" s="244"/>
      <c r="BI151" s="244"/>
      <c r="BJ151" s="238"/>
      <c r="BK151" s="245"/>
      <c r="BL151" s="245"/>
      <c r="BM151" s="245"/>
      <c r="BN151" s="248"/>
      <c r="BO151" s="245"/>
      <c r="BP151" s="245"/>
      <c r="BQ151" s="245"/>
      <c r="BR151" s="245"/>
      <c r="BS151" s="249"/>
    </row>
    <row r="152" s="182" customFormat="1" ht="21.6" customHeight="1" spans="1:71">
      <c r="A152" s="181" t="e">
        <f t="shared" si="82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77">
        <f t="shared" si="83"/>
        <v>0</v>
      </c>
      <c r="T152" s="170"/>
      <c r="U152" s="170"/>
      <c r="V152" s="170"/>
      <c r="W152" s="170"/>
      <c r="X152" s="170"/>
      <c r="Y152" s="170"/>
      <c r="Z152" s="290">
        <f t="shared" si="104"/>
        <v>0</v>
      </c>
      <c r="AA152" s="168"/>
      <c r="AB152" s="176"/>
      <c r="AC152" s="177"/>
      <c r="AD152" s="177"/>
      <c r="AE152" s="294">
        <f t="shared" si="84"/>
        <v>0</v>
      </c>
      <c r="AF152" s="295">
        <f t="shared" si="85"/>
        <v>10</v>
      </c>
      <c r="AG152" s="296">
        <f t="shared" si="86"/>
        <v>12</v>
      </c>
      <c r="AH152" s="297">
        <f t="shared" si="87"/>
        <v>0</v>
      </c>
      <c r="AI152" s="95">
        <f t="shared" si="88"/>
        <v>1</v>
      </c>
      <c r="AJ152" s="298">
        <f t="shared" si="89"/>
        <v>0</v>
      </c>
      <c r="AK152" s="97">
        <f t="shared" si="90"/>
        <v>0</v>
      </c>
      <c r="AL152" s="299">
        <f t="shared" si="91"/>
        <v>8</v>
      </c>
      <c r="AM152" s="299">
        <f t="shared" si="92"/>
        <v>0</v>
      </c>
      <c r="AN152" s="297">
        <f t="shared" si="93"/>
        <v>0</v>
      </c>
      <c r="AO152" s="300">
        <f t="shared" si="94"/>
        <v>0</v>
      </c>
      <c r="AP152" s="300">
        <f t="shared" si="95"/>
        <v>0</v>
      </c>
      <c r="AQ152" s="300">
        <f t="shared" si="96"/>
        <v>0</v>
      </c>
      <c r="AR152" s="301">
        <f t="shared" si="97"/>
        <v>8</v>
      </c>
      <c r="AS152" s="302">
        <f t="shared" si="98"/>
        <v>0</v>
      </c>
      <c r="AT152" s="300">
        <f t="shared" si="99"/>
        <v>19</v>
      </c>
      <c r="AU152" s="300">
        <f t="shared" si="100"/>
        <v>0</v>
      </c>
      <c r="AV152" s="300">
        <f t="shared" si="101"/>
        <v>0</v>
      </c>
      <c r="AW152" s="300">
        <f t="shared" si="102"/>
        <v>1</v>
      </c>
      <c r="AX152" s="303">
        <f t="shared" si="103"/>
        <v>27</v>
      </c>
      <c r="AY152" s="176"/>
      <c r="AZ152" s="327"/>
      <c r="BA152" s="237"/>
      <c r="BB152" s="238"/>
      <c r="BC152" s="328"/>
      <c r="BD152" s="240"/>
      <c r="BE152" s="330"/>
      <c r="BF152" s="328"/>
      <c r="BG152" s="328"/>
      <c r="BH152" s="244"/>
      <c r="BI152" s="244"/>
      <c r="BJ152" s="238"/>
      <c r="BK152" s="245"/>
      <c r="BL152" s="245"/>
      <c r="BM152" s="245"/>
      <c r="BN152" s="248"/>
      <c r="BO152" s="245"/>
      <c r="BP152" s="245"/>
      <c r="BQ152" s="245"/>
      <c r="BR152" s="245"/>
      <c r="BS152" s="249"/>
    </row>
    <row r="153" s="182" customFormat="1" ht="21.6" customHeight="1" spans="1:71">
      <c r="A153" s="181" t="e">
        <f t="shared" si="82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77">
        <f t="shared" si="83"/>
        <v>0</v>
      </c>
      <c r="T153" s="170"/>
      <c r="U153" s="170"/>
      <c r="V153" s="170"/>
      <c r="W153" s="170"/>
      <c r="X153" s="170"/>
      <c r="Y153" s="170"/>
      <c r="Z153" s="290">
        <f t="shared" si="104"/>
        <v>0</v>
      </c>
      <c r="AA153" s="168"/>
      <c r="AB153" s="176"/>
      <c r="AC153" s="177"/>
      <c r="AD153" s="177"/>
      <c r="AE153" s="294">
        <f t="shared" si="84"/>
        <v>0</v>
      </c>
      <c r="AF153" s="295">
        <f t="shared" si="85"/>
        <v>10</v>
      </c>
      <c r="AG153" s="296">
        <f t="shared" si="86"/>
        <v>12</v>
      </c>
      <c r="AH153" s="297">
        <f t="shared" si="87"/>
        <v>0</v>
      </c>
      <c r="AI153" s="95">
        <f t="shared" si="88"/>
        <v>1</v>
      </c>
      <c r="AJ153" s="298">
        <f t="shared" si="89"/>
        <v>0</v>
      </c>
      <c r="AK153" s="97">
        <f t="shared" si="90"/>
        <v>0</v>
      </c>
      <c r="AL153" s="299">
        <f t="shared" si="91"/>
        <v>8</v>
      </c>
      <c r="AM153" s="299">
        <f t="shared" si="92"/>
        <v>0</v>
      </c>
      <c r="AN153" s="297">
        <f t="shared" si="93"/>
        <v>0</v>
      </c>
      <c r="AO153" s="300">
        <f t="shared" si="94"/>
        <v>0</v>
      </c>
      <c r="AP153" s="300">
        <f t="shared" si="95"/>
        <v>0</v>
      </c>
      <c r="AQ153" s="300">
        <f t="shared" si="96"/>
        <v>0</v>
      </c>
      <c r="AR153" s="301">
        <f t="shared" si="97"/>
        <v>8</v>
      </c>
      <c r="AS153" s="302">
        <f t="shared" si="98"/>
        <v>0</v>
      </c>
      <c r="AT153" s="300">
        <f t="shared" si="99"/>
        <v>0</v>
      </c>
      <c r="AU153" s="300">
        <f t="shared" si="100"/>
        <v>0</v>
      </c>
      <c r="AV153" s="300">
        <f t="shared" si="101"/>
        <v>0</v>
      </c>
      <c r="AW153" s="300">
        <f t="shared" si="102"/>
        <v>1</v>
      </c>
      <c r="AX153" s="303">
        <f t="shared" si="103"/>
        <v>8</v>
      </c>
      <c r="AY153" s="176"/>
      <c r="AZ153" s="327"/>
      <c r="BA153" s="237"/>
      <c r="BB153" s="238"/>
      <c r="BC153" s="328"/>
      <c r="BD153" s="240"/>
      <c r="BE153" s="330"/>
      <c r="BF153" s="328"/>
      <c r="BG153" s="328"/>
      <c r="BH153" s="244"/>
      <c r="BI153" s="244"/>
      <c r="BJ153" s="238"/>
      <c r="BK153" s="245"/>
      <c r="BL153" s="245"/>
      <c r="BM153" s="245"/>
      <c r="BN153" s="248"/>
      <c r="BO153" s="245"/>
      <c r="BP153" s="245"/>
      <c r="BQ153" s="245"/>
      <c r="BR153" s="245"/>
      <c r="BS153" s="249"/>
    </row>
    <row r="154" s="182" customFormat="1" ht="21.6" customHeight="1" spans="1:71">
      <c r="A154" s="181" t="e">
        <f t="shared" si="82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77">
        <f t="shared" si="83"/>
        <v>0</v>
      </c>
      <c r="T154" s="170"/>
      <c r="U154" s="170"/>
      <c r="V154" s="170"/>
      <c r="W154" s="170"/>
      <c r="X154" s="170"/>
      <c r="Y154" s="170"/>
      <c r="Z154" s="290">
        <f t="shared" si="104"/>
        <v>0</v>
      </c>
      <c r="AA154" s="168"/>
      <c r="AB154" s="176"/>
      <c r="AC154" s="177"/>
      <c r="AD154" s="177"/>
      <c r="AE154" s="294">
        <f t="shared" si="84"/>
        <v>0</v>
      </c>
      <c r="AF154" s="295">
        <f t="shared" si="85"/>
        <v>10</v>
      </c>
      <c r="AG154" s="296">
        <f t="shared" si="86"/>
        <v>12</v>
      </c>
      <c r="AH154" s="297">
        <f t="shared" si="87"/>
        <v>0</v>
      </c>
      <c r="AI154" s="95">
        <f t="shared" si="88"/>
        <v>1</v>
      </c>
      <c r="AJ154" s="298">
        <f t="shared" si="89"/>
        <v>0</v>
      </c>
      <c r="AK154" s="97">
        <f t="shared" si="90"/>
        <v>0</v>
      </c>
      <c r="AL154" s="299">
        <f t="shared" si="91"/>
        <v>8</v>
      </c>
      <c r="AM154" s="299">
        <f t="shared" si="92"/>
        <v>0</v>
      </c>
      <c r="AN154" s="297">
        <f t="shared" si="93"/>
        <v>0</v>
      </c>
      <c r="AO154" s="300">
        <f t="shared" si="94"/>
        <v>0</v>
      </c>
      <c r="AP154" s="300">
        <f t="shared" si="95"/>
        <v>0</v>
      </c>
      <c r="AQ154" s="300">
        <f t="shared" si="96"/>
        <v>0</v>
      </c>
      <c r="AR154" s="301">
        <f t="shared" si="97"/>
        <v>8</v>
      </c>
      <c r="AS154" s="302">
        <f t="shared" si="98"/>
        <v>0</v>
      </c>
      <c r="AT154" s="300">
        <f t="shared" si="99"/>
        <v>0</v>
      </c>
      <c r="AU154" s="300">
        <f t="shared" si="100"/>
        <v>0</v>
      </c>
      <c r="AV154" s="300">
        <f t="shared" si="101"/>
        <v>0</v>
      </c>
      <c r="AW154" s="300">
        <f t="shared" si="102"/>
        <v>1</v>
      </c>
      <c r="AX154" s="303">
        <f t="shared" si="103"/>
        <v>8</v>
      </c>
      <c r="AY154" s="176"/>
      <c r="AZ154" s="327"/>
      <c r="BA154" s="237"/>
      <c r="BB154" s="238"/>
      <c r="BC154" s="328"/>
      <c r="BD154" s="240"/>
      <c r="BE154" s="330"/>
      <c r="BF154" s="328"/>
      <c r="BG154" s="328"/>
      <c r="BH154" s="244"/>
      <c r="BI154" s="244"/>
      <c r="BJ154" s="238"/>
      <c r="BK154" s="245"/>
      <c r="BL154" s="245"/>
      <c r="BM154" s="245"/>
      <c r="BN154" s="248"/>
      <c r="BO154" s="245"/>
      <c r="BP154" s="245"/>
      <c r="BQ154" s="245"/>
      <c r="BR154" s="245"/>
      <c r="BS154" s="249"/>
    </row>
    <row r="155" s="182" customFormat="1" ht="21.6" customHeight="1" spans="1:71">
      <c r="A155" s="181" t="e">
        <f t="shared" si="82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77">
        <f t="shared" si="83"/>
        <v>0</v>
      </c>
      <c r="T155" s="170"/>
      <c r="U155" s="170"/>
      <c r="V155" s="170"/>
      <c r="W155" s="170"/>
      <c r="X155" s="170"/>
      <c r="Y155" s="170"/>
      <c r="Z155" s="290">
        <f t="shared" si="104"/>
        <v>0</v>
      </c>
      <c r="AA155" s="168"/>
      <c r="AB155" s="176"/>
      <c r="AC155" s="177"/>
      <c r="AD155" s="177"/>
      <c r="AE155" s="294">
        <f t="shared" si="84"/>
        <v>0</v>
      </c>
      <c r="AF155" s="295">
        <f t="shared" si="85"/>
        <v>10</v>
      </c>
      <c r="AG155" s="296">
        <f t="shared" si="86"/>
        <v>12</v>
      </c>
      <c r="AH155" s="297">
        <f t="shared" si="87"/>
        <v>0</v>
      </c>
      <c r="AI155" s="95">
        <f t="shared" si="88"/>
        <v>1</v>
      </c>
      <c r="AJ155" s="298">
        <f t="shared" si="89"/>
        <v>0</v>
      </c>
      <c r="AK155" s="97">
        <f t="shared" si="90"/>
        <v>0</v>
      </c>
      <c r="AL155" s="299">
        <f t="shared" si="91"/>
        <v>8</v>
      </c>
      <c r="AM155" s="299">
        <f t="shared" si="92"/>
        <v>0</v>
      </c>
      <c r="AN155" s="297">
        <f t="shared" si="93"/>
        <v>0</v>
      </c>
      <c r="AO155" s="300">
        <f t="shared" si="94"/>
        <v>0</v>
      </c>
      <c r="AP155" s="300">
        <f t="shared" si="95"/>
        <v>0</v>
      </c>
      <c r="AQ155" s="300">
        <f t="shared" si="96"/>
        <v>0</v>
      </c>
      <c r="AR155" s="301">
        <f t="shared" si="97"/>
        <v>8</v>
      </c>
      <c r="AS155" s="302">
        <f t="shared" si="98"/>
        <v>0</v>
      </c>
      <c r="AT155" s="300">
        <f t="shared" si="99"/>
        <v>0</v>
      </c>
      <c r="AU155" s="300">
        <f t="shared" si="100"/>
        <v>0</v>
      </c>
      <c r="AV155" s="300">
        <f t="shared" si="101"/>
        <v>0</v>
      </c>
      <c r="AW155" s="300">
        <f t="shared" si="102"/>
        <v>1</v>
      </c>
      <c r="AX155" s="303">
        <f t="shared" si="103"/>
        <v>8</v>
      </c>
      <c r="AY155" s="176"/>
      <c r="AZ155" s="327"/>
      <c r="BA155" s="237"/>
      <c r="BB155" s="238"/>
      <c r="BC155" s="328"/>
      <c r="BD155" s="240"/>
      <c r="BE155" s="330"/>
      <c r="BF155" s="328"/>
      <c r="BG155" s="328"/>
      <c r="BH155" s="244"/>
      <c r="BI155" s="244"/>
      <c r="BJ155" s="238"/>
      <c r="BK155" s="245"/>
      <c r="BL155" s="245"/>
      <c r="BM155" s="245"/>
      <c r="BN155" s="248"/>
      <c r="BO155" s="245"/>
      <c r="BP155" s="245"/>
      <c r="BQ155" s="245"/>
      <c r="BR155" s="245"/>
      <c r="BS155" s="249"/>
    </row>
    <row r="156" s="182" customFormat="1" ht="21.6" customHeight="1" spans="1:71">
      <c r="A156" s="181" t="e">
        <f t="shared" si="82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77">
        <f t="shared" si="83"/>
        <v>0</v>
      </c>
      <c r="T156" s="170"/>
      <c r="U156" s="170"/>
      <c r="V156" s="170"/>
      <c r="W156" s="170"/>
      <c r="X156" s="170"/>
      <c r="Y156" s="170"/>
      <c r="Z156" s="290">
        <f t="shared" si="104"/>
        <v>0</v>
      </c>
      <c r="AA156" s="168"/>
      <c r="AB156" s="176"/>
      <c r="AC156" s="177"/>
      <c r="AD156" s="177"/>
      <c r="AE156" s="294">
        <f t="shared" si="84"/>
        <v>0</v>
      </c>
      <c r="AF156" s="295" t="str">
        <f t="shared" si="85"/>
        <v/>
      </c>
      <c r="AG156" s="296" t="str">
        <f t="shared" si="86"/>
        <v/>
      </c>
      <c r="AH156" s="297">
        <f t="shared" si="87"/>
        <v>8</v>
      </c>
      <c r="AI156" s="95">
        <f t="shared" si="88"/>
        <v>1</v>
      </c>
      <c r="AJ156" s="298">
        <f t="shared" si="89"/>
        <v>40</v>
      </c>
      <c r="AK156" s="97">
        <f t="shared" si="90"/>
        <v>0</v>
      </c>
      <c r="AL156" s="299">
        <f t="shared" si="91"/>
        <v>8</v>
      </c>
      <c r="AM156" s="299">
        <f t="shared" si="92"/>
        <v>0</v>
      </c>
      <c r="AN156" s="297">
        <f t="shared" si="93"/>
        <v>1</v>
      </c>
      <c r="AO156" s="300">
        <f t="shared" si="94"/>
        <v>8</v>
      </c>
      <c r="AP156" s="300">
        <f t="shared" si="95"/>
        <v>0</v>
      </c>
      <c r="AQ156" s="300">
        <f t="shared" si="96"/>
        <v>0</v>
      </c>
      <c r="AR156" s="301">
        <f t="shared" si="97"/>
        <v>56</v>
      </c>
      <c r="AS156" s="302">
        <f t="shared" si="98"/>
        <v>0</v>
      </c>
      <c r="AT156" s="300">
        <f t="shared" si="99"/>
        <v>0</v>
      </c>
      <c r="AU156" s="300">
        <f t="shared" si="100"/>
        <v>20</v>
      </c>
      <c r="AV156" s="300">
        <f t="shared" si="101"/>
        <v>0</v>
      </c>
      <c r="AW156" s="300">
        <f t="shared" si="102"/>
        <v>1</v>
      </c>
      <c r="AX156" s="303">
        <f t="shared" si="103"/>
        <v>76</v>
      </c>
      <c r="AY156" s="176"/>
      <c r="AZ156" s="327"/>
      <c r="BA156" s="237"/>
      <c r="BB156" s="238"/>
      <c r="BC156" s="328"/>
      <c r="BD156" s="240"/>
      <c r="BE156" s="330"/>
      <c r="BF156" s="328"/>
      <c r="BG156" s="328"/>
      <c r="BH156" s="244"/>
      <c r="BI156" s="244"/>
      <c r="BJ156" s="238"/>
      <c r="BK156" s="245"/>
      <c r="BL156" s="245"/>
      <c r="BM156" s="245"/>
      <c r="BN156" s="248"/>
      <c r="BO156" s="245"/>
      <c r="BP156" s="245"/>
      <c r="BQ156" s="245"/>
      <c r="BR156" s="245"/>
      <c r="BS156" s="249"/>
    </row>
    <row r="157" s="182" customFormat="1" ht="21.6" customHeight="1" spans="1:71">
      <c r="A157" s="181" t="e">
        <f t="shared" si="82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77">
        <f t="shared" si="83"/>
        <v>0</v>
      </c>
      <c r="T157" s="170"/>
      <c r="U157" s="170"/>
      <c r="V157" s="170"/>
      <c r="W157" s="170"/>
      <c r="X157" s="170"/>
      <c r="Y157" s="170"/>
      <c r="Z157" s="290">
        <f t="shared" si="104"/>
        <v>0</v>
      </c>
      <c r="AA157" s="168"/>
      <c r="AB157" s="176"/>
      <c r="AC157" s="177"/>
      <c r="AD157" s="177"/>
      <c r="AE157" s="294">
        <f t="shared" si="84"/>
        <v>0</v>
      </c>
      <c r="AF157" s="295">
        <f t="shared" si="85"/>
        <v>10</v>
      </c>
      <c r="AG157" s="296">
        <f t="shared" si="86"/>
        <v>12</v>
      </c>
      <c r="AH157" s="297">
        <f t="shared" si="87"/>
        <v>0</v>
      </c>
      <c r="AI157" s="95">
        <f t="shared" si="88"/>
        <v>1</v>
      </c>
      <c r="AJ157" s="298">
        <f t="shared" si="89"/>
        <v>0</v>
      </c>
      <c r="AK157" s="97">
        <f t="shared" si="90"/>
        <v>0</v>
      </c>
      <c r="AL157" s="299">
        <f t="shared" si="91"/>
        <v>8</v>
      </c>
      <c r="AM157" s="299">
        <f t="shared" si="92"/>
        <v>0</v>
      </c>
      <c r="AN157" s="297">
        <f t="shared" si="93"/>
        <v>0</v>
      </c>
      <c r="AO157" s="300">
        <f t="shared" si="94"/>
        <v>0</v>
      </c>
      <c r="AP157" s="300">
        <f t="shared" si="95"/>
        <v>0</v>
      </c>
      <c r="AQ157" s="300">
        <f t="shared" si="96"/>
        <v>0</v>
      </c>
      <c r="AR157" s="301">
        <f t="shared" si="97"/>
        <v>8</v>
      </c>
      <c r="AS157" s="302">
        <f t="shared" si="98"/>
        <v>0</v>
      </c>
      <c r="AT157" s="300">
        <f t="shared" si="99"/>
        <v>14</v>
      </c>
      <c r="AU157" s="300">
        <f t="shared" si="100"/>
        <v>0</v>
      </c>
      <c r="AV157" s="300">
        <f t="shared" si="101"/>
        <v>0</v>
      </c>
      <c r="AW157" s="300">
        <f t="shared" si="102"/>
        <v>1</v>
      </c>
      <c r="AX157" s="303">
        <f t="shared" si="103"/>
        <v>22</v>
      </c>
      <c r="AY157" s="176"/>
      <c r="AZ157" s="327"/>
      <c r="BA157" s="237"/>
      <c r="BB157" s="238"/>
      <c r="BC157" s="328"/>
      <c r="BD157" s="240"/>
      <c r="BE157" s="330"/>
      <c r="BF157" s="328"/>
      <c r="BG157" s="328"/>
      <c r="BH157" s="244"/>
      <c r="BI157" s="244"/>
      <c r="BJ157" s="238"/>
      <c r="BK157" s="245"/>
      <c r="BL157" s="245"/>
      <c r="BM157" s="245"/>
      <c r="BN157" s="248"/>
      <c r="BO157" s="245"/>
      <c r="BP157" s="245"/>
      <c r="BQ157" s="245"/>
      <c r="BR157" s="245"/>
      <c r="BS157" s="249"/>
    </row>
    <row r="158" s="182" customFormat="1" ht="21.6" customHeight="1" spans="1:71">
      <c r="A158" s="181" t="e">
        <f t="shared" si="82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77">
        <f t="shared" si="83"/>
        <v>0</v>
      </c>
      <c r="T158" s="170"/>
      <c r="U158" s="170"/>
      <c r="V158" s="170"/>
      <c r="W158" s="170"/>
      <c r="X158" s="170"/>
      <c r="Y158" s="170"/>
      <c r="Z158" s="290">
        <f t="shared" si="104"/>
        <v>0</v>
      </c>
      <c r="AA158" s="168"/>
      <c r="AB158" s="176"/>
      <c r="AC158" s="177"/>
      <c r="AD158" s="177"/>
      <c r="AE158" s="294">
        <f t="shared" si="84"/>
        <v>0</v>
      </c>
      <c r="AF158" s="295">
        <f t="shared" si="85"/>
        <v>10</v>
      </c>
      <c r="AG158" s="296">
        <f t="shared" si="86"/>
        <v>12</v>
      </c>
      <c r="AH158" s="297">
        <f t="shared" si="87"/>
        <v>0</v>
      </c>
      <c r="AI158" s="95">
        <f t="shared" si="88"/>
        <v>1</v>
      </c>
      <c r="AJ158" s="298">
        <f t="shared" si="89"/>
        <v>0</v>
      </c>
      <c r="AK158" s="97">
        <f t="shared" si="90"/>
        <v>0</v>
      </c>
      <c r="AL158" s="299">
        <f t="shared" si="91"/>
        <v>8</v>
      </c>
      <c r="AM158" s="299">
        <f t="shared" si="92"/>
        <v>0</v>
      </c>
      <c r="AN158" s="297">
        <f t="shared" si="93"/>
        <v>0</v>
      </c>
      <c r="AO158" s="300">
        <f t="shared" si="94"/>
        <v>0</v>
      </c>
      <c r="AP158" s="300">
        <f t="shared" si="95"/>
        <v>0</v>
      </c>
      <c r="AQ158" s="300">
        <f t="shared" si="96"/>
        <v>0</v>
      </c>
      <c r="AR158" s="301">
        <f t="shared" si="97"/>
        <v>8</v>
      </c>
      <c r="AS158" s="302">
        <f t="shared" si="98"/>
        <v>0</v>
      </c>
      <c r="AT158" s="300">
        <f t="shared" si="99"/>
        <v>0</v>
      </c>
      <c r="AU158" s="300">
        <f t="shared" si="100"/>
        <v>0</v>
      </c>
      <c r="AV158" s="300">
        <f t="shared" si="101"/>
        <v>0</v>
      </c>
      <c r="AW158" s="300">
        <f t="shared" si="102"/>
        <v>1</v>
      </c>
      <c r="AX158" s="303">
        <f t="shared" si="103"/>
        <v>8</v>
      </c>
      <c r="AY158" s="176"/>
      <c r="AZ158" s="327"/>
      <c r="BA158" s="237"/>
      <c r="BB158" s="238"/>
      <c r="BC158" s="328"/>
      <c r="BD158" s="240"/>
      <c r="BE158" s="330"/>
      <c r="BF158" s="328"/>
      <c r="BG158" s="328"/>
      <c r="BH158" s="244"/>
      <c r="BI158" s="244"/>
      <c r="BJ158" s="238"/>
      <c r="BK158" s="245"/>
      <c r="BL158" s="245"/>
      <c r="BM158" s="245"/>
      <c r="BN158" s="248"/>
      <c r="BO158" s="245"/>
      <c r="BP158" s="245"/>
      <c r="BQ158" s="245"/>
      <c r="BR158" s="245"/>
      <c r="BS158" s="249"/>
    </row>
    <row r="159" s="182" customFormat="1" ht="21.6" customHeight="1" spans="1:71">
      <c r="A159" s="181" t="e">
        <f t="shared" si="82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77">
        <f t="shared" si="83"/>
        <v>0</v>
      </c>
      <c r="T159" s="170"/>
      <c r="U159" s="170"/>
      <c r="V159" s="170"/>
      <c r="W159" s="170"/>
      <c r="X159" s="170"/>
      <c r="Y159" s="170"/>
      <c r="Z159" s="290">
        <f t="shared" si="104"/>
        <v>0</v>
      </c>
      <c r="AA159" s="168"/>
      <c r="AB159" s="176"/>
      <c r="AC159" s="177"/>
      <c r="AD159" s="177"/>
      <c r="AE159" s="294">
        <f t="shared" si="84"/>
        <v>0</v>
      </c>
      <c r="AF159" s="295">
        <f t="shared" si="85"/>
        <v>10</v>
      </c>
      <c r="AG159" s="296">
        <f t="shared" si="86"/>
        <v>12</v>
      </c>
      <c r="AH159" s="297">
        <f t="shared" si="87"/>
        <v>0</v>
      </c>
      <c r="AI159" s="95">
        <f t="shared" si="88"/>
        <v>1</v>
      </c>
      <c r="AJ159" s="298">
        <f t="shared" si="89"/>
        <v>0</v>
      </c>
      <c r="AK159" s="97">
        <f t="shared" si="90"/>
        <v>0</v>
      </c>
      <c r="AL159" s="299">
        <f t="shared" si="91"/>
        <v>8</v>
      </c>
      <c r="AM159" s="299">
        <f t="shared" si="92"/>
        <v>0</v>
      </c>
      <c r="AN159" s="297">
        <f t="shared" si="93"/>
        <v>0</v>
      </c>
      <c r="AO159" s="300">
        <f t="shared" si="94"/>
        <v>0</v>
      </c>
      <c r="AP159" s="300">
        <f t="shared" si="95"/>
        <v>0</v>
      </c>
      <c r="AQ159" s="300">
        <f t="shared" si="96"/>
        <v>0</v>
      </c>
      <c r="AR159" s="301">
        <f t="shared" si="97"/>
        <v>8</v>
      </c>
      <c r="AS159" s="302">
        <f t="shared" si="98"/>
        <v>0</v>
      </c>
      <c r="AT159" s="300">
        <f t="shared" si="99"/>
        <v>0</v>
      </c>
      <c r="AU159" s="300">
        <f t="shared" si="100"/>
        <v>0</v>
      </c>
      <c r="AV159" s="300">
        <f t="shared" si="101"/>
        <v>0</v>
      </c>
      <c r="AW159" s="300">
        <f t="shared" si="102"/>
        <v>1</v>
      </c>
      <c r="AX159" s="303">
        <f t="shared" si="103"/>
        <v>8</v>
      </c>
      <c r="AY159" s="176"/>
      <c r="AZ159" s="327"/>
      <c r="BA159" s="237"/>
      <c r="BB159" s="238"/>
      <c r="BC159" s="328"/>
      <c r="BD159" s="240"/>
      <c r="BE159" s="330"/>
      <c r="BF159" s="328"/>
      <c r="BG159" s="328"/>
      <c r="BH159" s="244"/>
      <c r="BI159" s="244"/>
      <c r="BJ159" s="238"/>
      <c r="BK159" s="245"/>
      <c r="BL159" s="245"/>
      <c r="BM159" s="245"/>
      <c r="BN159" s="248"/>
      <c r="BO159" s="245"/>
      <c r="BP159" s="245"/>
      <c r="BQ159" s="245"/>
      <c r="BR159" s="245"/>
      <c r="BS159" s="249"/>
    </row>
    <row r="160" s="182" customFormat="1" ht="21.6" customHeight="1" spans="1:71">
      <c r="A160" s="181" t="e">
        <f t="shared" si="82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77">
        <f t="shared" si="83"/>
        <v>0</v>
      </c>
      <c r="T160" s="170"/>
      <c r="U160" s="170"/>
      <c r="V160" s="170"/>
      <c r="W160" s="170"/>
      <c r="X160" s="170"/>
      <c r="Y160" s="170"/>
      <c r="Z160" s="290">
        <f t="shared" si="104"/>
        <v>0</v>
      </c>
      <c r="AA160" s="168"/>
      <c r="AB160" s="176"/>
      <c r="AC160" s="177"/>
      <c r="AD160" s="177"/>
      <c r="AE160" s="294">
        <f t="shared" si="84"/>
        <v>0</v>
      </c>
      <c r="AF160" s="295">
        <f t="shared" si="85"/>
        <v>10</v>
      </c>
      <c r="AG160" s="296">
        <f t="shared" si="86"/>
        <v>12</v>
      </c>
      <c r="AH160" s="297">
        <f t="shared" si="87"/>
        <v>0</v>
      </c>
      <c r="AI160" s="95">
        <f t="shared" si="88"/>
        <v>1</v>
      </c>
      <c r="AJ160" s="298">
        <f t="shared" si="89"/>
        <v>0</v>
      </c>
      <c r="AK160" s="97">
        <f t="shared" si="90"/>
        <v>0</v>
      </c>
      <c r="AL160" s="299">
        <f t="shared" si="91"/>
        <v>8</v>
      </c>
      <c r="AM160" s="299">
        <f t="shared" si="92"/>
        <v>0</v>
      </c>
      <c r="AN160" s="297">
        <f t="shared" si="93"/>
        <v>0</v>
      </c>
      <c r="AO160" s="300">
        <f t="shared" si="94"/>
        <v>0</v>
      </c>
      <c r="AP160" s="300">
        <f t="shared" si="95"/>
        <v>0</v>
      </c>
      <c r="AQ160" s="300">
        <f t="shared" si="96"/>
        <v>0</v>
      </c>
      <c r="AR160" s="301">
        <f t="shared" si="97"/>
        <v>8</v>
      </c>
      <c r="AS160" s="302">
        <f t="shared" si="98"/>
        <v>0</v>
      </c>
      <c r="AT160" s="300">
        <f t="shared" si="99"/>
        <v>0</v>
      </c>
      <c r="AU160" s="300">
        <f t="shared" si="100"/>
        <v>0</v>
      </c>
      <c r="AV160" s="300">
        <f t="shared" si="101"/>
        <v>0</v>
      </c>
      <c r="AW160" s="300">
        <f t="shared" si="102"/>
        <v>1</v>
      </c>
      <c r="AX160" s="303">
        <f t="shared" si="103"/>
        <v>8</v>
      </c>
      <c r="AY160" s="176"/>
      <c r="AZ160" s="327"/>
      <c r="BA160" s="237"/>
      <c r="BB160" s="238"/>
      <c r="BC160" s="328"/>
      <c r="BD160" s="240"/>
      <c r="BE160" s="330"/>
      <c r="BF160" s="328"/>
      <c r="BG160" s="328"/>
      <c r="BH160" s="244"/>
      <c r="BI160" s="244"/>
      <c r="BJ160" s="238"/>
      <c r="BK160" s="245"/>
      <c r="BL160" s="245"/>
      <c r="BM160" s="245"/>
      <c r="BN160" s="248"/>
      <c r="BO160" s="245"/>
      <c r="BP160" s="245"/>
      <c r="BQ160" s="245"/>
      <c r="BR160" s="245"/>
      <c r="BS160" s="249"/>
    </row>
    <row r="161" s="182" customFormat="1" ht="21.6" customHeight="1" spans="1:71">
      <c r="A161" s="181" t="e">
        <f t="shared" si="82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77">
        <f t="shared" si="83"/>
        <v>0</v>
      </c>
      <c r="T161" s="170"/>
      <c r="U161" s="170"/>
      <c r="V161" s="170"/>
      <c r="W161" s="170"/>
      <c r="X161" s="170"/>
      <c r="Y161" s="170"/>
      <c r="Z161" s="290">
        <f t="shared" si="104"/>
        <v>0</v>
      </c>
      <c r="AA161" s="168"/>
      <c r="AB161" s="176"/>
      <c r="AC161" s="177"/>
      <c r="AD161" s="177"/>
      <c r="AE161" s="294">
        <f t="shared" si="84"/>
        <v>0</v>
      </c>
      <c r="AF161" s="295">
        <f t="shared" si="85"/>
        <v>10</v>
      </c>
      <c r="AG161" s="296">
        <f t="shared" si="86"/>
        <v>12</v>
      </c>
      <c r="AH161" s="297">
        <f t="shared" si="87"/>
        <v>0</v>
      </c>
      <c r="AI161" s="95">
        <f t="shared" si="88"/>
        <v>1</v>
      </c>
      <c r="AJ161" s="298">
        <f t="shared" si="89"/>
        <v>0</v>
      </c>
      <c r="AK161" s="97">
        <f t="shared" si="90"/>
        <v>0</v>
      </c>
      <c r="AL161" s="299">
        <f t="shared" si="91"/>
        <v>8</v>
      </c>
      <c r="AM161" s="299">
        <f t="shared" si="92"/>
        <v>0</v>
      </c>
      <c r="AN161" s="297">
        <f t="shared" si="93"/>
        <v>0</v>
      </c>
      <c r="AO161" s="300">
        <f t="shared" si="94"/>
        <v>0</v>
      </c>
      <c r="AP161" s="300">
        <f t="shared" si="95"/>
        <v>0</v>
      </c>
      <c r="AQ161" s="300">
        <f t="shared" si="96"/>
        <v>0</v>
      </c>
      <c r="AR161" s="301">
        <f t="shared" si="97"/>
        <v>8</v>
      </c>
      <c r="AS161" s="302">
        <f t="shared" si="98"/>
        <v>0</v>
      </c>
      <c r="AT161" s="300">
        <f t="shared" si="99"/>
        <v>18</v>
      </c>
      <c r="AU161" s="300">
        <f t="shared" si="100"/>
        <v>0</v>
      </c>
      <c r="AV161" s="300">
        <f t="shared" si="101"/>
        <v>0</v>
      </c>
      <c r="AW161" s="300">
        <f t="shared" si="102"/>
        <v>1</v>
      </c>
      <c r="AX161" s="303">
        <f t="shared" si="103"/>
        <v>26</v>
      </c>
      <c r="AY161" s="176"/>
      <c r="AZ161" s="327"/>
      <c r="BA161" s="237"/>
      <c r="BB161" s="238"/>
      <c r="BC161" s="328"/>
      <c r="BD161" s="240"/>
      <c r="BE161" s="330"/>
      <c r="BF161" s="255"/>
      <c r="BG161" s="328"/>
      <c r="BH161" s="244"/>
      <c r="BI161" s="244"/>
      <c r="BJ161" s="238"/>
      <c r="BK161" s="245"/>
      <c r="BL161" s="245"/>
      <c r="BM161" s="245"/>
      <c r="BN161" s="248"/>
      <c r="BO161" s="245"/>
      <c r="BP161" s="245"/>
      <c r="BQ161" s="245"/>
      <c r="BR161" s="245"/>
      <c r="BS161" s="249"/>
    </row>
    <row r="162" s="182" customFormat="1" ht="21.6" customHeight="1" spans="1:71">
      <c r="A162" s="181" t="e">
        <f t="shared" si="82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77">
        <f t="shared" si="83"/>
        <v>0</v>
      </c>
      <c r="T162" s="170"/>
      <c r="U162" s="170"/>
      <c r="V162" s="170"/>
      <c r="W162" s="170"/>
      <c r="X162" s="170"/>
      <c r="Y162" s="170"/>
      <c r="Z162" s="290">
        <f t="shared" si="104"/>
        <v>0</v>
      </c>
      <c r="AA162" s="168"/>
      <c r="AB162" s="176"/>
      <c r="AC162" s="177"/>
      <c r="AD162" s="177"/>
      <c r="AE162" s="294">
        <f t="shared" si="84"/>
        <v>0</v>
      </c>
      <c r="AF162" s="295">
        <f t="shared" si="85"/>
        <v>10</v>
      </c>
      <c r="AG162" s="296">
        <f t="shared" si="86"/>
        <v>12</v>
      </c>
      <c r="AH162" s="297">
        <f t="shared" si="87"/>
        <v>0</v>
      </c>
      <c r="AI162" s="95">
        <f t="shared" si="88"/>
        <v>1</v>
      </c>
      <c r="AJ162" s="298">
        <f t="shared" si="89"/>
        <v>0</v>
      </c>
      <c r="AK162" s="97">
        <f t="shared" si="90"/>
        <v>0</v>
      </c>
      <c r="AL162" s="299">
        <f t="shared" si="91"/>
        <v>8</v>
      </c>
      <c r="AM162" s="299">
        <f t="shared" si="92"/>
        <v>0</v>
      </c>
      <c r="AN162" s="297">
        <f t="shared" si="93"/>
        <v>0</v>
      </c>
      <c r="AO162" s="300">
        <f t="shared" si="94"/>
        <v>0</v>
      </c>
      <c r="AP162" s="300">
        <f t="shared" si="95"/>
        <v>0</v>
      </c>
      <c r="AQ162" s="300">
        <f t="shared" si="96"/>
        <v>0</v>
      </c>
      <c r="AR162" s="301">
        <f t="shared" si="97"/>
        <v>8</v>
      </c>
      <c r="AS162" s="302">
        <f t="shared" si="98"/>
        <v>0</v>
      </c>
      <c r="AT162" s="300">
        <f t="shared" si="99"/>
        <v>0</v>
      </c>
      <c r="AU162" s="300">
        <f t="shared" si="100"/>
        <v>0</v>
      </c>
      <c r="AV162" s="300">
        <f t="shared" si="101"/>
        <v>0</v>
      </c>
      <c r="AW162" s="300">
        <f t="shared" si="102"/>
        <v>1</v>
      </c>
      <c r="AX162" s="303">
        <f t="shared" si="103"/>
        <v>8</v>
      </c>
      <c r="AY162" s="176"/>
      <c r="AZ162" s="327"/>
      <c r="BA162" s="237"/>
      <c r="BB162" s="238"/>
      <c r="BC162" s="328"/>
      <c r="BD162" s="240"/>
      <c r="BE162" s="330"/>
      <c r="BF162" s="255"/>
      <c r="BG162" s="328"/>
      <c r="BH162" s="244"/>
      <c r="BI162" s="244"/>
      <c r="BJ162" s="238"/>
      <c r="BK162" s="245"/>
      <c r="BL162" s="245"/>
      <c r="BM162" s="245"/>
      <c r="BN162" s="248"/>
      <c r="BO162" s="245"/>
      <c r="BP162" s="245"/>
      <c r="BQ162" s="245"/>
      <c r="BR162" s="245"/>
      <c r="BS162" s="249"/>
    </row>
    <row r="163" s="182" customFormat="1" ht="21.6" customHeight="1" spans="1:71">
      <c r="A163" s="181" t="e">
        <f t="shared" si="82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77">
        <f t="shared" si="83"/>
        <v>0</v>
      </c>
      <c r="T163" s="170"/>
      <c r="U163" s="170"/>
      <c r="V163" s="170"/>
      <c r="W163" s="170"/>
      <c r="X163" s="170"/>
      <c r="Y163" s="170"/>
      <c r="Z163" s="290">
        <f t="shared" si="104"/>
        <v>0</v>
      </c>
      <c r="AA163" s="168"/>
      <c r="AB163" s="176"/>
      <c r="AC163" s="177"/>
      <c r="AD163" s="177"/>
      <c r="AE163" s="294">
        <f t="shared" si="84"/>
        <v>0</v>
      </c>
      <c r="AF163" s="295">
        <f t="shared" si="85"/>
        <v>10</v>
      </c>
      <c r="AG163" s="296">
        <f t="shared" si="86"/>
        <v>12</v>
      </c>
      <c r="AH163" s="297">
        <f t="shared" si="87"/>
        <v>0</v>
      </c>
      <c r="AI163" s="95">
        <f t="shared" si="88"/>
        <v>1</v>
      </c>
      <c r="AJ163" s="298">
        <f t="shared" si="89"/>
        <v>0</v>
      </c>
      <c r="AK163" s="97">
        <f t="shared" si="90"/>
        <v>0</v>
      </c>
      <c r="AL163" s="299">
        <f t="shared" si="91"/>
        <v>8</v>
      </c>
      <c r="AM163" s="299">
        <f t="shared" si="92"/>
        <v>0</v>
      </c>
      <c r="AN163" s="297">
        <f t="shared" si="93"/>
        <v>0</v>
      </c>
      <c r="AO163" s="300">
        <f t="shared" si="94"/>
        <v>0</v>
      </c>
      <c r="AP163" s="300">
        <f t="shared" si="95"/>
        <v>0</v>
      </c>
      <c r="AQ163" s="300">
        <f t="shared" si="96"/>
        <v>0</v>
      </c>
      <c r="AR163" s="301">
        <f t="shared" si="97"/>
        <v>8</v>
      </c>
      <c r="AS163" s="302">
        <f t="shared" si="98"/>
        <v>0</v>
      </c>
      <c r="AT163" s="300">
        <f t="shared" si="99"/>
        <v>0</v>
      </c>
      <c r="AU163" s="300">
        <f t="shared" si="100"/>
        <v>0</v>
      </c>
      <c r="AV163" s="300">
        <f t="shared" si="101"/>
        <v>0</v>
      </c>
      <c r="AW163" s="300">
        <f t="shared" si="102"/>
        <v>1</v>
      </c>
      <c r="AX163" s="303">
        <f t="shared" si="103"/>
        <v>8</v>
      </c>
      <c r="AY163" s="176"/>
      <c r="AZ163" s="327"/>
      <c r="BA163" s="237"/>
      <c r="BB163" s="238"/>
      <c r="BC163" s="328"/>
      <c r="BD163" s="240"/>
      <c r="BE163" s="330"/>
      <c r="BF163" s="255"/>
      <c r="BG163" s="328"/>
      <c r="BH163" s="244"/>
      <c r="BI163" s="244"/>
      <c r="BJ163" s="238"/>
      <c r="BK163" s="245"/>
      <c r="BL163" s="245"/>
      <c r="BM163" s="245"/>
      <c r="BN163" s="248"/>
      <c r="BO163" s="245"/>
      <c r="BP163" s="245"/>
      <c r="BQ163" s="245"/>
      <c r="BR163" s="245"/>
      <c r="BS163" s="249"/>
    </row>
    <row r="164" s="182" customFormat="1" ht="21.6" customHeight="1" spans="1:50">
      <c r="A164" s="181" t="e">
        <f t="shared" si="82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77">
        <f t="shared" ref="S164:S186" si="105">每周课时数三58*上课周数三58</f>
        <v>0</v>
      </c>
      <c r="Z164" s="290">
        <f t="shared" si="104"/>
        <v>0</v>
      </c>
      <c r="AA164" s="168"/>
      <c r="AB164" s="177"/>
      <c r="AE164" s="294">
        <f t="shared" ref="AE164:AE186" si="106">IF(上课周数三58=0,0,(兼职课时三58+正常上课课时数三58+代课时数三58-缺课时数三58)/上课周数三58)</f>
        <v>0</v>
      </c>
      <c r="AF164" s="295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96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97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98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99">
        <f t="shared" ref="AL164:AL186" si="113">IF(OR(年级三58="三",年级三58="3",年级三58=3),2*上课周数三58,0)</f>
        <v>8</v>
      </c>
      <c r="AM164" s="299">
        <f t="shared" ref="AM164:AM186" si="114">IF(学科三58="体",1*上课周数三58,IF(OR(学科三58="语",学科三58="英"),上课周数三58*1,0))</f>
        <v>0</v>
      </c>
      <c r="AN164" s="297">
        <f t="shared" ref="AN164:AN186" si="115">IF(行管职务三58&lt;&gt;"",1,IF(行管职务三58="",平均周课时三58/下线三58))</f>
        <v>0</v>
      </c>
      <c r="AO164" s="300">
        <f t="shared" ref="AO164:AO186" si="116">IF(满量比三58&gt;=1,2*上课周数三58,IF(满量比三58&lt;0.66,0,IF(1&gt;满量比三58&gt;0.66,2*上课周数三58/2)))</f>
        <v>0</v>
      </c>
      <c r="AP164" s="300">
        <f t="shared" ref="AP164:AP186" si="117">晚修次数三58*0.5</f>
        <v>0</v>
      </c>
      <c r="AQ164" s="300">
        <f t="shared" ref="AQ164:AQ186" si="118">辅导课节三58*0.5</f>
        <v>0</v>
      </c>
      <c r="AR164" s="301">
        <f t="shared" si="97"/>
        <v>8</v>
      </c>
      <c r="AS164" s="302">
        <f t="shared" ref="AS164:AS186" si="119">IF(党职务5="党支书",上课周数三58*3.5,IF(党职务5="党支委",上课周数三58*0.5,0))</f>
        <v>0</v>
      </c>
      <c r="AT164" s="300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300">
        <f t="shared" si="100"/>
        <v>0</v>
      </c>
      <c r="AV164" s="300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300">
        <f t="shared" si="102"/>
        <v>1</v>
      </c>
      <c r="AX164" s="303">
        <f t="shared" ref="AX164:AX186" si="122">(标准课时合计三58+党职务补贴三58+教管职务补贴三58+行政职务补贴三58+班主任工作奖三58)*当期系数三58</f>
        <v>8</v>
      </c>
    </row>
    <row r="165" s="182" customFormat="1" ht="21.6" customHeight="1" spans="1:50">
      <c r="A165" s="181" t="e">
        <f t="shared" si="82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77">
        <f t="shared" si="105"/>
        <v>0</v>
      </c>
      <c r="Z165" s="290">
        <f t="shared" si="104"/>
        <v>0</v>
      </c>
      <c r="AA165" s="168"/>
      <c r="AB165" s="177"/>
      <c r="AE165" s="294">
        <f t="shared" si="106"/>
        <v>0</v>
      </c>
      <c r="AF165" s="295">
        <f t="shared" si="107"/>
        <v>10</v>
      </c>
      <c r="AG165" s="296">
        <f t="shared" si="108"/>
        <v>12</v>
      </c>
      <c r="AH165" s="297">
        <f t="shared" si="109"/>
        <v>0</v>
      </c>
      <c r="AI165" s="95">
        <f t="shared" si="110"/>
        <v>1</v>
      </c>
      <c r="AJ165" s="298">
        <f t="shared" si="111"/>
        <v>0</v>
      </c>
      <c r="AK165" s="97">
        <f t="shared" si="112"/>
        <v>0</v>
      </c>
      <c r="AL165" s="299">
        <f t="shared" si="113"/>
        <v>8</v>
      </c>
      <c r="AM165" s="299">
        <f t="shared" si="114"/>
        <v>0</v>
      </c>
      <c r="AN165" s="297">
        <f t="shared" si="115"/>
        <v>0</v>
      </c>
      <c r="AO165" s="300">
        <f t="shared" si="116"/>
        <v>0</v>
      </c>
      <c r="AP165" s="300">
        <f t="shared" si="117"/>
        <v>0</v>
      </c>
      <c r="AQ165" s="300">
        <f t="shared" si="118"/>
        <v>0</v>
      </c>
      <c r="AR165" s="301">
        <f t="shared" si="97"/>
        <v>8</v>
      </c>
      <c r="AS165" s="302">
        <f t="shared" si="119"/>
        <v>0</v>
      </c>
      <c r="AT165" s="300">
        <f t="shared" si="120"/>
        <v>14</v>
      </c>
      <c r="AU165" s="300">
        <f t="shared" si="100"/>
        <v>0</v>
      </c>
      <c r="AV165" s="300">
        <f t="shared" si="121"/>
        <v>0</v>
      </c>
      <c r="AW165" s="300">
        <f t="shared" si="102"/>
        <v>1</v>
      </c>
      <c r="AX165" s="303">
        <f t="shared" si="122"/>
        <v>22</v>
      </c>
    </row>
    <row r="166" s="182" customFormat="1" ht="21.6" customHeight="1" spans="1:50">
      <c r="A166" s="181" t="e">
        <f t="shared" si="82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77">
        <f t="shared" si="105"/>
        <v>0</v>
      </c>
      <c r="U166" s="250"/>
      <c r="Z166" s="290">
        <f t="shared" si="104"/>
        <v>0</v>
      </c>
      <c r="AA166" s="168"/>
      <c r="AB166" s="177"/>
      <c r="AE166" s="294">
        <f t="shared" si="106"/>
        <v>0</v>
      </c>
      <c r="AF166" s="295" t="str">
        <f t="shared" si="107"/>
        <v/>
      </c>
      <c r="AG166" s="296" t="str">
        <f t="shared" si="108"/>
        <v/>
      </c>
      <c r="AH166" s="297">
        <f t="shared" si="109"/>
        <v>8</v>
      </c>
      <c r="AI166" s="95">
        <f t="shared" si="110"/>
        <v>1</v>
      </c>
      <c r="AJ166" s="298">
        <f t="shared" si="111"/>
        <v>40</v>
      </c>
      <c r="AK166" s="97">
        <f t="shared" si="112"/>
        <v>0</v>
      </c>
      <c r="AL166" s="299">
        <f t="shared" si="113"/>
        <v>8</v>
      </c>
      <c r="AM166" s="299">
        <f t="shared" si="114"/>
        <v>0</v>
      </c>
      <c r="AN166" s="297">
        <f t="shared" si="115"/>
        <v>1</v>
      </c>
      <c r="AO166" s="300">
        <f t="shared" si="116"/>
        <v>8</v>
      </c>
      <c r="AP166" s="300">
        <f t="shared" si="117"/>
        <v>0</v>
      </c>
      <c r="AQ166" s="300">
        <f t="shared" si="118"/>
        <v>0</v>
      </c>
      <c r="AR166" s="301">
        <f t="shared" si="97"/>
        <v>56</v>
      </c>
      <c r="AS166" s="302">
        <f t="shared" si="119"/>
        <v>0</v>
      </c>
      <c r="AT166" s="300">
        <f t="shared" si="120"/>
        <v>0</v>
      </c>
      <c r="AU166" s="300">
        <f t="shared" si="100"/>
        <v>20</v>
      </c>
      <c r="AV166" s="300">
        <f t="shared" si="121"/>
        <v>0</v>
      </c>
      <c r="AW166" s="300">
        <f t="shared" si="102"/>
        <v>1</v>
      </c>
      <c r="AX166" s="303">
        <f t="shared" si="122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77">
        <f t="shared" si="105"/>
        <v>0</v>
      </c>
      <c r="Z167" s="290">
        <f t="shared" si="104"/>
        <v>0</v>
      </c>
      <c r="AA167" s="168"/>
      <c r="AE167" s="294">
        <f t="shared" si="106"/>
        <v>0</v>
      </c>
      <c r="AF167" s="295">
        <f t="shared" si="107"/>
        <v>10</v>
      </c>
      <c r="AG167" s="296">
        <f t="shared" si="108"/>
        <v>12</v>
      </c>
      <c r="AH167" s="297">
        <f t="shared" si="109"/>
        <v>0</v>
      </c>
      <c r="AI167" s="95">
        <f t="shared" si="110"/>
        <v>1</v>
      </c>
      <c r="AJ167" s="298">
        <f t="shared" si="111"/>
        <v>0</v>
      </c>
      <c r="AK167" s="97">
        <f t="shared" si="112"/>
        <v>0</v>
      </c>
      <c r="AL167" s="299">
        <f t="shared" si="113"/>
        <v>8</v>
      </c>
      <c r="AM167" s="299">
        <f t="shared" si="114"/>
        <v>0</v>
      </c>
      <c r="AN167" s="297">
        <f t="shared" si="115"/>
        <v>0</v>
      </c>
      <c r="AO167" s="300">
        <f t="shared" si="116"/>
        <v>0</v>
      </c>
      <c r="AP167" s="300">
        <f t="shared" si="117"/>
        <v>0</v>
      </c>
      <c r="AQ167" s="300">
        <f t="shared" si="118"/>
        <v>0</v>
      </c>
      <c r="AR167" s="301">
        <f t="shared" si="97"/>
        <v>8</v>
      </c>
      <c r="AS167" s="302">
        <f t="shared" si="119"/>
        <v>0</v>
      </c>
      <c r="AT167" s="300">
        <f t="shared" si="120"/>
        <v>0</v>
      </c>
      <c r="AU167" s="300">
        <f t="shared" si="100"/>
        <v>0</v>
      </c>
      <c r="AV167" s="300">
        <f t="shared" si="121"/>
        <v>0</v>
      </c>
      <c r="AW167" s="300">
        <f t="shared" si="102"/>
        <v>1</v>
      </c>
      <c r="AX167" s="303">
        <f t="shared" si="122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77">
        <f t="shared" si="105"/>
        <v>0</v>
      </c>
      <c r="Z168" s="290">
        <f t="shared" si="104"/>
        <v>0</v>
      </c>
      <c r="AA168" s="168"/>
      <c r="AE168" s="294">
        <f t="shared" si="106"/>
        <v>0</v>
      </c>
      <c r="AF168" s="295">
        <f t="shared" si="107"/>
        <v>10</v>
      </c>
      <c r="AG168" s="296">
        <f t="shared" si="108"/>
        <v>12</v>
      </c>
      <c r="AH168" s="297">
        <f t="shared" si="109"/>
        <v>0</v>
      </c>
      <c r="AI168" s="95">
        <f t="shared" si="110"/>
        <v>1</v>
      </c>
      <c r="AJ168" s="298">
        <f t="shared" si="111"/>
        <v>0</v>
      </c>
      <c r="AK168" s="97">
        <f t="shared" si="112"/>
        <v>0</v>
      </c>
      <c r="AL168" s="299">
        <f t="shared" si="113"/>
        <v>8</v>
      </c>
      <c r="AM168" s="299">
        <f t="shared" si="114"/>
        <v>0</v>
      </c>
      <c r="AN168" s="297">
        <f t="shared" si="115"/>
        <v>0</v>
      </c>
      <c r="AO168" s="300">
        <f t="shared" si="116"/>
        <v>0</v>
      </c>
      <c r="AP168" s="300">
        <f t="shared" si="117"/>
        <v>0</v>
      </c>
      <c r="AQ168" s="300">
        <f t="shared" si="118"/>
        <v>0</v>
      </c>
      <c r="AR168" s="301">
        <f t="shared" si="97"/>
        <v>8</v>
      </c>
      <c r="AS168" s="302">
        <f t="shared" si="119"/>
        <v>0</v>
      </c>
      <c r="AT168" s="300">
        <f t="shared" si="120"/>
        <v>18</v>
      </c>
      <c r="AU168" s="300">
        <f t="shared" si="100"/>
        <v>0</v>
      </c>
      <c r="AV168" s="300">
        <f t="shared" si="121"/>
        <v>0</v>
      </c>
      <c r="AW168" s="300">
        <f t="shared" si="102"/>
        <v>1</v>
      </c>
      <c r="AX168" s="303">
        <f t="shared" si="122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77">
        <f t="shared" si="105"/>
        <v>0</v>
      </c>
      <c r="Z169" s="290">
        <f t="shared" si="104"/>
        <v>0</v>
      </c>
      <c r="AA169" s="168"/>
      <c r="AE169" s="294">
        <f t="shared" si="106"/>
        <v>0</v>
      </c>
      <c r="AF169" s="295">
        <f t="shared" si="107"/>
        <v>10</v>
      </c>
      <c r="AG169" s="296">
        <f t="shared" si="108"/>
        <v>12</v>
      </c>
      <c r="AH169" s="297">
        <f t="shared" si="109"/>
        <v>0</v>
      </c>
      <c r="AI169" s="95">
        <f t="shared" si="110"/>
        <v>1</v>
      </c>
      <c r="AJ169" s="298">
        <f t="shared" si="111"/>
        <v>0</v>
      </c>
      <c r="AK169" s="97">
        <f t="shared" si="112"/>
        <v>0</v>
      </c>
      <c r="AL169" s="299">
        <f t="shared" si="113"/>
        <v>8</v>
      </c>
      <c r="AM169" s="299">
        <f t="shared" si="114"/>
        <v>0</v>
      </c>
      <c r="AN169" s="297">
        <f t="shared" si="115"/>
        <v>0</v>
      </c>
      <c r="AO169" s="300">
        <f t="shared" si="116"/>
        <v>0</v>
      </c>
      <c r="AP169" s="300">
        <f t="shared" si="117"/>
        <v>0</v>
      </c>
      <c r="AQ169" s="300">
        <f t="shared" si="118"/>
        <v>0</v>
      </c>
      <c r="AR169" s="301">
        <f t="shared" si="97"/>
        <v>8</v>
      </c>
      <c r="AS169" s="302">
        <f t="shared" si="119"/>
        <v>0</v>
      </c>
      <c r="AT169" s="300">
        <f t="shared" si="120"/>
        <v>14</v>
      </c>
      <c r="AU169" s="300">
        <f t="shared" si="100"/>
        <v>0</v>
      </c>
      <c r="AV169" s="300">
        <f t="shared" si="121"/>
        <v>0</v>
      </c>
      <c r="AW169" s="300">
        <f t="shared" si="102"/>
        <v>1</v>
      </c>
      <c r="AX169" s="303">
        <f t="shared" si="122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77">
        <f t="shared" si="105"/>
        <v>0</v>
      </c>
      <c r="Z170" s="290">
        <f t="shared" si="104"/>
        <v>0</v>
      </c>
      <c r="AA170" s="168"/>
      <c r="AE170" s="294">
        <f t="shared" si="106"/>
        <v>0</v>
      </c>
      <c r="AF170" s="295">
        <f t="shared" si="107"/>
        <v>10</v>
      </c>
      <c r="AG170" s="296">
        <f t="shared" si="108"/>
        <v>12</v>
      </c>
      <c r="AH170" s="297">
        <f t="shared" si="109"/>
        <v>0</v>
      </c>
      <c r="AI170" s="95">
        <f t="shared" si="110"/>
        <v>1</v>
      </c>
      <c r="AJ170" s="298">
        <f t="shared" si="111"/>
        <v>0</v>
      </c>
      <c r="AK170" s="97">
        <f t="shared" si="112"/>
        <v>0</v>
      </c>
      <c r="AL170" s="299">
        <f t="shared" si="113"/>
        <v>8</v>
      </c>
      <c r="AM170" s="299">
        <f t="shared" si="114"/>
        <v>0</v>
      </c>
      <c r="AN170" s="297">
        <f t="shared" si="115"/>
        <v>0</v>
      </c>
      <c r="AO170" s="300">
        <f t="shared" si="116"/>
        <v>0</v>
      </c>
      <c r="AP170" s="300">
        <f t="shared" si="117"/>
        <v>0</v>
      </c>
      <c r="AQ170" s="300">
        <f t="shared" si="118"/>
        <v>0</v>
      </c>
      <c r="AR170" s="301">
        <f t="shared" si="97"/>
        <v>8</v>
      </c>
      <c r="AS170" s="302">
        <f t="shared" si="119"/>
        <v>0</v>
      </c>
      <c r="AT170" s="300">
        <f t="shared" si="120"/>
        <v>0</v>
      </c>
      <c r="AU170" s="300">
        <f t="shared" si="100"/>
        <v>0</v>
      </c>
      <c r="AV170" s="300">
        <f t="shared" si="121"/>
        <v>0</v>
      </c>
      <c r="AW170" s="300">
        <f t="shared" si="102"/>
        <v>1</v>
      </c>
      <c r="AX170" s="303">
        <f t="shared" si="122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77">
        <f t="shared" si="105"/>
        <v>0</v>
      </c>
      <c r="Z171" s="290">
        <f t="shared" si="104"/>
        <v>0</v>
      </c>
      <c r="AA171" s="168"/>
      <c r="AE171" s="294">
        <f t="shared" si="106"/>
        <v>0</v>
      </c>
      <c r="AF171" s="295">
        <f t="shared" si="107"/>
        <v>10</v>
      </c>
      <c r="AG171" s="296">
        <f t="shared" si="108"/>
        <v>12</v>
      </c>
      <c r="AH171" s="297">
        <f t="shared" si="109"/>
        <v>0</v>
      </c>
      <c r="AI171" s="95">
        <f t="shared" si="110"/>
        <v>1</v>
      </c>
      <c r="AJ171" s="298">
        <f t="shared" si="111"/>
        <v>0</v>
      </c>
      <c r="AK171" s="97">
        <f t="shared" si="112"/>
        <v>0</v>
      </c>
      <c r="AL171" s="299">
        <f t="shared" si="113"/>
        <v>8</v>
      </c>
      <c r="AM171" s="299">
        <f t="shared" si="114"/>
        <v>0</v>
      </c>
      <c r="AN171" s="297">
        <f t="shared" si="115"/>
        <v>0</v>
      </c>
      <c r="AO171" s="300">
        <f t="shared" si="116"/>
        <v>0</v>
      </c>
      <c r="AP171" s="300">
        <f t="shared" si="117"/>
        <v>0</v>
      </c>
      <c r="AQ171" s="300">
        <f t="shared" si="118"/>
        <v>0</v>
      </c>
      <c r="AR171" s="301">
        <f t="shared" si="97"/>
        <v>8</v>
      </c>
      <c r="AS171" s="302">
        <f t="shared" si="119"/>
        <v>0</v>
      </c>
      <c r="AT171" s="300">
        <f t="shared" si="120"/>
        <v>0</v>
      </c>
      <c r="AU171" s="300">
        <f t="shared" si="100"/>
        <v>0</v>
      </c>
      <c r="AV171" s="300">
        <f t="shared" si="121"/>
        <v>0</v>
      </c>
      <c r="AW171" s="300">
        <f t="shared" si="102"/>
        <v>1</v>
      </c>
      <c r="AX171" s="303">
        <f t="shared" si="122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77">
        <f t="shared" si="105"/>
        <v>0</v>
      </c>
      <c r="Z172" s="290">
        <f t="shared" si="104"/>
        <v>0</v>
      </c>
      <c r="AA172" s="168"/>
      <c r="AE172" s="294">
        <f t="shared" si="106"/>
        <v>0</v>
      </c>
      <c r="AF172" s="295">
        <f t="shared" si="107"/>
        <v>10</v>
      </c>
      <c r="AG172" s="296">
        <f t="shared" si="108"/>
        <v>12</v>
      </c>
      <c r="AH172" s="297">
        <f t="shared" si="109"/>
        <v>0</v>
      </c>
      <c r="AI172" s="95">
        <f t="shared" si="110"/>
        <v>1</v>
      </c>
      <c r="AJ172" s="298">
        <f t="shared" si="111"/>
        <v>0</v>
      </c>
      <c r="AK172" s="97">
        <f t="shared" si="112"/>
        <v>0</v>
      </c>
      <c r="AL172" s="299">
        <f t="shared" si="113"/>
        <v>8</v>
      </c>
      <c r="AM172" s="299">
        <f t="shared" si="114"/>
        <v>0</v>
      </c>
      <c r="AN172" s="297">
        <f t="shared" si="115"/>
        <v>0</v>
      </c>
      <c r="AO172" s="300">
        <f t="shared" si="116"/>
        <v>0</v>
      </c>
      <c r="AP172" s="300">
        <f t="shared" si="117"/>
        <v>0</v>
      </c>
      <c r="AQ172" s="300">
        <f t="shared" si="118"/>
        <v>0</v>
      </c>
      <c r="AR172" s="301">
        <f t="shared" si="97"/>
        <v>8</v>
      </c>
      <c r="AS172" s="302">
        <f t="shared" si="119"/>
        <v>0</v>
      </c>
      <c r="AT172" s="300">
        <f t="shared" si="120"/>
        <v>0</v>
      </c>
      <c r="AU172" s="300">
        <f t="shared" si="100"/>
        <v>0</v>
      </c>
      <c r="AV172" s="300">
        <f t="shared" si="121"/>
        <v>0</v>
      </c>
      <c r="AW172" s="300">
        <f t="shared" si="102"/>
        <v>1</v>
      </c>
      <c r="AX172" s="303">
        <f t="shared" si="122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77">
        <f t="shared" si="105"/>
        <v>0</v>
      </c>
      <c r="Z173" s="290">
        <f t="shared" si="104"/>
        <v>0</v>
      </c>
      <c r="AA173" s="168"/>
      <c r="AE173" s="294">
        <f t="shared" si="106"/>
        <v>0</v>
      </c>
      <c r="AF173" s="295" t="str">
        <f t="shared" si="107"/>
        <v/>
      </c>
      <c r="AG173" s="296" t="str">
        <f t="shared" si="108"/>
        <v/>
      </c>
      <c r="AH173" s="297">
        <f t="shared" si="109"/>
        <v>6</v>
      </c>
      <c r="AI173" s="95">
        <f t="shared" si="110"/>
        <v>1</v>
      </c>
      <c r="AJ173" s="298">
        <f t="shared" si="111"/>
        <v>40</v>
      </c>
      <c r="AK173" s="97">
        <f t="shared" si="112"/>
        <v>0</v>
      </c>
      <c r="AL173" s="299">
        <f t="shared" si="113"/>
        <v>8</v>
      </c>
      <c r="AM173" s="299">
        <f t="shared" si="114"/>
        <v>0</v>
      </c>
      <c r="AN173" s="297">
        <f t="shared" si="115"/>
        <v>1</v>
      </c>
      <c r="AO173" s="300">
        <f t="shared" si="116"/>
        <v>8</v>
      </c>
      <c r="AP173" s="300">
        <f t="shared" si="117"/>
        <v>0</v>
      </c>
      <c r="AQ173" s="300">
        <f t="shared" si="118"/>
        <v>0</v>
      </c>
      <c r="AR173" s="301">
        <f t="shared" si="97"/>
        <v>56</v>
      </c>
      <c r="AS173" s="302">
        <f t="shared" si="119"/>
        <v>0</v>
      </c>
      <c r="AT173" s="300">
        <f t="shared" si="120"/>
        <v>0</v>
      </c>
      <c r="AU173" s="300">
        <f t="shared" si="100"/>
        <v>22</v>
      </c>
      <c r="AV173" s="300">
        <f t="shared" si="121"/>
        <v>0</v>
      </c>
      <c r="AW173" s="300">
        <f t="shared" si="102"/>
        <v>1</v>
      </c>
      <c r="AX173" s="303">
        <f t="shared" si="122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77">
        <f t="shared" si="105"/>
        <v>0</v>
      </c>
      <c r="Z174" s="290">
        <f t="shared" si="104"/>
        <v>0</v>
      </c>
      <c r="AA174" s="168"/>
      <c r="AE174" s="294">
        <f t="shared" si="106"/>
        <v>0</v>
      </c>
      <c r="AF174" s="295">
        <f t="shared" si="107"/>
        <v>12</v>
      </c>
      <c r="AG174" s="296">
        <f t="shared" si="108"/>
        <v>14</v>
      </c>
      <c r="AH174" s="297">
        <f t="shared" si="109"/>
        <v>0</v>
      </c>
      <c r="AI174" s="95">
        <f t="shared" si="110"/>
        <v>0.83</v>
      </c>
      <c r="AJ174" s="298">
        <f t="shared" si="111"/>
        <v>0</v>
      </c>
      <c r="AK174" s="97">
        <f t="shared" si="112"/>
        <v>0</v>
      </c>
      <c r="AL174" s="299">
        <f t="shared" si="113"/>
        <v>8</v>
      </c>
      <c r="AM174" s="299">
        <f t="shared" si="114"/>
        <v>4</v>
      </c>
      <c r="AN174" s="297">
        <f t="shared" si="115"/>
        <v>0</v>
      </c>
      <c r="AO174" s="300">
        <f t="shared" si="116"/>
        <v>0</v>
      </c>
      <c r="AP174" s="300">
        <f t="shared" si="117"/>
        <v>0</v>
      </c>
      <c r="AQ174" s="300">
        <f t="shared" si="118"/>
        <v>0</v>
      </c>
      <c r="AR174" s="301">
        <f t="shared" si="97"/>
        <v>12</v>
      </c>
      <c r="AS174" s="302">
        <f t="shared" si="119"/>
        <v>0</v>
      </c>
      <c r="AT174" s="300">
        <f t="shared" si="120"/>
        <v>0</v>
      </c>
      <c r="AU174" s="300">
        <f t="shared" si="100"/>
        <v>0</v>
      </c>
      <c r="AV174" s="300">
        <f t="shared" si="121"/>
        <v>0</v>
      </c>
      <c r="AW174" s="300">
        <f t="shared" si="102"/>
        <v>1</v>
      </c>
      <c r="AX174" s="303">
        <f t="shared" si="122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77">
        <f t="shared" si="105"/>
        <v>0</v>
      </c>
      <c r="Z175" s="290">
        <f t="shared" si="104"/>
        <v>0</v>
      </c>
      <c r="AA175" s="168"/>
      <c r="AE175" s="294">
        <f t="shared" si="106"/>
        <v>0</v>
      </c>
      <c r="AF175" s="295">
        <f t="shared" si="107"/>
        <v>12</v>
      </c>
      <c r="AG175" s="296">
        <f t="shared" si="108"/>
        <v>14</v>
      </c>
      <c r="AH175" s="297">
        <f t="shared" si="109"/>
        <v>0</v>
      </c>
      <c r="AI175" s="95">
        <f t="shared" si="110"/>
        <v>0.83</v>
      </c>
      <c r="AJ175" s="298">
        <f t="shared" si="111"/>
        <v>0</v>
      </c>
      <c r="AK175" s="97">
        <f t="shared" si="112"/>
        <v>0</v>
      </c>
      <c r="AL175" s="299">
        <f t="shared" si="113"/>
        <v>8</v>
      </c>
      <c r="AM175" s="299">
        <f t="shared" si="114"/>
        <v>4</v>
      </c>
      <c r="AN175" s="297">
        <f t="shared" si="115"/>
        <v>0</v>
      </c>
      <c r="AO175" s="300">
        <f t="shared" si="116"/>
        <v>0</v>
      </c>
      <c r="AP175" s="300">
        <f t="shared" si="117"/>
        <v>0</v>
      </c>
      <c r="AQ175" s="300">
        <f t="shared" si="118"/>
        <v>0</v>
      </c>
      <c r="AR175" s="301">
        <f t="shared" si="97"/>
        <v>12</v>
      </c>
      <c r="AS175" s="302">
        <f t="shared" si="119"/>
        <v>0</v>
      </c>
      <c r="AT175" s="300">
        <f t="shared" si="120"/>
        <v>21</v>
      </c>
      <c r="AU175" s="300">
        <f t="shared" si="100"/>
        <v>0</v>
      </c>
      <c r="AV175" s="300">
        <f t="shared" si="121"/>
        <v>0</v>
      </c>
      <c r="AW175" s="300">
        <f t="shared" si="102"/>
        <v>1</v>
      </c>
      <c r="AX175" s="303">
        <f t="shared" si="122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77"/>
      <c r="Z176" s="290"/>
      <c r="AA176" s="168"/>
      <c r="AE176" s="294"/>
      <c r="AF176" s="295"/>
      <c r="AG176" s="296"/>
      <c r="AH176" s="297"/>
      <c r="AI176" s="95"/>
      <c r="AJ176" s="298"/>
      <c r="AK176" s="97"/>
      <c r="AL176" s="299"/>
      <c r="AM176" s="299"/>
      <c r="AN176" s="297"/>
      <c r="AO176" s="300"/>
      <c r="AP176" s="300"/>
      <c r="AQ176" s="300"/>
      <c r="AR176" s="301"/>
      <c r="AS176" s="302"/>
      <c r="AT176" s="300"/>
      <c r="AU176" s="300"/>
      <c r="AV176" s="300"/>
      <c r="AW176" s="300"/>
      <c r="AX176" s="303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77"/>
      <c r="Z177" s="290"/>
      <c r="AA177" s="168"/>
      <c r="AE177" s="294"/>
      <c r="AF177" s="295"/>
      <c r="AG177" s="296"/>
      <c r="AH177" s="297"/>
      <c r="AI177" s="95"/>
      <c r="AJ177" s="298"/>
      <c r="AK177" s="97"/>
      <c r="AL177" s="299"/>
      <c r="AM177" s="299"/>
      <c r="AN177" s="297"/>
      <c r="AO177" s="300"/>
      <c r="AP177" s="300"/>
      <c r="AQ177" s="300"/>
      <c r="AR177" s="301"/>
      <c r="AS177" s="302"/>
      <c r="AT177" s="300"/>
      <c r="AU177" s="300"/>
      <c r="AV177" s="300"/>
      <c r="AW177" s="300"/>
      <c r="AX177" s="303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77"/>
      <c r="Z178" s="290"/>
      <c r="AA178" s="168"/>
      <c r="AE178" s="294"/>
      <c r="AF178" s="295"/>
      <c r="AG178" s="296"/>
      <c r="AH178" s="297"/>
      <c r="AI178" s="95"/>
      <c r="AJ178" s="298"/>
      <c r="AK178" s="97"/>
      <c r="AL178" s="299"/>
      <c r="AM178" s="299"/>
      <c r="AN178" s="297"/>
      <c r="AO178" s="300"/>
      <c r="AP178" s="300"/>
      <c r="AQ178" s="300"/>
      <c r="AR178" s="301"/>
      <c r="AS178" s="302"/>
      <c r="AT178" s="300"/>
      <c r="AU178" s="300"/>
      <c r="AV178" s="300"/>
      <c r="AW178" s="300"/>
      <c r="AX178" s="303"/>
    </row>
    <row r="179" ht="22.5" spans="2:59">
      <c r="B179" s="331" t="s">
        <v>363</v>
      </c>
      <c r="C179" s="331" t="s">
        <v>137</v>
      </c>
      <c r="D179" s="331"/>
      <c r="E179" s="331"/>
      <c r="F179" s="331"/>
      <c r="G179" s="331" t="s">
        <v>364</v>
      </c>
      <c r="H179" s="331">
        <v>2</v>
      </c>
      <c r="I179" s="332"/>
      <c r="J179" s="331"/>
      <c r="K179" s="331"/>
      <c r="L179" s="331"/>
      <c r="M179" s="331"/>
      <c r="N179" s="331"/>
      <c r="O179" s="331"/>
      <c r="P179" s="331"/>
      <c r="Q179" s="331">
        <v>7</v>
      </c>
      <c r="R179" s="333">
        <v>4</v>
      </c>
      <c r="S179" s="287">
        <v>28</v>
      </c>
      <c r="T179" s="331"/>
      <c r="U179" s="331"/>
      <c r="V179" s="331"/>
      <c r="W179" s="331"/>
      <c r="X179" s="331"/>
      <c r="Y179" s="331"/>
      <c r="Z179" s="331">
        <f>S179+T179-V179+X179+Y179</f>
        <v>28</v>
      </c>
      <c r="AA179" s="331"/>
      <c r="AB179" s="331">
        <v>0</v>
      </c>
      <c r="AC179" s="331"/>
      <c r="AD179" s="334"/>
      <c r="AE179" s="335">
        <f>IF(上课周数三14=0,0,(兼职课时三14+正常上课课时数三14+代课课时数三14-缺课时三14)/上课周数三14)</f>
        <v>0</v>
      </c>
      <c r="AF179" s="33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33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33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33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340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34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342">
        <f>IF(OR(年级三14="三",年级三14="3",年级三14=3),2*上课周数三14,0)</f>
        <v>0</v>
      </c>
      <c r="AM179" s="342">
        <f>IF(学科三14="体",1*上课周数三14,IF(OR(学科三14="语",学科三14="英"),上课周数三14*1,0))</f>
        <v>0</v>
      </c>
      <c r="AN179" s="338">
        <f>IF(行管职务三14&lt;&gt;"",1,IF(行管职务三14="",平均周课时三14/下线三14))</f>
        <v>0</v>
      </c>
      <c r="AO179" s="207">
        <f>IF(满量比三14&gt;=1,2*上课周数三14,IF(满量比三14&lt;0.66,0,IF(1&gt;满量比三14&gt;0.66,2*上课周数三14/2)))</f>
        <v>0</v>
      </c>
      <c r="AP179" s="207">
        <f>晚修次数三14*0.5</f>
        <v>0</v>
      </c>
      <c r="AQ179" s="207">
        <f>辅导课节三14*0.5</f>
        <v>0</v>
      </c>
      <c r="AR179" s="343">
        <f>干标时三14+教标时三14+高三补时三14+早读体补三14+满量补时三14+辅导补三14+晚修补三14</f>
        <v>0</v>
      </c>
      <c r="AS179" s="344">
        <f>IF(党职务1="党支书",上课周数三14*3.5,IF(党职务1="党支委",上课周数三14*0.5,0))</f>
        <v>0</v>
      </c>
      <c r="AT179" s="207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07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07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07">
        <f>期系三14</f>
        <v>1</v>
      </c>
      <c r="AX179" s="345">
        <f>(标准课时合计三14+党职务补贴三14+教管职务补贴三14+行政职务补贴三14+班主任工作奖三14)*当期系数三14</f>
        <v>0</v>
      </c>
      <c r="AY179" s="334"/>
      <c r="AZ179" s="334"/>
      <c r="BA179" s="334"/>
      <c r="BB179" s="334"/>
      <c r="BC179" s="334"/>
      <c r="BD179" s="334"/>
      <c r="BE179" s="334"/>
      <c r="BF179" s="334"/>
      <c r="BG179" s="334"/>
    </row>
    <row r="180" ht="22.5" spans="19:50">
      <c r="S180" s="277">
        <f t="shared" si="105"/>
        <v>0</v>
      </c>
      <c r="Z180" s="290">
        <f t="shared" si="104"/>
        <v>0</v>
      </c>
      <c r="AE180" s="294">
        <f t="shared" si="106"/>
        <v>0</v>
      </c>
      <c r="AF180" s="295">
        <f t="shared" si="107"/>
        <v>14</v>
      </c>
      <c r="AG180" s="296">
        <f t="shared" si="108"/>
        <v>16</v>
      </c>
      <c r="AH180" s="297">
        <f t="shared" si="109"/>
        <v>0</v>
      </c>
      <c r="AI180" s="95">
        <f t="shared" si="110"/>
        <v>0.83</v>
      </c>
      <c r="AJ180" s="298">
        <f t="shared" si="111"/>
        <v>0</v>
      </c>
      <c r="AK180" s="97">
        <f t="shared" si="112"/>
        <v>0</v>
      </c>
      <c r="AL180" s="299">
        <f t="shared" si="113"/>
        <v>0</v>
      </c>
      <c r="AM180" s="299">
        <f t="shared" si="114"/>
        <v>0</v>
      </c>
      <c r="AN180" s="297">
        <f t="shared" si="115"/>
        <v>0</v>
      </c>
      <c r="AO180" s="300">
        <f t="shared" si="116"/>
        <v>0</v>
      </c>
      <c r="AP180" s="300">
        <f t="shared" si="117"/>
        <v>0</v>
      </c>
      <c r="AQ180" s="300">
        <f t="shared" si="118"/>
        <v>0</v>
      </c>
      <c r="AR180" s="301">
        <f t="shared" si="97"/>
        <v>0</v>
      </c>
      <c r="AS180" s="302">
        <f t="shared" si="119"/>
        <v>0</v>
      </c>
      <c r="AT180" s="300">
        <f t="shared" si="120"/>
        <v>0</v>
      </c>
      <c r="AU180" s="300">
        <f t="shared" si="100"/>
        <v>0</v>
      </c>
      <c r="AV180" s="300">
        <f t="shared" si="121"/>
        <v>0</v>
      </c>
      <c r="AW180" s="300">
        <f t="shared" si="102"/>
        <v>1</v>
      </c>
      <c r="AX180" s="303">
        <f t="shared" si="122"/>
        <v>0</v>
      </c>
    </row>
    <row r="181" ht="22.5" spans="19:50">
      <c r="S181" s="277">
        <f t="shared" si="105"/>
        <v>0</v>
      </c>
      <c r="Z181" s="290">
        <f t="shared" si="104"/>
        <v>0</v>
      </c>
      <c r="AE181" s="294">
        <f t="shared" si="106"/>
        <v>0</v>
      </c>
      <c r="AF181" s="295">
        <f t="shared" si="107"/>
        <v>14</v>
      </c>
      <c r="AG181" s="296">
        <f t="shared" si="108"/>
        <v>16</v>
      </c>
      <c r="AH181" s="297">
        <f t="shared" si="109"/>
        <v>0</v>
      </c>
      <c r="AI181" s="95">
        <f t="shared" si="110"/>
        <v>0.83</v>
      </c>
      <c r="AJ181" s="298">
        <f t="shared" si="111"/>
        <v>0</v>
      </c>
      <c r="AK181" s="97">
        <f t="shared" si="112"/>
        <v>0</v>
      </c>
      <c r="AL181" s="299">
        <f t="shared" si="113"/>
        <v>0</v>
      </c>
      <c r="AM181" s="299">
        <f t="shared" si="114"/>
        <v>0</v>
      </c>
      <c r="AN181" s="297">
        <f t="shared" si="115"/>
        <v>0</v>
      </c>
      <c r="AO181" s="300">
        <f t="shared" si="116"/>
        <v>0</v>
      </c>
      <c r="AP181" s="300">
        <f t="shared" si="117"/>
        <v>0</v>
      </c>
      <c r="AQ181" s="300">
        <f t="shared" si="118"/>
        <v>0</v>
      </c>
      <c r="AR181" s="301">
        <f t="shared" si="97"/>
        <v>0</v>
      </c>
      <c r="AS181" s="302">
        <f t="shared" si="119"/>
        <v>0</v>
      </c>
      <c r="AT181" s="300">
        <f t="shared" si="120"/>
        <v>0</v>
      </c>
      <c r="AU181" s="300">
        <f t="shared" si="100"/>
        <v>0</v>
      </c>
      <c r="AV181" s="300">
        <f t="shared" si="121"/>
        <v>0</v>
      </c>
      <c r="AW181" s="300">
        <f t="shared" si="102"/>
        <v>1</v>
      </c>
      <c r="AX181" s="303">
        <f t="shared" si="122"/>
        <v>0</v>
      </c>
    </row>
    <row r="182" ht="22.5" spans="19:50">
      <c r="S182" s="277">
        <f t="shared" si="105"/>
        <v>0</v>
      </c>
      <c r="Z182" s="290">
        <f t="shared" si="104"/>
        <v>0</v>
      </c>
      <c r="AE182" s="294">
        <f t="shared" si="106"/>
        <v>0</v>
      </c>
      <c r="AF182" s="295">
        <f t="shared" si="107"/>
        <v>14</v>
      </c>
      <c r="AG182" s="296">
        <f t="shared" si="108"/>
        <v>16</v>
      </c>
      <c r="AH182" s="297">
        <f t="shared" si="109"/>
        <v>0</v>
      </c>
      <c r="AI182" s="95">
        <f t="shared" si="110"/>
        <v>0.83</v>
      </c>
      <c r="AJ182" s="298">
        <f t="shared" si="111"/>
        <v>0</v>
      </c>
      <c r="AK182" s="97">
        <f t="shared" si="112"/>
        <v>0</v>
      </c>
      <c r="AL182" s="299">
        <f t="shared" si="113"/>
        <v>0</v>
      </c>
      <c r="AM182" s="299">
        <f t="shared" si="114"/>
        <v>0</v>
      </c>
      <c r="AN182" s="297">
        <f t="shared" si="115"/>
        <v>0</v>
      </c>
      <c r="AO182" s="300">
        <f t="shared" si="116"/>
        <v>0</v>
      </c>
      <c r="AP182" s="300">
        <f t="shared" si="117"/>
        <v>0</v>
      </c>
      <c r="AQ182" s="300">
        <f t="shared" si="118"/>
        <v>0</v>
      </c>
      <c r="AR182" s="301">
        <f t="shared" si="97"/>
        <v>0</v>
      </c>
      <c r="AS182" s="302">
        <f t="shared" si="119"/>
        <v>0</v>
      </c>
      <c r="AT182" s="300">
        <f t="shared" si="120"/>
        <v>0</v>
      </c>
      <c r="AU182" s="300">
        <f t="shared" si="100"/>
        <v>0</v>
      </c>
      <c r="AV182" s="300">
        <f t="shared" si="121"/>
        <v>0</v>
      </c>
      <c r="AW182" s="300">
        <f t="shared" si="102"/>
        <v>1</v>
      </c>
      <c r="AX182" s="303">
        <f t="shared" si="122"/>
        <v>0</v>
      </c>
    </row>
    <row r="183" ht="22.5" spans="19:50">
      <c r="S183" s="277">
        <f t="shared" si="105"/>
        <v>0</v>
      </c>
      <c r="Z183" s="290">
        <f t="shared" si="104"/>
        <v>0</v>
      </c>
      <c r="AE183" s="294">
        <f t="shared" si="106"/>
        <v>0</v>
      </c>
      <c r="AF183" s="295">
        <f t="shared" si="107"/>
        <v>14</v>
      </c>
      <c r="AG183" s="296">
        <f t="shared" si="108"/>
        <v>16</v>
      </c>
      <c r="AH183" s="297">
        <f t="shared" si="109"/>
        <v>0</v>
      </c>
      <c r="AI183" s="95">
        <f t="shared" si="110"/>
        <v>0.83</v>
      </c>
      <c r="AJ183" s="298">
        <f t="shared" si="111"/>
        <v>0</v>
      </c>
      <c r="AK183" s="97">
        <f t="shared" si="112"/>
        <v>0</v>
      </c>
      <c r="AL183" s="299">
        <f t="shared" si="113"/>
        <v>0</v>
      </c>
      <c r="AM183" s="299">
        <f t="shared" si="114"/>
        <v>0</v>
      </c>
      <c r="AN183" s="297">
        <f t="shared" si="115"/>
        <v>0</v>
      </c>
      <c r="AO183" s="300">
        <f t="shared" si="116"/>
        <v>0</v>
      </c>
      <c r="AP183" s="300">
        <f t="shared" si="117"/>
        <v>0</v>
      </c>
      <c r="AQ183" s="300">
        <f t="shared" si="118"/>
        <v>0</v>
      </c>
      <c r="AR183" s="301">
        <f t="shared" si="97"/>
        <v>0</v>
      </c>
      <c r="AS183" s="302">
        <f t="shared" si="119"/>
        <v>0</v>
      </c>
      <c r="AT183" s="300">
        <f t="shared" si="120"/>
        <v>0</v>
      </c>
      <c r="AU183" s="300">
        <f t="shared" si="100"/>
        <v>0</v>
      </c>
      <c r="AV183" s="300">
        <f t="shared" si="121"/>
        <v>0</v>
      </c>
      <c r="AW183" s="300">
        <f t="shared" si="102"/>
        <v>1</v>
      </c>
      <c r="AX183" s="303">
        <f t="shared" si="122"/>
        <v>0</v>
      </c>
    </row>
    <row r="184" ht="22.5" spans="19:50">
      <c r="S184" s="277">
        <f t="shared" si="105"/>
        <v>0</v>
      </c>
      <c r="Z184" s="290">
        <f t="shared" si="104"/>
        <v>0</v>
      </c>
      <c r="AE184" s="294">
        <f t="shared" si="106"/>
        <v>0</v>
      </c>
      <c r="AF184" s="295">
        <f t="shared" si="107"/>
        <v>14</v>
      </c>
      <c r="AG184" s="296">
        <f t="shared" si="108"/>
        <v>16</v>
      </c>
      <c r="AH184" s="297">
        <f t="shared" si="109"/>
        <v>0</v>
      </c>
      <c r="AI184" s="95">
        <f t="shared" si="110"/>
        <v>0.83</v>
      </c>
      <c r="AJ184" s="298">
        <f t="shared" si="111"/>
        <v>0</v>
      </c>
      <c r="AK184" s="97">
        <f t="shared" si="112"/>
        <v>0</v>
      </c>
      <c r="AL184" s="299">
        <f t="shared" si="113"/>
        <v>0</v>
      </c>
      <c r="AM184" s="299">
        <f t="shared" si="114"/>
        <v>0</v>
      </c>
      <c r="AN184" s="297">
        <f t="shared" si="115"/>
        <v>0</v>
      </c>
      <c r="AO184" s="300">
        <f t="shared" si="116"/>
        <v>0</v>
      </c>
      <c r="AP184" s="300">
        <f t="shared" si="117"/>
        <v>0</v>
      </c>
      <c r="AQ184" s="300">
        <f t="shared" si="118"/>
        <v>0</v>
      </c>
      <c r="AR184" s="301">
        <f t="shared" si="97"/>
        <v>0</v>
      </c>
      <c r="AS184" s="302">
        <f t="shared" si="119"/>
        <v>0</v>
      </c>
      <c r="AT184" s="300">
        <f t="shared" si="120"/>
        <v>0</v>
      </c>
      <c r="AU184" s="300">
        <f t="shared" si="100"/>
        <v>0</v>
      </c>
      <c r="AV184" s="300">
        <f t="shared" si="121"/>
        <v>0</v>
      </c>
      <c r="AW184" s="300">
        <f t="shared" si="102"/>
        <v>1</v>
      </c>
      <c r="AX184" s="303">
        <f t="shared" si="122"/>
        <v>0</v>
      </c>
    </row>
    <row r="185" ht="22.5" spans="19:50">
      <c r="S185" s="277">
        <f t="shared" si="105"/>
        <v>0</v>
      </c>
      <c r="Z185" s="290">
        <f t="shared" si="104"/>
        <v>0</v>
      </c>
      <c r="AE185" s="294">
        <f t="shared" si="106"/>
        <v>0</v>
      </c>
      <c r="AF185" s="295">
        <f t="shared" si="107"/>
        <v>14</v>
      </c>
      <c r="AG185" s="296">
        <f t="shared" si="108"/>
        <v>16</v>
      </c>
      <c r="AH185" s="297">
        <f t="shared" si="109"/>
        <v>0</v>
      </c>
      <c r="AI185" s="95">
        <f t="shared" si="110"/>
        <v>0.83</v>
      </c>
      <c r="AJ185" s="298">
        <f t="shared" si="111"/>
        <v>0</v>
      </c>
      <c r="AK185" s="97">
        <f t="shared" si="112"/>
        <v>0</v>
      </c>
      <c r="AL185" s="299">
        <f t="shared" si="113"/>
        <v>0</v>
      </c>
      <c r="AM185" s="299">
        <f t="shared" si="114"/>
        <v>0</v>
      </c>
      <c r="AN185" s="297">
        <f t="shared" si="115"/>
        <v>0</v>
      </c>
      <c r="AO185" s="300">
        <f t="shared" si="116"/>
        <v>0</v>
      </c>
      <c r="AP185" s="300">
        <f t="shared" si="117"/>
        <v>0</v>
      </c>
      <c r="AQ185" s="300">
        <f t="shared" si="118"/>
        <v>0</v>
      </c>
      <c r="AR185" s="301">
        <f t="shared" si="97"/>
        <v>0</v>
      </c>
      <c r="AS185" s="302">
        <f t="shared" si="119"/>
        <v>0</v>
      </c>
      <c r="AT185" s="300">
        <f t="shared" si="120"/>
        <v>0</v>
      </c>
      <c r="AU185" s="300">
        <f t="shared" si="100"/>
        <v>0</v>
      </c>
      <c r="AV185" s="300">
        <f t="shared" si="121"/>
        <v>0</v>
      </c>
      <c r="AW185" s="300">
        <f t="shared" si="102"/>
        <v>1</v>
      </c>
      <c r="AX185" s="303">
        <f t="shared" si="122"/>
        <v>0</v>
      </c>
    </row>
    <row r="186" ht="22.5" spans="19:50">
      <c r="S186" s="277">
        <f t="shared" si="105"/>
        <v>0</v>
      </c>
      <c r="Z186" s="290">
        <f t="shared" si="104"/>
        <v>0</v>
      </c>
      <c r="AE186" s="294">
        <f t="shared" si="106"/>
        <v>0</v>
      </c>
      <c r="AF186" s="295">
        <f t="shared" si="107"/>
        <v>14</v>
      </c>
      <c r="AG186" s="296">
        <f t="shared" si="108"/>
        <v>16</v>
      </c>
      <c r="AH186" s="297">
        <f t="shared" si="109"/>
        <v>0</v>
      </c>
      <c r="AI186" s="95">
        <f t="shared" si="110"/>
        <v>0.83</v>
      </c>
      <c r="AJ186" s="298">
        <f t="shared" si="111"/>
        <v>0</v>
      </c>
      <c r="AK186" s="97">
        <f t="shared" si="112"/>
        <v>0</v>
      </c>
      <c r="AL186" s="299">
        <f t="shared" si="113"/>
        <v>0</v>
      </c>
      <c r="AM186" s="299">
        <f t="shared" si="114"/>
        <v>0</v>
      </c>
      <c r="AN186" s="297">
        <f t="shared" si="115"/>
        <v>0</v>
      </c>
      <c r="AO186" s="300">
        <f t="shared" si="116"/>
        <v>0</v>
      </c>
      <c r="AP186" s="300">
        <f t="shared" si="117"/>
        <v>0</v>
      </c>
      <c r="AQ186" s="300">
        <f t="shared" si="118"/>
        <v>0</v>
      </c>
      <c r="AR186" s="301">
        <f t="shared" si="97"/>
        <v>0</v>
      </c>
      <c r="AS186" s="302">
        <f t="shared" si="119"/>
        <v>0</v>
      </c>
      <c r="AT186" s="300">
        <f t="shared" si="120"/>
        <v>0</v>
      </c>
      <c r="AU186" s="300">
        <f t="shared" si="100"/>
        <v>0</v>
      </c>
      <c r="AV186" s="300">
        <f t="shared" si="121"/>
        <v>0</v>
      </c>
      <c r="AW186" s="300">
        <f t="shared" si="102"/>
        <v>1</v>
      </c>
      <c r="AX186" s="303">
        <f t="shared" si="122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67 BQ68:BS68 BH69:BS163 AZ5:BB67 AZ69:BB163 BD5:BD67 BD69:BD163 AF4:AH67 AF69:AH178 AF180:AH186 AW4:AW67 AW69:AW178 AW180:AW186 AJ4:AJ67 AJ69:AJ178 AJ180:AJ186">
    <cfRule type="expression" dxfId="0" priority="7" stopIfTrue="1">
      <formula>MOD(ROW(),2)=0</formula>
    </cfRule>
  </conditionalFormatting>
  <conditionalFormatting sqref="AL4:AS67 AL69:AS178 AL180:AS186 AU4:AW67 AU69:AW178 AU180:AW186">
    <cfRule type="expression" dxfId="0" priority="6" stopIfTrue="1">
      <formula>MOD(ROW(),2)=0</formula>
    </cfRule>
  </conditionalFormatting>
  <conditionalFormatting sqref="AT4:AT67 AT69:AT178 AT180:AT186">
    <cfRule type="expression" dxfId="0" priority="3" stopIfTrue="1">
      <formula>MOD(ROW(),2)=0</formula>
    </cfRule>
  </conditionalFormatting>
  <conditionalFormatting sqref="AX4:AX67 AX69:AX178 AX180:AX186">
    <cfRule type="expression" dxfId="0" priority="2" stopIfTrue="1">
      <formula>MOD(ROW(),2)=0</formula>
    </cfRule>
  </conditionalFormatting>
  <conditionalFormatting sqref="AJ179 AF179:AH179 AL179:AX179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47">
        <v>2019</v>
      </c>
      <c r="B1" s="347"/>
      <c r="C1" s="347"/>
      <c r="D1" s="347"/>
      <c r="E1" s="347">
        <v>2020</v>
      </c>
      <c r="F1" s="347"/>
      <c r="G1" s="347"/>
    </row>
    <row r="2" spans="1:2">
      <c r="A2" s="348" t="s">
        <v>18</v>
      </c>
      <c r="B2" s="348" t="s">
        <v>371</v>
      </c>
    </row>
    <row r="3" spans="1:9">
      <c r="A3" s="348" t="s">
        <v>372</v>
      </c>
      <c r="B3" s="348" t="s">
        <v>371</v>
      </c>
      <c r="F3" t="s">
        <v>372</v>
      </c>
      <c r="G3" t="s">
        <v>373</v>
      </c>
      <c r="H3" t="s">
        <v>372</v>
      </c>
      <c r="I3" t="s">
        <v>373</v>
      </c>
    </row>
    <row r="4" spans="1:9">
      <c r="A4" s="348" t="s">
        <v>374</v>
      </c>
      <c r="B4" s="348" t="s">
        <v>375</v>
      </c>
      <c r="F4" t="s">
        <v>374</v>
      </c>
      <c r="G4" t="s">
        <v>375</v>
      </c>
      <c r="H4" t="s">
        <v>374</v>
      </c>
      <c r="I4" t="s">
        <v>375</v>
      </c>
    </row>
    <row r="5" spans="1:9">
      <c r="A5" s="348" t="s">
        <v>376</v>
      </c>
      <c r="B5" s="348" t="s">
        <v>377</v>
      </c>
      <c r="F5" t="s">
        <v>376</v>
      </c>
      <c r="G5" t="s">
        <v>377</v>
      </c>
      <c r="H5" t="s">
        <v>376</v>
      </c>
      <c r="I5" t="s">
        <v>377</v>
      </c>
    </row>
    <row r="6" spans="1:9">
      <c r="A6" s="348" t="s">
        <v>28</v>
      </c>
      <c r="B6" s="348" t="s">
        <v>378</v>
      </c>
      <c r="H6" t="s">
        <v>379</v>
      </c>
      <c r="I6" t="s">
        <v>380</v>
      </c>
    </row>
    <row r="7" spans="1:9">
      <c r="A7" s="348" t="s">
        <v>381</v>
      </c>
      <c r="B7" s="348" t="s">
        <v>378</v>
      </c>
      <c r="F7" t="s">
        <v>381</v>
      </c>
      <c r="G7" t="s">
        <v>378</v>
      </c>
      <c r="H7" t="s">
        <v>381</v>
      </c>
      <c r="I7" t="s">
        <v>378</v>
      </c>
    </row>
    <row r="8" spans="1:9">
      <c r="A8" s="348" t="s">
        <v>382</v>
      </c>
      <c r="B8" s="348" t="s">
        <v>383</v>
      </c>
      <c r="H8" t="s">
        <v>384</v>
      </c>
      <c r="I8" t="s">
        <v>385</v>
      </c>
    </row>
    <row r="9" spans="1:9">
      <c r="A9" s="348" t="s">
        <v>386</v>
      </c>
      <c r="B9" s="348" t="s">
        <v>387</v>
      </c>
      <c r="H9" t="s">
        <v>388</v>
      </c>
      <c r="I9" t="s">
        <v>389</v>
      </c>
    </row>
    <row r="10" spans="1:9">
      <c r="A10" s="348" t="s">
        <v>390</v>
      </c>
      <c r="B10" s="348" t="s">
        <v>391</v>
      </c>
      <c r="H10" t="s">
        <v>392</v>
      </c>
      <c r="I10" t="s">
        <v>393</v>
      </c>
    </row>
    <row r="11" spans="1:9">
      <c r="A11" s="348" t="s">
        <v>384</v>
      </c>
      <c r="B11" s="348" t="s">
        <v>391</v>
      </c>
      <c r="F11" t="s">
        <v>384</v>
      </c>
      <c r="G11" t="s">
        <v>385</v>
      </c>
      <c r="H11" t="s">
        <v>394</v>
      </c>
      <c r="I11" t="s">
        <v>395</v>
      </c>
    </row>
    <row r="12" spans="1:9">
      <c r="A12" s="348" t="s">
        <v>14</v>
      </c>
      <c r="B12" s="348" t="s">
        <v>396</v>
      </c>
      <c r="H12" t="s">
        <v>397</v>
      </c>
      <c r="I12" t="s">
        <v>398</v>
      </c>
    </row>
    <row r="13" spans="1:9">
      <c r="A13" s="348" t="s">
        <v>388</v>
      </c>
      <c r="B13" s="348" t="s">
        <v>396</v>
      </c>
      <c r="F13" t="s">
        <v>388</v>
      </c>
      <c r="G13" t="s">
        <v>389</v>
      </c>
      <c r="H13" t="s">
        <v>399</v>
      </c>
      <c r="I13" t="s">
        <v>400</v>
      </c>
    </row>
    <row r="14" spans="1:9">
      <c r="A14" s="348" t="s">
        <v>392</v>
      </c>
      <c r="B14" s="348" t="s">
        <v>393</v>
      </c>
      <c r="F14" t="s">
        <v>392</v>
      </c>
      <c r="G14" t="s">
        <v>393</v>
      </c>
      <c r="H14" t="s">
        <v>401</v>
      </c>
      <c r="I14" t="s">
        <v>402</v>
      </c>
    </row>
    <row r="15" spans="1:9">
      <c r="A15" s="348" t="s">
        <v>394</v>
      </c>
      <c r="B15" s="348" t="s">
        <v>395</v>
      </c>
      <c r="F15" t="s">
        <v>394</v>
      </c>
      <c r="G15" t="s">
        <v>395</v>
      </c>
      <c r="H15" t="s">
        <v>403</v>
      </c>
      <c r="I15" t="s">
        <v>404</v>
      </c>
    </row>
    <row r="16" spans="1:9">
      <c r="A16" s="348" t="s">
        <v>405</v>
      </c>
      <c r="B16" s="348" t="s">
        <v>400</v>
      </c>
      <c r="H16" t="s">
        <v>406</v>
      </c>
      <c r="I16" t="s">
        <v>407</v>
      </c>
    </row>
    <row r="17" spans="1:9">
      <c r="A17" s="348" t="s">
        <v>399</v>
      </c>
      <c r="B17" s="348" t="s">
        <v>400</v>
      </c>
      <c r="F17" t="s">
        <v>399</v>
      </c>
      <c r="G17" s="204" t="s">
        <v>408</v>
      </c>
      <c r="H17" t="s">
        <v>409</v>
      </c>
      <c r="I17" t="s">
        <v>410</v>
      </c>
    </row>
    <row r="18" spans="1:9">
      <c r="A18" s="348" t="s">
        <v>403</v>
      </c>
      <c r="B18" s="348" t="s">
        <v>404</v>
      </c>
      <c r="F18" t="s">
        <v>403</v>
      </c>
      <c r="G18" t="s">
        <v>404</v>
      </c>
      <c r="H18" t="s">
        <v>411</v>
      </c>
      <c r="I18" t="s">
        <v>412</v>
      </c>
    </row>
    <row r="19" spans="1:9">
      <c r="A19" s="348" t="s">
        <v>406</v>
      </c>
      <c r="B19" s="348" t="s">
        <v>407</v>
      </c>
      <c r="F19" t="s">
        <v>406</v>
      </c>
      <c r="G19" t="s">
        <v>407</v>
      </c>
      <c r="H19" t="s">
        <v>413</v>
      </c>
      <c r="I19" t="s">
        <v>414</v>
      </c>
    </row>
    <row r="20" spans="1:9">
      <c r="A20" s="348" t="s">
        <v>19</v>
      </c>
      <c r="B20" s="348" t="s">
        <v>415</v>
      </c>
      <c r="H20" t="s">
        <v>416</v>
      </c>
      <c r="I20" t="s">
        <v>417</v>
      </c>
    </row>
    <row r="21" spans="1:9">
      <c r="A21" s="348" t="s">
        <v>409</v>
      </c>
      <c r="B21" s="348" t="s">
        <v>415</v>
      </c>
      <c r="F21" t="s">
        <v>409</v>
      </c>
      <c r="G21" t="s">
        <v>410</v>
      </c>
      <c r="H21" t="s">
        <v>418</v>
      </c>
      <c r="I21" t="s">
        <v>419</v>
      </c>
    </row>
    <row r="22" spans="1:9">
      <c r="A22" s="348" t="s">
        <v>411</v>
      </c>
      <c r="B22" s="348" t="s">
        <v>420</v>
      </c>
      <c r="F22" t="s">
        <v>411</v>
      </c>
      <c r="G22" t="s">
        <v>412</v>
      </c>
      <c r="H22" t="s">
        <v>421</v>
      </c>
      <c r="I22" t="s">
        <v>422</v>
      </c>
    </row>
    <row r="23" spans="1:9">
      <c r="A23" s="348" t="s">
        <v>413</v>
      </c>
      <c r="B23" s="348" t="s">
        <v>414</v>
      </c>
      <c r="F23" t="s">
        <v>413</v>
      </c>
      <c r="G23" t="s">
        <v>414</v>
      </c>
      <c r="H23" t="s">
        <v>423</v>
      </c>
      <c r="I23" t="s">
        <v>424</v>
      </c>
    </row>
    <row r="24" spans="1:9">
      <c r="A24" s="348" t="s">
        <v>32</v>
      </c>
      <c r="B24" s="348" t="s">
        <v>425</v>
      </c>
      <c r="H24" t="s">
        <v>426</v>
      </c>
      <c r="I24" t="s">
        <v>427</v>
      </c>
    </row>
    <row r="25" spans="1:9">
      <c r="A25" s="348" t="s">
        <v>418</v>
      </c>
      <c r="B25" s="348" t="s">
        <v>428</v>
      </c>
      <c r="F25" t="s">
        <v>418</v>
      </c>
      <c r="G25" t="s">
        <v>419</v>
      </c>
      <c r="H25" t="s">
        <v>429</v>
      </c>
      <c r="I25" t="s">
        <v>430</v>
      </c>
    </row>
    <row r="26" spans="1:9">
      <c r="A26" s="348" t="s">
        <v>421</v>
      </c>
      <c r="B26" s="348" t="s">
        <v>422</v>
      </c>
      <c r="F26" t="s">
        <v>421</v>
      </c>
      <c r="G26" t="s">
        <v>422</v>
      </c>
      <c r="H26" t="s">
        <v>431</v>
      </c>
      <c r="I26" t="s">
        <v>432</v>
      </c>
    </row>
    <row r="27" spans="1:9">
      <c r="A27" s="348" t="s">
        <v>423</v>
      </c>
      <c r="B27" s="348" t="s">
        <v>424</v>
      </c>
      <c r="F27" t="s">
        <v>423</v>
      </c>
      <c r="G27" t="s">
        <v>424</v>
      </c>
      <c r="H27" t="s">
        <v>433</v>
      </c>
      <c r="I27" t="s">
        <v>434</v>
      </c>
    </row>
    <row r="28" spans="1:9">
      <c r="A28" s="348" t="s">
        <v>426</v>
      </c>
      <c r="B28" s="348" t="s">
        <v>427</v>
      </c>
      <c r="F28" t="s">
        <v>426</v>
      </c>
      <c r="G28" s="204" t="s">
        <v>435</v>
      </c>
      <c r="H28" t="s">
        <v>436</v>
      </c>
      <c r="I28" t="s">
        <v>437</v>
      </c>
    </row>
    <row r="29" spans="1:9">
      <c r="A29" s="348" t="s">
        <v>429</v>
      </c>
      <c r="B29" s="348" t="s">
        <v>430</v>
      </c>
      <c r="F29" t="s">
        <v>429</v>
      </c>
      <c r="G29" t="s">
        <v>430</v>
      </c>
      <c r="H29" t="s">
        <v>438</v>
      </c>
      <c r="I29" t="s">
        <v>439</v>
      </c>
    </row>
    <row r="30" spans="1:9">
      <c r="A30" s="348" t="s">
        <v>431</v>
      </c>
      <c r="B30" s="348" t="s">
        <v>432</v>
      </c>
      <c r="F30" t="s">
        <v>431</v>
      </c>
      <c r="G30" t="s">
        <v>432</v>
      </c>
      <c r="H30" t="s">
        <v>440</v>
      </c>
      <c r="I30" t="s">
        <v>441</v>
      </c>
    </row>
    <row r="31" spans="1:9">
      <c r="A31" s="348" t="s">
        <v>442</v>
      </c>
      <c r="B31" s="348" t="s">
        <v>439</v>
      </c>
      <c r="H31" t="s">
        <v>443</v>
      </c>
      <c r="I31" t="s">
        <v>444</v>
      </c>
    </row>
    <row r="32" spans="1:9">
      <c r="A32" s="348" t="s">
        <v>438</v>
      </c>
      <c r="B32" s="348" t="s">
        <v>439</v>
      </c>
      <c r="F32" t="s">
        <v>438</v>
      </c>
      <c r="G32" s="204" t="s">
        <v>445</v>
      </c>
      <c r="H32" t="s">
        <v>446</v>
      </c>
      <c r="I32" t="s">
        <v>447</v>
      </c>
    </row>
    <row r="33" spans="1:9">
      <c r="A33" s="348" t="s">
        <v>440</v>
      </c>
      <c r="B33" s="348" t="s">
        <v>441</v>
      </c>
      <c r="F33" t="s">
        <v>440</v>
      </c>
      <c r="G33" t="s">
        <v>441</v>
      </c>
      <c r="H33" t="s">
        <v>448</v>
      </c>
      <c r="I33" t="s">
        <v>449</v>
      </c>
    </row>
    <row r="34" spans="1:9">
      <c r="A34" s="348" t="s">
        <v>443</v>
      </c>
      <c r="B34" s="348" t="s">
        <v>444</v>
      </c>
      <c r="F34" t="s">
        <v>443</v>
      </c>
      <c r="G34" t="s">
        <v>444</v>
      </c>
      <c r="H34" t="s">
        <v>450</v>
      </c>
      <c r="I34" t="s">
        <v>451</v>
      </c>
    </row>
    <row r="35" spans="1:9">
      <c r="A35" s="348" t="s">
        <v>452</v>
      </c>
      <c r="B35" s="348" t="s">
        <v>449</v>
      </c>
      <c r="H35" t="s">
        <v>453</v>
      </c>
      <c r="I35" t="s">
        <v>454</v>
      </c>
    </row>
    <row r="36" spans="1:9">
      <c r="A36" s="348" t="s">
        <v>448</v>
      </c>
      <c r="B36" s="348" t="s">
        <v>449</v>
      </c>
      <c r="F36" t="s">
        <v>448</v>
      </c>
      <c r="G36" s="204" t="s">
        <v>455</v>
      </c>
      <c r="H36" t="s">
        <v>456</v>
      </c>
      <c r="I36" t="s">
        <v>457</v>
      </c>
    </row>
    <row r="37" spans="1:9">
      <c r="A37" s="348" t="s">
        <v>450</v>
      </c>
      <c r="B37" s="348" t="s">
        <v>451</v>
      </c>
      <c r="F37" t="s">
        <v>450</v>
      </c>
      <c r="G37" t="s">
        <v>451</v>
      </c>
      <c r="H37" t="s">
        <v>458</v>
      </c>
      <c r="I37" t="s">
        <v>459</v>
      </c>
    </row>
    <row r="38" spans="1:9">
      <c r="A38" s="348" t="s">
        <v>453</v>
      </c>
      <c r="B38" s="348" t="s">
        <v>454</v>
      </c>
      <c r="F38" t="s">
        <v>453</v>
      </c>
      <c r="G38" t="s">
        <v>454</v>
      </c>
      <c r="H38" t="s">
        <v>460</v>
      </c>
      <c r="I38" t="s">
        <v>461</v>
      </c>
    </row>
    <row r="39" spans="1:9">
      <c r="A39" s="348" t="s">
        <v>462</v>
      </c>
      <c r="B39" s="348" t="s">
        <v>459</v>
      </c>
      <c r="H39" t="s">
        <v>463</v>
      </c>
      <c r="I39" t="s">
        <v>464</v>
      </c>
    </row>
    <row r="40" spans="1:9">
      <c r="A40" s="348" t="s">
        <v>458</v>
      </c>
      <c r="B40" s="348" t="s">
        <v>459</v>
      </c>
      <c r="F40" t="s">
        <v>458</v>
      </c>
      <c r="G40" s="204" t="s">
        <v>465</v>
      </c>
      <c r="H40" t="s">
        <v>466</v>
      </c>
      <c r="I40" t="s">
        <v>467</v>
      </c>
    </row>
    <row r="41" spans="1:9">
      <c r="A41" s="348" t="s">
        <v>460</v>
      </c>
      <c r="B41" s="348" t="s">
        <v>461</v>
      </c>
      <c r="F41" t="s">
        <v>460</v>
      </c>
      <c r="G41" t="s">
        <v>461</v>
      </c>
      <c r="H41" t="s">
        <v>468</v>
      </c>
      <c r="I41" t="s">
        <v>469</v>
      </c>
    </row>
    <row r="42" spans="1:9">
      <c r="A42" s="348" t="s">
        <v>463</v>
      </c>
      <c r="B42" s="348" t="s">
        <v>464</v>
      </c>
      <c r="F42" t="s">
        <v>463</v>
      </c>
      <c r="G42" t="s">
        <v>464</v>
      </c>
      <c r="H42" t="s">
        <v>470</v>
      </c>
      <c r="I42" t="s">
        <v>471</v>
      </c>
    </row>
    <row r="43" spans="1:9">
      <c r="A43" s="348" t="s">
        <v>8</v>
      </c>
      <c r="B43" s="348" t="s">
        <v>469</v>
      </c>
      <c r="H43" t="s">
        <v>472</v>
      </c>
      <c r="I43" t="s">
        <v>473</v>
      </c>
    </row>
    <row r="44" spans="1:9">
      <c r="A44" s="348" t="s">
        <v>468</v>
      </c>
      <c r="B44" s="348" t="s">
        <v>469</v>
      </c>
      <c r="F44" t="s">
        <v>468</v>
      </c>
      <c r="G44" s="204" t="s">
        <v>474</v>
      </c>
      <c r="H44" t="s">
        <v>475</v>
      </c>
      <c r="I44" t="s">
        <v>476</v>
      </c>
    </row>
    <row r="45" spans="1:9">
      <c r="A45" s="348" t="s">
        <v>470</v>
      </c>
      <c r="B45" s="348" t="s">
        <v>471</v>
      </c>
      <c r="F45" t="s">
        <v>470</v>
      </c>
      <c r="G45" t="s">
        <v>471</v>
      </c>
      <c r="H45" t="s">
        <v>477</v>
      </c>
      <c r="I45" t="s">
        <v>478</v>
      </c>
    </row>
    <row r="46" spans="1:9">
      <c r="A46" s="348" t="s">
        <v>472</v>
      </c>
      <c r="B46" s="348" t="s">
        <v>473</v>
      </c>
      <c r="F46" t="s">
        <v>472</v>
      </c>
      <c r="G46" t="s">
        <v>473</v>
      </c>
      <c r="H46" t="s">
        <v>479</v>
      </c>
      <c r="I46" t="s">
        <v>480</v>
      </c>
    </row>
    <row r="47" spans="1:9">
      <c r="A47" s="348" t="s">
        <v>481</v>
      </c>
      <c r="B47" s="348" t="s">
        <v>478</v>
      </c>
      <c r="H47" t="s">
        <v>482</v>
      </c>
      <c r="I47" t="s">
        <v>483</v>
      </c>
    </row>
    <row r="48" spans="1:9">
      <c r="A48" s="348" t="s">
        <v>477</v>
      </c>
      <c r="B48" s="348" t="s">
        <v>478</v>
      </c>
      <c r="F48" t="s">
        <v>477</v>
      </c>
      <c r="G48" s="204" t="s">
        <v>484</v>
      </c>
      <c r="H48" t="s">
        <v>485</v>
      </c>
      <c r="I48" t="s">
        <v>486</v>
      </c>
    </row>
    <row r="49" spans="1:9">
      <c r="A49" s="348" t="s">
        <v>479</v>
      </c>
      <c r="B49" s="348" t="s">
        <v>480</v>
      </c>
      <c r="F49" t="s">
        <v>479</v>
      </c>
      <c r="G49" t="s">
        <v>480</v>
      </c>
      <c r="H49" t="s">
        <v>487</v>
      </c>
      <c r="I49" t="s">
        <v>488</v>
      </c>
    </row>
    <row r="50" spans="1:9">
      <c r="A50" s="348" t="s">
        <v>482</v>
      </c>
      <c r="B50" s="348" t="s">
        <v>483</v>
      </c>
      <c r="F50" t="s">
        <v>482</v>
      </c>
      <c r="G50" t="s">
        <v>483</v>
      </c>
      <c r="H50" t="s">
        <v>489</v>
      </c>
      <c r="I50" t="s">
        <v>490</v>
      </c>
    </row>
    <row r="51" spans="1:9">
      <c r="A51" s="348" t="s">
        <v>17</v>
      </c>
      <c r="B51" s="348" t="s">
        <v>488</v>
      </c>
      <c r="H51" t="s">
        <v>491</v>
      </c>
      <c r="I51" t="s">
        <v>492</v>
      </c>
    </row>
    <row r="52" spans="1:9">
      <c r="A52" s="348" t="s">
        <v>487</v>
      </c>
      <c r="B52" s="348" t="s">
        <v>488</v>
      </c>
      <c r="F52" t="s">
        <v>487</v>
      </c>
      <c r="G52" s="204" t="s">
        <v>493</v>
      </c>
      <c r="H52" t="s">
        <v>494</v>
      </c>
      <c r="I52" t="s">
        <v>495</v>
      </c>
    </row>
    <row r="53" spans="1:9">
      <c r="A53" s="348" t="s">
        <v>489</v>
      </c>
      <c r="B53" s="348" t="s">
        <v>490</v>
      </c>
      <c r="F53" t="s">
        <v>489</v>
      </c>
      <c r="G53" t="s">
        <v>490</v>
      </c>
      <c r="H53" t="s">
        <v>496</v>
      </c>
      <c r="I53" t="s">
        <v>497</v>
      </c>
    </row>
    <row r="54" spans="1:9">
      <c r="A54" s="348" t="s">
        <v>491</v>
      </c>
      <c r="B54" s="348" t="s">
        <v>492</v>
      </c>
      <c r="F54" t="s">
        <v>491</v>
      </c>
      <c r="G54" t="s">
        <v>492</v>
      </c>
      <c r="H54" t="s">
        <v>498</v>
      </c>
      <c r="I54" t="s">
        <v>499</v>
      </c>
    </row>
    <row r="55" spans="1:9">
      <c r="A55" s="348" t="s">
        <v>500</v>
      </c>
      <c r="B55" s="348" t="s">
        <v>497</v>
      </c>
      <c r="H55" t="s">
        <v>501</v>
      </c>
      <c r="I55" t="s">
        <v>502</v>
      </c>
    </row>
    <row r="56" spans="1:9">
      <c r="A56" s="348" t="s">
        <v>496</v>
      </c>
      <c r="B56" s="348" t="s">
        <v>497</v>
      </c>
      <c r="F56" t="s">
        <v>496</v>
      </c>
      <c r="G56" s="204" t="s">
        <v>503</v>
      </c>
      <c r="H56" t="s">
        <v>504</v>
      </c>
      <c r="I56" t="s">
        <v>505</v>
      </c>
    </row>
    <row r="57" spans="1:9">
      <c r="A57" s="348" t="s">
        <v>498</v>
      </c>
      <c r="B57" s="348" t="s">
        <v>499</v>
      </c>
      <c r="F57" t="s">
        <v>498</v>
      </c>
      <c r="G57" t="s">
        <v>499</v>
      </c>
      <c r="H57" t="s">
        <v>506</v>
      </c>
      <c r="I57" t="s">
        <v>474</v>
      </c>
    </row>
    <row r="58" spans="1:9">
      <c r="A58" s="348" t="s">
        <v>501</v>
      </c>
      <c r="B58" s="348" t="s">
        <v>502</v>
      </c>
      <c r="F58" t="s">
        <v>501</v>
      </c>
      <c r="G58" t="s">
        <v>502</v>
      </c>
      <c r="H58" t="s">
        <v>507</v>
      </c>
      <c r="I58" t="s">
        <v>508</v>
      </c>
    </row>
    <row r="59" spans="1:9">
      <c r="A59" s="348" t="s">
        <v>509</v>
      </c>
      <c r="B59" s="348" t="s">
        <v>474</v>
      </c>
      <c r="H59" t="s">
        <v>510</v>
      </c>
      <c r="I59" t="s">
        <v>511</v>
      </c>
    </row>
    <row r="60" spans="1:9">
      <c r="A60" s="348" t="s">
        <v>506</v>
      </c>
      <c r="B60" s="348" t="s">
        <v>474</v>
      </c>
      <c r="F60" t="s">
        <v>506</v>
      </c>
      <c r="G60" s="204" t="s">
        <v>459</v>
      </c>
      <c r="H60" t="s">
        <v>512</v>
      </c>
      <c r="I60" t="s">
        <v>513</v>
      </c>
    </row>
    <row r="61" spans="1:9">
      <c r="A61" s="348" t="s">
        <v>507</v>
      </c>
      <c r="B61" s="348" t="s">
        <v>508</v>
      </c>
      <c r="F61" t="s">
        <v>507</v>
      </c>
      <c r="G61" t="s">
        <v>508</v>
      </c>
      <c r="H61" t="s">
        <v>514</v>
      </c>
      <c r="I61" t="s">
        <v>493</v>
      </c>
    </row>
    <row r="62" spans="1:9">
      <c r="A62" s="348" t="s">
        <v>510</v>
      </c>
      <c r="B62" s="348" t="s">
        <v>511</v>
      </c>
      <c r="F62" t="s">
        <v>510</v>
      </c>
      <c r="G62" t="s">
        <v>511</v>
      </c>
      <c r="H62" t="s">
        <v>515</v>
      </c>
      <c r="I62" t="s">
        <v>516</v>
      </c>
    </row>
    <row r="63" spans="1:9">
      <c r="A63" s="348" t="s">
        <v>517</v>
      </c>
      <c r="B63" s="348" t="s">
        <v>484</v>
      </c>
      <c r="H63" t="s">
        <v>518</v>
      </c>
      <c r="I63" t="s">
        <v>519</v>
      </c>
    </row>
    <row r="64" spans="1:9">
      <c r="A64" s="348" t="s">
        <v>520</v>
      </c>
      <c r="B64" s="348" t="s">
        <v>493</v>
      </c>
      <c r="H64" t="s">
        <v>521</v>
      </c>
      <c r="I64" t="s">
        <v>522</v>
      </c>
    </row>
    <row r="65" spans="1:9">
      <c r="A65" s="348" t="s">
        <v>514</v>
      </c>
      <c r="B65" s="348" t="s">
        <v>493</v>
      </c>
      <c r="F65" t="s">
        <v>514</v>
      </c>
      <c r="G65" s="204" t="s">
        <v>523</v>
      </c>
      <c r="H65" t="s">
        <v>524</v>
      </c>
      <c r="I65" t="s">
        <v>484</v>
      </c>
    </row>
    <row r="66" spans="1:9">
      <c r="A66" s="348" t="s">
        <v>515</v>
      </c>
      <c r="B66" s="348" t="s">
        <v>516</v>
      </c>
      <c r="F66" t="s">
        <v>515</v>
      </c>
      <c r="G66" t="s">
        <v>516</v>
      </c>
      <c r="H66" t="s">
        <v>525</v>
      </c>
      <c r="I66" t="s">
        <v>526</v>
      </c>
    </row>
    <row r="67" spans="1:9">
      <c r="A67" s="348" t="s">
        <v>518</v>
      </c>
      <c r="B67" s="348" t="s">
        <v>519</v>
      </c>
      <c r="F67" t="s">
        <v>518</v>
      </c>
      <c r="G67" t="s">
        <v>519</v>
      </c>
      <c r="H67" t="s">
        <v>527</v>
      </c>
      <c r="I67" t="s">
        <v>528</v>
      </c>
    </row>
    <row r="68" spans="1:9">
      <c r="A68" s="348" t="s">
        <v>524</v>
      </c>
      <c r="B68" s="348" t="s">
        <v>484</v>
      </c>
      <c r="F68" t="s">
        <v>524</v>
      </c>
      <c r="G68" s="204" t="s">
        <v>391</v>
      </c>
      <c r="H68" t="s">
        <v>529</v>
      </c>
      <c r="I68" t="s">
        <v>530</v>
      </c>
    </row>
    <row r="69" spans="1:9">
      <c r="A69" s="348" t="s">
        <v>525</v>
      </c>
      <c r="B69" s="348" t="s">
        <v>526</v>
      </c>
      <c r="F69" t="s">
        <v>525</v>
      </c>
      <c r="G69" t="s">
        <v>526</v>
      </c>
      <c r="H69" t="s">
        <v>531</v>
      </c>
      <c r="I69" t="s">
        <v>532</v>
      </c>
    </row>
    <row r="70" spans="1:9">
      <c r="A70" s="348" t="s">
        <v>527</v>
      </c>
      <c r="B70" s="348" t="s">
        <v>528</v>
      </c>
      <c r="F70" t="s">
        <v>527</v>
      </c>
      <c r="G70" t="s">
        <v>528</v>
      </c>
      <c r="H70" t="s">
        <v>533</v>
      </c>
      <c r="I70" t="s">
        <v>534</v>
      </c>
    </row>
    <row r="71" spans="1:9">
      <c r="A71" s="348" t="s">
        <v>535</v>
      </c>
      <c r="B71" s="348" t="s">
        <v>536</v>
      </c>
      <c r="H71" t="s">
        <v>537</v>
      </c>
      <c r="I71" t="s">
        <v>538</v>
      </c>
    </row>
    <row r="72" spans="1:9">
      <c r="A72" s="348" t="s">
        <v>531</v>
      </c>
      <c r="B72" s="348" t="s">
        <v>532</v>
      </c>
      <c r="F72" t="s">
        <v>531</v>
      </c>
      <c r="G72" s="204" t="s">
        <v>539</v>
      </c>
      <c r="H72" t="s">
        <v>540</v>
      </c>
      <c r="I72" t="s">
        <v>541</v>
      </c>
    </row>
    <row r="73" spans="1:9">
      <c r="A73" s="348" t="s">
        <v>533</v>
      </c>
      <c r="B73" s="348" t="s">
        <v>534</v>
      </c>
      <c r="F73" t="s">
        <v>533</v>
      </c>
      <c r="G73" t="s">
        <v>534</v>
      </c>
      <c r="H73" t="s">
        <v>542</v>
      </c>
      <c r="I73" t="s">
        <v>543</v>
      </c>
    </row>
    <row r="74" spans="1:9">
      <c r="A74" s="348" t="s">
        <v>537</v>
      </c>
      <c r="B74" s="348" t="s">
        <v>538</v>
      </c>
      <c r="F74" t="s">
        <v>537</v>
      </c>
      <c r="G74" t="s">
        <v>538</v>
      </c>
      <c r="H74" t="s">
        <v>544</v>
      </c>
      <c r="I74" t="s">
        <v>545</v>
      </c>
    </row>
    <row r="75" spans="1:9">
      <c r="A75" s="348" t="s">
        <v>546</v>
      </c>
      <c r="B75" s="348" t="s">
        <v>543</v>
      </c>
      <c r="H75" t="s">
        <v>547</v>
      </c>
      <c r="I75" t="s">
        <v>548</v>
      </c>
    </row>
    <row r="76" spans="1:9">
      <c r="A76" s="348" t="s">
        <v>542</v>
      </c>
      <c r="B76" s="348" t="s">
        <v>543</v>
      </c>
      <c r="F76" t="s">
        <v>542</v>
      </c>
      <c r="G76" s="204" t="s">
        <v>549</v>
      </c>
      <c r="H76" t="s">
        <v>550</v>
      </c>
      <c r="I76" t="s">
        <v>551</v>
      </c>
    </row>
    <row r="77" spans="1:9">
      <c r="A77" s="348" t="s">
        <v>544</v>
      </c>
      <c r="B77" s="348" t="s">
        <v>545</v>
      </c>
      <c r="F77" t="s">
        <v>544</v>
      </c>
      <c r="G77" t="s">
        <v>545</v>
      </c>
      <c r="H77" t="s">
        <v>552</v>
      </c>
      <c r="I77" t="s">
        <v>553</v>
      </c>
    </row>
    <row r="78" spans="1:9">
      <c r="A78" s="348" t="s">
        <v>547</v>
      </c>
      <c r="B78" s="348" t="s">
        <v>548</v>
      </c>
      <c r="F78" t="s">
        <v>547</v>
      </c>
      <c r="G78" t="s">
        <v>548</v>
      </c>
      <c r="H78" t="s">
        <v>554</v>
      </c>
      <c r="I78" t="s">
        <v>555</v>
      </c>
    </row>
    <row r="79" spans="1:9">
      <c r="A79" s="348" t="s">
        <v>556</v>
      </c>
      <c r="B79" s="348" t="s">
        <v>553</v>
      </c>
      <c r="H79" t="s">
        <v>557</v>
      </c>
      <c r="I79" t="s">
        <v>558</v>
      </c>
    </row>
    <row r="80" spans="1:9">
      <c r="A80" s="348" t="s">
        <v>552</v>
      </c>
      <c r="B80" s="348" t="s">
        <v>553</v>
      </c>
      <c r="F80" t="s">
        <v>552</v>
      </c>
      <c r="G80" s="204" t="s">
        <v>543</v>
      </c>
      <c r="H80" t="s">
        <v>559</v>
      </c>
      <c r="I80" t="s">
        <v>560</v>
      </c>
    </row>
    <row r="81" spans="1:9">
      <c r="A81" s="348" t="s">
        <v>554</v>
      </c>
      <c r="B81" s="348" t="s">
        <v>555</v>
      </c>
      <c r="F81" t="s">
        <v>554</v>
      </c>
      <c r="G81" t="s">
        <v>555</v>
      </c>
      <c r="H81" t="s">
        <v>561</v>
      </c>
      <c r="I81" t="s">
        <v>562</v>
      </c>
    </row>
    <row r="82" spans="1:9">
      <c r="A82" s="348" t="s">
        <v>557</v>
      </c>
      <c r="B82" s="348" t="s">
        <v>558</v>
      </c>
      <c r="F82" t="s">
        <v>557</v>
      </c>
      <c r="G82" t="s">
        <v>558</v>
      </c>
      <c r="H82" t="s">
        <v>563</v>
      </c>
      <c r="I82" t="s">
        <v>564</v>
      </c>
    </row>
    <row r="83" s="346" customFormat="1" spans="1:9">
      <c r="A83" s="349" t="s">
        <v>565</v>
      </c>
      <c r="B83" s="349" t="s">
        <v>566</v>
      </c>
      <c r="H83" t="s">
        <v>567</v>
      </c>
      <c r="I83" t="s">
        <v>568</v>
      </c>
    </row>
    <row r="84" s="346" customFormat="1" spans="1:9">
      <c r="A84" s="349" t="s">
        <v>563</v>
      </c>
      <c r="B84" s="349" t="s">
        <v>569</v>
      </c>
      <c r="H84" s="346" t="s">
        <v>570</v>
      </c>
      <c r="I84" s="346" t="s">
        <v>571</v>
      </c>
    </row>
    <row r="85" s="346" customFormat="1" spans="1:9">
      <c r="A85" s="349" t="s">
        <v>567</v>
      </c>
      <c r="B85" s="349" t="s">
        <v>572</v>
      </c>
      <c r="H85" s="346" t="s">
        <v>573</v>
      </c>
      <c r="I85" s="346" t="s">
        <v>574</v>
      </c>
    </row>
    <row r="86" spans="1:9">
      <c r="A86" s="348" t="s">
        <v>26</v>
      </c>
      <c r="B86" s="348" t="s">
        <v>574</v>
      </c>
      <c r="H86" s="346" t="s">
        <v>575</v>
      </c>
      <c r="I86" s="346" t="s">
        <v>576</v>
      </c>
    </row>
    <row r="87" spans="1:9">
      <c r="A87" s="348" t="s">
        <v>573</v>
      </c>
      <c r="B87" s="348" t="s">
        <v>574</v>
      </c>
      <c r="F87" t="s">
        <v>573</v>
      </c>
      <c r="G87" t="s">
        <v>574</v>
      </c>
      <c r="H87" t="s">
        <v>577</v>
      </c>
      <c r="I87" t="s">
        <v>578</v>
      </c>
    </row>
    <row r="88" spans="1:9">
      <c r="A88" s="348" t="s">
        <v>575</v>
      </c>
      <c r="B88" s="348" t="s">
        <v>576</v>
      </c>
      <c r="F88" t="s">
        <v>575</v>
      </c>
      <c r="G88" t="s">
        <v>576</v>
      </c>
      <c r="H88" t="s">
        <v>579</v>
      </c>
      <c r="I88" t="s">
        <v>580</v>
      </c>
    </row>
    <row r="89" spans="1:9">
      <c r="A89" s="348" t="s">
        <v>577</v>
      </c>
      <c r="B89" s="348" t="s">
        <v>578</v>
      </c>
      <c r="F89" t="s">
        <v>577</v>
      </c>
      <c r="G89" t="s">
        <v>578</v>
      </c>
      <c r="H89" t="s">
        <v>581</v>
      </c>
      <c r="I89" t="s">
        <v>582</v>
      </c>
    </row>
    <row r="90" spans="1:9">
      <c r="A90" s="348" t="s">
        <v>1</v>
      </c>
      <c r="B90" s="348" t="s">
        <v>582</v>
      </c>
      <c r="H90" t="s">
        <v>583</v>
      </c>
      <c r="I90" t="s">
        <v>584</v>
      </c>
    </row>
    <row r="91" spans="1:9">
      <c r="A91" s="348" t="s">
        <v>581</v>
      </c>
      <c r="B91" s="348" t="s">
        <v>582</v>
      </c>
      <c r="F91" t="s">
        <v>581</v>
      </c>
      <c r="G91" s="204" t="s">
        <v>585</v>
      </c>
      <c r="H91" t="s">
        <v>586</v>
      </c>
      <c r="I91" t="s">
        <v>587</v>
      </c>
    </row>
    <row r="92" spans="1:9">
      <c r="A92" s="348" t="s">
        <v>583</v>
      </c>
      <c r="B92" s="348" t="s">
        <v>584</v>
      </c>
      <c r="F92" t="s">
        <v>583</v>
      </c>
      <c r="G92" t="s">
        <v>584</v>
      </c>
      <c r="H92" t="s">
        <v>588</v>
      </c>
      <c r="I92" t="s">
        <v>589</v>
      </c>
    </row>
    <row r="93" spans="1:9">
      <c r="A93" s="348" t="s">
        <v>586</v>
      </c>
      <c r="B93" s="348" t="s">
        <v>587</v>
      </c>
      <c r="F93" t="s">
        <v>586</v>
      </c>
      <c r="G93" t="s">
        <v>587</v>
      </c>
      <c r="H93" t="s">
        <v>590</v>
      </c>
      <c r="I93" t="s">
        <v>591</v>
      </c>
    </row>
    <row r="94" spans="1:9">
      <c r="A94" s="348" t="s">
        <v>592</v>
      </c>
      <c r="B94" s="348" t="s">
        <v>591</v>
      </c>
      <c r="H94" t="s">
        <v>593</v>
      </c>
      <c r="I94" t="s">
        <v>594</v>
      </c>
    </row>
    <row r="95" ht="12.75" customHeight="1" spans="1:9">
      <c r="A95" s="348" t="s">
        <v>590</v>
      </c>
      <c r="B95" s="348" t="s">
        <v>591</v>
      </c>
      <c r="F95" t="s">
        <v>590</v>
      </c>
      <c r="G95" s="204" t="s">
        <v>595</v>
      </c>
      <c r="H95" t="s">
        <v>596</v>
      </c>
      <c r="I95" t="s">
        <v>597</v>
      </c>
    </row>
    <row r="96" spans="1:9">
      <c r="A96" s="348" t="s">
        <v>593</v>
      </c>
      <c r="B96" s="348" t="s">
        <v>594</v>
      </c>
      <c r="F96" t="s">
        <v>593</v>
      </c>
      <c r="G96" t="s">
        <v>594</v>
      </c>
      <c r="H96" t="s">
        <v>598</v>
      </c>
      <c r="I96" t="s">
        <v>599</v>
      </c>
    </row>
    <row r="97" spans="1:9">
      <c r="A97" s="348" t="s">
        <v>596</v>
      </c>
      <c r="B97" s="348" t="s">
        <v>597</v>
      </c>
      <c r="F97" t="s">
        <v>596</v>
      </c>
      <c r="G97" t="s">
        <v>597</v>
      </c>
      <c r="H97" t="s">
        <v>600</v>
      </c>
      <c r="I97" t="s">
        <v>601</v>
      </c>
    </row>
    <row r="98" spans="1:9">
      <c r="A98" s="348" t="s">
        <v>602</v>
      </c>
      <c r="B98" s="348" t="s">
        <v>601</v>
      </c>
      <c r="H98" t="s">
        <v>603</v>
      </c>
      <c r="I98" t="s">
        <v>604</v>
      </c>
    </row>
    <row r="99" spans="1:9">
      <c r="A99" s="348" t="s">
        <v>600</v>
      </c>
      <c r="B99" s="348" t="s">
        <v>601</v>
      </c>
      <c r="F99" t="s">
        <v>600</v>
      </c>
      <c r="G99" s="204" t="s">
        <v>605</v>
      </c>
      <c r="H99" t="s">
        <v>606</v>
      </c>
      <c r="I99" t="s">
        <v>607</v>
      </c>
    </row>
    <row r="100" spans="1:9">
      <c r="A100" s="348" t="s">
        <v>603</v>
      </c>
      <c r="B100" s="348" t="s">
        <v>604</v>
      </c>
      <c r="F100" t="s">
        <v>603</v>
      </c>
      <c r="G100" t="s">
        <v>604</v>
      </c>
      <c r="H100" t="s">
        <v>608</v>
      </c>
      <c r="I100" t="s">
        <v>609</v>
      </c>
    </row>
    <row r="101" spans="1:9">
      <c r="A101" s="348" t="s">
        <v>606</v>
      </c>
      <c r="B101" s="348" t="s">
        <v>607</v>
      </c>
      <c r="F101" t="s">
        <v>606</v>
      </c>
      <c r="G101" t="s">
        <v>607</v>
      </c>
      <c r="H101" t="s">
        <v>610</v>
      </c>
      <c r="I101" t="s">
        <v>611</v>
      </c>
    </row>
    <row r="102" spans="1:9">
      <c r="A102" s="348" t="s">
        <v>36</v>
      </c>
      <c r="B102" s="348" t="s">
        <v>612</v>
      </c>
      <c r="H102" t="s">
        <v>613</v>
      </c>
      <c r="I102" t="s">
        <v>614</v>
      </c>
    </row>
    <row r="103" spans="1:9">
      <c r="A103" s="348" t="s">
        <v>610</v>
      </c>
      <c r="B103" s="348" t="s">
        <v>612</v>
      </c>
      <c r="F103" t="s">
        <v>610</v>
      </c>
      <c r="G103" t="s">
        <v>611</v>
      </c>
      <c r="H103" t="s">
        <v>615</v>
      </c>
      <c r="I103" t="s">
        <v>616</v>
      </c>
    </row>
    <row r="104" spans="1:9">
      <c r="A104" s="348" t="s">
        <v>613</v>
      </c>
      <c r="B104" s="348" t="s">
        <v>614</v>
      </c>
      <c r="F104" t="s">
        <v>613</v>
      </c>
      <c r="G104" t="s">
        <v>614</v>
      </c>
      <c r="H104" t="s">
        <v>617</v>
      </c>
      <c r="I104" t="s">
        <v>618</v>
      </c>
    </row>
    <row r="105" spans="1:9">
      <c r="A105" s="348" t="s">
        <v>615</v>
      </c>
      <c r="B105" s="348" t="s">
        <v>616</v>
      </c>
      <c r="F105" t="s">
        <v>615</v>
      </c>
      <c r="G105" t="s">
        <v>616</v>
      </c>
      <c r="H105" t="s">
        <v>619</v>
      </c>
      <c r="I105" t="s">
        <v>620</v>
      </c>
    </row>
    <row r="106" spans="1:9">
      <c r="A106" s="348" t="s">
        <v>621</v>
      </c>
      <c r="B106" s="348" t="s">
        <v>532</v>
      </c>
      <c r="H106" t="s">
        <v>622</v>
      </c>
      <c r="I106" t="s">
        <v>623</v>
      </c>
    </row>
    <row r="107" spans="1:9">
      <c r="A107" s="348" t="s">
        <v>619</v>
      </c>
      <c r="B107" s="348" t="s">
        <v>620</v>
      </c>
      <c r="F107" t="s">
        <v>619</v>
      </c>
      <c r="G107" s="204" t="s">
        <v>532</v>
      </c>
      <c r="H107" t="s">
        <v>624</v>
      </c>
      <c r="I107" t="s">
        <v>625</v>
      </c>
    </row>
    <row r="108" spans="1:9">
      <c r="A108" s="348" t="s">
        <v>622</v>
      </c>
      <c r="B108" s="348" t="s">
        <v>623</v>
      </c>
      <c r="F108" t="s">
        <v>622</v>
      </c>
      <c r="G108" t="s">
        <v>623</v>
      </c>
      <c r="H108" t="s">
        <v>626</v>
      </c>
      <c r="I108" t="s">
        <v>627</v>
      </c>
    </row>
    <row r="109" spans="1:9">
      <c r="A109" s="348" t="s">
        <v>624</v>
      </c>
      <c r="B109" s="348" t="s">
        <v>625</v>
      </c>
      <c r="F109" t="s">
        <v>624</v>
      </c>
      <c r="G109" t="s">
        <v>625</v>
      </c>
      <c r="H109" t="s">
        <v>628</v>
      </c>
      <c r="I109" t="s">
        <v>445</v>
      </c>
    </row>
    <row r="110" spans="1:9">
      <c r="A110" s="348" t="s">
        <v>629</v>
      </c>
      <c r="B110" s="348" t="s">
        <v>445</v>
      </c>
      <c r="H110" t="s">
        <v>630</v>
      </c>
      <c r="I110" t="s">
        <v>631</v>
      </c>
    </row>
    <row r="111" spans="1:9">
      <c r="A111" s="348" t="s">
        <v>628</v>
      </c>
      <c r="B111" s="348" t="s">
        <v>445</v>
      </c>
      <c r="F111" t="s">
        <v>628</v>
      </c>
      <c r="G111" s="204" t="s">
        <v>553</v>
      </c>
      <c r="H111" t="s">
        <v>632</v>
      </c>
      <c r="I111" t="s">
        <v>633</v>
      </c>
    </row>
    <row r="112" spans="1:9">
      <c r="A112" s="348" t="s">
        <v>630</v>
      </c>
      <c r="B112" s="348" t="s">
        <v>631</v>
      </c>
      <c r="F112" t="s">
        <v>630</v>
      </c>
      <c r="G112" t="s">
        <v>631</v>
      </c>
      <c r="H112" t="s">
        <v>634</v>
      </c>
      <c r="I112" t="s">
        <v>635</v>
      </c>
    </row>
    <row r="113" spans="1:9">
      <c r="A113" s="348" t="s">
        <v>632</v>
      </c>
      <c r="B113" s="348" t="s">
        <v>633</v>
      </c>
      <c r="F113" t="s">
        <v>632</v>
      </c>
      <c r="G113" t="s">
        <v>633</v>
      </c>
      <c r="H113" t="s">
        <v>636</v>
      </c>
      <c r="I113" t="s">
        <v>637</v>
      </c>
    </row>
    <row r="114" spans="1:9">
      <c r="A114" s="348" t="s">
        <v>638</v>
      </c>
      <c r="B114" s="348" t="s">
        <v>637</v>
      </c>
      <c r="H114" t="s">
        <v>639</v>
      </c>
      <c r="I114" t="s">
        <v>640</v>
      </c>
    </row>
    <row r="115" spans="1:9">
      <c r="A115" s="348" t="s">
        <v>636</v>
      </c>
      <c r="B115" s="348" t="s">
        <v>637</v>
      </c>
      <c r="F115" t="s">
        <v>636</v>
      </c>
      <c r="G115" s="204" t="s">
        <v>449</v>
      </c>
      <c r="H115" t="s">
        <v>641</v>
      </c>
      <c r="I115" t="s">
        <v>642</v>
      </c>
    </row>
    <row r="116" spans="1:9">
      <c r="A116" s="348" t="s">
        <v>639</v>
      </c>
      <c r="B116" s="348" t="s">
        <v>640</v>
      </c>
      <c r="F116" t="s">
        <v>639</v>
      </c>
      <c r="G116" t="s">
        <v>640</v>
      </c>
      <c r="H116" t="s">
        <v>643</v>
      </c>
      <c r="I116" t="s">
        <v>644</v>
      </c>
    </row>
    <row r="117" spans="1:9">
      <c r="A117" s="348" t="s">
        <v>641</v>
      </c>
      <c r="B117" s="348" t="s">
        <v>642</v>
      </c>
      <c r="F117" t="s">
        <v>641</v>
      </c>
      <c r="G117" t="s">
        <v>642</v>
      </c>
      <c r="H117" t="s">
        <v>645</v>
      </c>
      <c r="I117" t="s">
        <v>539</v>
      </c>
    </row>
    <row r="118" spans="1:9">
      <c r="A118" s="348" t="s">
        <v>646</v>
      </c>
      <c r="B118" s="348" t="s">
        <v>539</v>
      </c>
      <c r="H118" t="s">
        <v>647</v>
      </c>
      <c r="I118" t="s">
        <v>648</v>
      </c>
    </row>
    <row r="119" spans="1:9">
      <c r="A119" s="348" t="s">
        <v>645</v>
      </c>
      <c r="B119" s="348" t="s">
        <v>539</v>
      </c>
      <c r="F119" t="s">
        <v>645</v>
      </c>
      <c r="G119" s="204" t="s">
        <v>582</v>
      </c>
      <c r="H119" t="s">
        <v>649</v>
      </c>
      <c r="I119" t="s">
        <v>650</v>
      </c>
    </row>
    <row r="120" spans="1:9">
      <c r="A120" s="348" t="s">
        <v>647</v>
      </c>
      <c r="B120" s="348" t="s">
        <v>648</v>
      </c>
      <c r="F120" t="s">
        <v>647</v>
      </c>
      <c r="G120" t="s">
        <v>648</v>
      </c>
      <c r="H120" t="s">
        <v>651</v>
      </c>
      <c r="I120" t="s">
        <v>652</v>
      </c>
    </row>
    <row r="121" spans="1:9">
      <c r="A121" s="348" t="s">
        <v>649</v>
      </c>
      <c r="B121" s="348" t="s">
        <v>650</v>
      </c>
      <c r="F121" t="s">
        <v>649</v>
      </c>
      <c r="G121" t="s">
        <v>650</v>
      </c>
      <c r="H121" t="s">
        <v>25</v>
      </c>
      <c r="I121" t="s">
        <v>653</v>
      </c>
    </row>
    <row r="122" spans="1:9">
      <c r="A122" s="348" t="s">
        <v>25</v>
      </c>
      <c r="B122" s="348" t="s">
        <v>653</v>
      </c>
      <c r="F122" t="s">
        <v>25</v>
      </c>
      <c r="G122" t="s">
        <v>653</v>
      </c>
      <c r="H122" t="s">
        <v>654</v>
      </c>
      <c r="I122" t="s">
        <v>653</v>
      </c>
    </row>
    <row r="123" spans="1:9">
      <c r="A123" s="348" t="s">
        <v>654</v>
      </c>
      <c r="B123" s="348" t="s">
        <v>653</v>
      </c>
      <c r="F123" t="s">
        <v>654</v>
      </c>
      <c r="G123" t="s">
        <v>653</v>
      </c>
      <c r="H123" t="s">
        <v>655</v>
      </c>
      <c r="I123" t="s">
        <v>656</v>
      </c>
    </row>
    <row r="124" spans="1:9">
      <c r="A124" s="348" t="s">
        <v>655</v>
      </c>
      <c r="B124" s="348" t="s">
        <v>656</v>
      </c>
      <c r="F124" t="s">
        <v>655</v>
      </c>
      <c r="G124" t="s">
        <v>656</v>
      </c>
      <c r="H124" t="s">
        <v>657</v>
      </c>
      <c r="I124" t="s">
        <v>658</v>
      </c>
    </row>
    <row r="125" spans="1:9">
      <c r="A125" s="348" t="s">
        <v>657</v>
      </c>
      <c r="B125" s="348" t="s">
        <v>658</v>
      </c>
      <c r="F125" t="s">
        <v>657</v>
      </c>
      <c r="G125" t="s">
        <v>658</v>
      </c>
      <c r="H125" t="s">
        <v>659</v>
      </c>
      <c r="I125" t="s">
        <v>660</v>
      </c>
    </row>
    <row r="126" spans="1:9">
      <c r="A126" s="348" t="s">
        <v>5</v>
      </c>
      <c r="B126" s="348" t="s">
        <v>465</v>
      </c>
      <c r="H126" t="s">
        <v>661</v>
      </c>
      <c r="I126" t="s">
        <v>465</v>
      </c>
    </row>
    <row r="127" spans="1:9">
      <c r="A127" s="348" t="s">
        <v>661</v>
      </c>
      <c r="B127" s="348" t="s">
        <v>465</v>
      </c>
      <c r="F127" t="s">
        <v>661</v>
      </c>
      <c r="G127" s="204" t="s">
        <v>620</v>
      </c>
      <c r="H127" t="s">
        <v>662</v>
      </c>
      <c r="I127" t="s">
        <v>663</v>
      </c>
    </row>
    <row r="128" spans="1:9">
      <c r="A128" s="348" t="s">
        <v>662</v>
      </c>
      <c r="B128" s="348" t="s">
        <v>663</v>
      </c>
      <c r="F128" t="s">
        <v>662</v>
      </c>
      <c r="G128" t="s">
        <v>663</v>
      </c>
      <c r="H128" t="s">
        <v>664</v>
      </c>
      <c r="I128" t="s">
        <v>665</v>
      </c>
    </row>
    <row r="129" spans="1:9">
      <c r="A129" s="348" t="s">
        <v>664</v>
      </c>
      <c r="B129" s="348" t="s">
        <v>665</v>
      </c>
      <c r="F129" t="s">
        <v>664</v>
      </c>
      <c r="G129" t="s">
        <v>665</v>
      </c>
      <c r="H129" t="s">
        <v>666</v>
      </c>
      <c r="I129" t="s">
        <v>667</v>
      </c>
    </row>
    <row r="130" spans="1:9">
      <c r="A130" s="348" t="s">
        <v>668</v>
      </c>
      <c r="B130" s="348" t="s">
        <v>549</v>
      </c>
      <c r="H130" t="s">
        <v>669</v>
      </c>
      <c r="I130" t="s">
        <v>549</v>
      </c>
    </row>
    <row r="131" spans="1:9">
      <c r="A131" s="348" t="s">
        <v>669</v>
      </c>
      <c r="B131" s="348" t="s">
        <v>549</v>
      </c>
      <c r="F131" t="s">
        <v>669</v>
      </c>
      <c r="G131" s="204" t="s">
        <v>469</v>
      </c>
      <c r="H131" t="s">
        <v>670</v>
      </c>
      <c r="I131" t="s">
        <v>671</v>
      </c>
    </row>
    <row r="132" spans="1:9">
      <c r="A132" s="348" t="s">
        <v>670</v>
      </c>
      <c r="B132" s="348" t="s">
        <v>671</v>
      </c>
      <c r="F132" t="s">
        <v>670</v>
      </c>
      <c r="G132" t="s">
        <v>671</v>
      </c>
      <c r="H132" t="s">
        <v>672</v>
      </c>
      <c r="I132" t="s">
        <v>673</v>
      </c>
    </row>
    <row r="133" spans="1:9">
      <c r="A133" s="348" t="s">
        <v>672</v>
      </c>
      <c r="B133" s="348" t="s">
        <v>673</v>
      </c>
      <c r="F133" t="s">
        <v>672</v>
      </c>
      <c r="G133" t="s">
        <v>673</v>
      </c>
      <c r="H133" t="s">
        <v>674</v>
      </c>
      <c r="I133" t="s">
        <v>675</v>
      </c>
    </row>
    <row r="134" spans="1:9">
      <c r="A134" s="348" t="s">
        <v>676</v>
      </c>
      <c r="B134" s="348" t="s">
        <v>408</v>
      </c>
      <c r="F134" t="s">
        <v>676</v>
      </c>
      <c r="G134" s="204" t="s">
        <v>612</v>
      </c>
      <c r="H134" t="s">
        <v>676</v>
      </c>
      <c r="I134" t="s">
        <v>408</v>
      </c>
    </row>
    <row r="135" spans="1:9">
      <c r="A135" s="348" t="s">
        <v>677</v>
      </c>
      <c r="B135" s="348" t="s">
        <v>678</v>
      </c>
      <c r="F135" t="s">
        <v>677</v>
      </c>
      <c r="G135" t="s">
        <v>678</v>
      </c>
      <c r="H135" t="s">
        <v>677</v>
      </c>
      <c r="I135" t="s">
        <v>678</v>
      </c>
    </row>
    <row r="136" spans="1:9">
      <c r="A136" s="348" t="s">
        <v>679</v>
      </c>
      <c r="B136" s="348" t="s">
        <v>680</v>
      </c>
      <c r="F136" t="s">
        <v>679</v>
      </c>
      <c r="G136" t="s">
        <v>680</v>
      </c>
      <c r="H136" t="s">
        <v>679</v>
      </c>
      <c r="I136" t="s">
        <v>680</v>
      </c>
    </row>
    <row r="137" spans="8:9">
      <c r="H137" t="s">
        <v>681</v>
      </c>
      <c r="I137" t="s">
        <v>682</v>
      </c>
    </row>
    <row r="138" spans="8:9">
      <c r="H138" t="s">
        <v>683</v>
      </c>
      <c r="I138" t="s">
        <v>684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zoomScale="80" zoomScaleNormal="80" topLeftCell="B1" workbookViewId="0">
      <pane xSplit="2" ySplit="4" topLeftCell="D100" activePane="bottomRight" state="frozen"/>
      <selection/>
      <selection pane="topRight"/>
      <selection pane="bottomLeft"/>
      <selection pane="bottomRight" activeCell="K68" sqref="K68:K120"/>
    </sheetView>
  </sheetViews>
  <sheetFormatPr defaultColWidth="9" defaultRowHeight="13.5"/>
  <cols>
    <col min="1" max="1" width="9" hidden="1" customWidth="1"/>
    <col min="9" max="9" width="9" style="205"/>
    <col min="31" max="43" width="8.88333333333333" hidden="1" customWidth="1"/>
    <col min="44" max="44" width="10.3333333333333" hidden="1" customWidth="1"/>
    <col min="45" max="49" width="8.88333333333333" hidden="1" customWidth="1"/>
    <col min="50" max="50" width="11.1083333333333" hidden="1" customWidth="1"/>
  </cols>
  <sheetData>
    <row r="1" spans="1:50">
      <c r="A1" s="2" t="s">
        <v>685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686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273" t="s">
        <v>687</v>
      </c>
      <c r="B4" s="274" t="s">
        <v>50</v>
      </c>
      <c r="C4" s="274"/>
      <c r="D4" s="274"/>
      <c r="E4" s="274"/>
      <c r="F4" s="274"/>
      <c r="G4" s="274"/>
      <c r="H4" s="275">
        <v>1</v>
      </c>
      <c r="I4" s="276" t="s">
        <v>51</v>
      </c>
      <c r="J4" s="277"/>
      <c r="K4" s="277">
        <v>12</v>
      </c>
      <c r="L4" s="277">
        <v>2</v>
      </c>
      <c r="M4" s="278"/>
      <c r="N4" s="277"/>
      <c r="O4" s="279" t="s">
        <v>307</v>
      </c>
      <c r="P4" s="280"/>
      <c r="Q4" s="278">
        <v>5</v>
      </c>
      <c r="R4" s="281">
        <v>4</v>
      </c>
      <c r="S4" s="277">
        <f t="shared" ref="S4:S13" si="0">每周课时数三912*上课周数三912</f>
        <v>20</v>
      </c>
      <c r="T4" s="282"/>
      <c r="U4" s="283"/>
      <c r="V4" s="284"/>
      <c r="W4" s="285"/>
      <c r="X4" s="286"/>
      <c r="Y4" s="289"/>
      <c r="Z4" s="290">
        <f t="shared" ref="Z4:Z70" si="1">S4+T4-V4+X4+Y4</f>
        <v>20</v>
      </c>
      <c r="AA4" s="291"/>
      <c r="AB4" s="292"/>
      <c r="AC4" s="293"/>
      <c r="AD4" s="293"/>
      <c r="AE4" s="294">
        <f t="shared" ref="AE4:AE35" si="2">IF(上课周数三912=0,0,(兼职课时三912+正常上课课时数三912+代课时数三912-缺课时数三912)/上课周数三912)</f>
        <v>5</v>
      </c>
      <c r="AF4" s="295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96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97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98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299">
        <f t="shared" ref="AL4:AL35" si="9">IF(OR(年级三912="三",年级三912="3",年级三912=3),2*上课周数三912,0)</f>
        <v>0</v>
      </c>
      <c r="AM4" s="299">
        <f t="shared" ref="AM4:AM35" si="10">IF(学科三912="体",1*上课周数三912,IF(OR(学科三912="语",学科三912="英"),上课周数三912*1,0))</f>
        <v>0</v>
      </c>
      <c r="AN4" s="297">
        <f t="shared" ref="AN4:AN35" si="11">IF(行管职务三912&lt;&gt;"",1,IF(行管职务三912="",平均周课时三912/下线三912))</f>
        <v>0.357142857142857</v>
      </c>
      <c r="AO4" s="300">
        <f t="shared" ref="AO4:AO35" si="12">IF(满量比三912&gt;=1,2*上课周数三912,IF(满量比三912&lt;0.66,0,IF(1&gt;满量比三912&gt;0.66,2*上课周数三912/2)))</f>
        <v>0</v>
      </c>
      <c r="AP4" s="300">
        <f t="shared" ref="AP4:AP35" si="13">晚修次数三912*0.5</f>
        <v>0</v>
      </c>
      <c r="AQ4" s="300">
        <f t="shared" ref="AQ4:AQ35" si="14">辅导课节三912*0.5</f>
        <v>0</v>
      </c>
      <c r="AR4" s="301">
        <f t="shared" ref="AR4:AR35" si="15">干标时三912+教标时三912+高三补时三912+早读体补三912+满量补时三912+辅导补三912+晚修补三912</f>
        <v>16.6</v>
      </c>
      <c r="AS4" s="302">
        <f t="shared" ref="AS4:AS35" si="16">IF(党职务9="党支书",上课周数三912*3.5,IF(党职务9="党支委",上课周数三912*0.5,0))</f>
        <v>0</v>
      </c>
      <c r="AT4" s="300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300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300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300">
        <f t="shared" ref="AW4:AW35" si="20">期系三912</f>
        <v>1</v>
      </c>
      <c r="AX4" s="303">
        <f t="shared" ref="AX4:AX35" si="21">(标准课时合计三912+党职务补贴三912+教管职务补贴三912+行政职务补贴三912+班主任工作奖三912)*当期系数三912</f>
        <v>42.6</v>
      </c>
    </row>
    <row r="5" s="210" customFormat="1" ht="21.6" customHeight="1" spans="1:71">
      <c r="A5" s="206" t="str">
        <f t="shared" ref="A5:A67" si="22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77">
        <f t="shared" si="0"/>
        <v>0</v>
      </c>
      <c r="T5" s="53"/>
      <c r="U5" s="53"/>
      <c r="V5" s="53"/>
      <c r="W5" s="54"/>
      <c r="X5" s="53"/>
      <c r="Y5" s="53"/>
      <c r="Z5" s="290">
        <f t="shared" si="1"/>
        <v>0</v>
      </c>
      <c r="AA5" s="76"/>
      <c r="AB5" s="77"/>
      <c r="AC5" s="78"/>
      <c r="AD5" s="78"/>
      <c r="AE5" s="294">
        <f t="shared" si="2"/>
        <v>0</v>
      </c>
      <c r="AF5" s="295" t="str">
        <f t="shared" si="3"/>
        <v/>
      </c>
      <c r="AG5" s="296" t="str">
        <f t="shared" si="4"/>
        <v/>
      </c>
      <c r="AH5" s="297">
        <f t="shared" si="5"/>
        <v>4</v>
      </c>
      <c r="AI5" s="95">
        <f t="shared" si="6"/>
        <v>1</v>
      </c>
      <c r="AJ5" s="298">
        <f t="shared" si="7"/>
        <v>40</v>
      </c>
      <c r="AK5" s="97">
        <f t="shared" si="8"/>
        <v>0</v>
      </c>
      <c r="AL5" s="299">
        <f t="shared" si="9"/>
        <v>0</v>
      </c>
      <c r="AM5" s="299">
        <f t="shared" si="10"/>
        <v>4</v>
      </c>
      <c r="AN5" s="297">
        <f t="shared" si="11"/>
        <v>1</v>
      </c>
      <c r="AO5" s="300">
        <f t="shared" si="12"/>
        <v>8</v>
      </c>
      <c r="AP5" s="300">
        <f t="shared" si="13"/>
        <v>0</v>
      </c>
      <c r="AQ5" s="300">
        <f t="shared" si="14"/>
        <v>0</v>
      </c>
      <c r="AR5" s="301">
        <f t="shared" si="15"/>
        <v>52</v>
      </c>
      <c r="AS5" s="302">
        <f t="shared" si="16"/>
        <v>0</v>
      </c>
      <c r="AT5" s="300">
        <f t="shared" si="17"/>
        <v>0</v>
      </c>
      <c r="AU5" s="300">
        <f t="shared" si="18"/>
        <v>26</v>
      </c>
      <c r="AV5" s="300">
        <f t="shared" si="19"/>
        <v>0</v>
      </c>
      <c r="AW5" s="300">
        <f t="shared" si="20"/>
        <v>1</v>
      </c>
      <c r="AX5" s="303">
        <f t="shared" si="21"/>
        <v>78</v>
      </c>
      <c r="AY5" s="75"/>
      <c r="AZ5" s="304"/>
      <c r="BA5" s="214"/>
      <c r="BB5" s="215"/>
      <c r="BC5" s="305"/>
      <c r="BD5" s="217"/>
      <c r="BE5" s="306"/>
      <c r="BF5" s="305"/>
      <c r="BG5" s="305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10" customFormat="1" ht="21.6" customHeight="1" spans="1:71">
      <c r="A6" s="206" t="str">
        <f t="shared" si="22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77">
        <f t="shared" si="0"/>
        <v>0</v>
      </c>
      <c r="T6" s="53"/>
      <c r="U6" s="53"/>
      <c r="V6" s="53"/>
      <c r="W6" s="55"/>
      <c r="X6" s="53"/>
      <c r="Y6" s="53"/>
      <c r="Z6" s="290">
        <f t="shared" si="1"/>
        <v>0</v>
      </c>
      <c r="AA6" s="76"/>
      <c r="AB6" s="77"/>
      <c r="AC6" s="78"/>
      <c r="AD6" s="78"/>
      <c r="AE6" s="294">
        <f t="shared" si="2"/>
        <v>0</v>
      </c>
      <c r="AF6" s="295">
        <f t="shared" si="3"/>
        <v>10</v>
      </c>
      <c r="AG6" s="296">
        <f t="shared" si="4"/>
        <v>12</v>
      </c>
      <c r="AH6" s="297">
        <f t="shared" si="5"/>
        <v>0</v>
      </c>
      <c r="AI6" s="95">
        <f t="shared" si="6"/>
        <v>1</v>
      </c>
      <c r="AJ6" s="298">
        <f t="shared" si="7"/>
        <v>0</v>
      </c>
      <c r="AK6" s="97">
        <f t="shared" si="8"/>
        <v>0</v>
      </c>
      <c r="AL6" s="299">
        <f t="shared" si="9"/>
        <v>0</v>
      </c>
      <c r="AM6" s="299">
        <f t="shared" si="10"/>
        <v>4</v>
      </c>
      <c r="AN6" s="297">
        <f t="shared" si="11"/>
        <v>0</v>
      </c>
      <c r="AO6" s="300">
        <f t="shared" si="12"/>
        <v>0</v>
      </c>
      <c r="AP6" s="300">
        <f t="shared" si="13"/>
        <v>0</v>
      </c>
      <c r="AQ6" s="300">
        <f t="shared" si="14"/>
        <v>0</v>
      </c>
      <c r="AR6" s="301">
        <f t="shared" si="15"/>
        <v>4</v>
      </c>
      <c r="AS6" s="302">
        <f t="shared" si="16"/>
        <v>0</v>
      </c>
      <c r="AT6" s="300">
        <f t="shared" si="17"/>
        <v>0</v>
      </c>
      <c r="AU6" s="300">
        <f t="shared" si="18"/>
        <v>0</v>
      </c>
      <c r="AV6" s="300">
        <f t="shared" si="19"/>
        <v>0</v>
      </c>
      <c r="AW6" s="300">
        <f t="shared" si="20"/>
        <v>1</v>
      </c>
      <c r="AX6" s="303">
        <f t="shared" si="21"/>
        <v>4</v>
      </c>
      <c r="AY6" s="75"/>
      <c r="AZ6" s="304"/>
      <c r="BA6" s="214"/>
      <c r="BB6" s="215"/>
      <c r="BC6" s="305"/>
      <c r="BD6" s="217"/>
      <c r="BE6" s="306"/>
      <c r="BF6" s="305"/>
      <c r="BG6" s="305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10" customFormat="1" ht="21.6" customHeight="1" spans="1:71">
      <c r="A7" s="206" t="str">
        <f t="shared" si="22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77">
        <f t="shared" si="0"/>
        <v>0</v>
      </c>
      <c r="T7" s="53"/>
      <c r="U7" s="53"/>
      <c r="V7" s="53"/>
      <c r="W7" s="55"/>
      <c r="X7" s="53"/>
      <c r="Y7" s="53"/>
      <c r="Z7" s="290">
        <f t="shared" si="1"/>
        <v>0</v>
      </c>
      <c r="AA7" s="76"/>
      <c r="AB7" s="77"/>
      <c r="AC7" s="78"/>
      <c r="AD7" s="78"/>
      <c r="AE7" s="294">
        <f t="shared" si="2"/>
        <v>0</v>
      </c>
      <c r="AF7" s="295">
        <f t="shared" si="3"/>
        <v>10</v>
      </c>
      <c r="AG7" s="296">
        <f t="shared" si="4"/>
        <v>12</v>
      </c>
      <c r="AH7" s="297">
        <f t="shared" si="5"/>
        <v>0</v>
      </c>
      <c r="AI7" s="95">
        <f t="shared" si="6"/>
        <v>1</v>
      </c>
      <c r="AJ7" s="298">
        <f t="shared" si="7"/>
        <v>0</v>
      </c>
      <c r="AK7" s="97">
        <f t="shared" si="8"/>
        <v>0</v>
      </c>
      <c r="AL7" s="299">
        <f t="shared" si="9"/>
        <v>0</v>
      </c>
      <c r="AM7" s="299">
        <f t="shared" si="10"/>
        <v>4</v>
      </c>
      <c r="AN7" s="297">
        <f t="shared" si="11"/>
        <v>0</v>
      </c>
      <c r="AO7" s="300">
        <f t="shared" si="12"/>
        <v>0</v>
      </c>
      <c r="AP7" s="300">
        <f t="shared" si="13"/>
        <v>0</v>
      </c>
      <c r="AQ7" s="300">
        <f t="shared" si="14"/>
        <v>0</v>
      </c>
      <c r="AR7" s="301">
        <f t="shared" si="15"/>
        <v>4</v>
      </c>
      <c r="AS7" s="302">
        <f t="shared" si="16"/>
        <v>0</v>
      </c>
      <c r="AT7" s="300">
        <f t="shared" si="17"/>
        <v>0</v>
      </c>
      <c r="AU7" s="300">
        <f t="shared" si="18"/>
        <v>0</v>
      </c>
      <c r="AV7" s="300">
        <f t="shared" si="19"/>
        <v>0</v>
      </c>
      <c r="AW7" s="300">
        <f t="shared" si="20"/>
        <v>1</v>
      </c>
      <c r="AX7" s="303">
        <f t="shared" si="21"/>
        <v>4</v>
      </c>
      <c r="AY7" s="75"/>
      <c r="AZ7" s="304"/>
      <c r="BA7" s="214"/>
      <c r="BB7" s="215"/>
      <c r="BC7" s="305"/>
      <c r="BD7" s="217"/>
      <c r="BE7" s="306"/>
      <c r="BF7" s="305"/>
      <c r="BG7" s="305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10" customFormat="1" ht="21.6" customHeight="1" spans="1:71">
      <c r="A8" s="206" t="str">
        <f t="shared" si="22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77">
        <f t="shared" si="0"/>
        <v>0</v>
      </c>
      <c r="T8" s="53"/>
      <c r="U8" s="53"/>
      <c r="V8" s="53"/>
      <c r="W8" s="55"/>
      <c r="X8" s="53"/>
      <c r="Y8" s="53"/>
      <c r="Z8" s="290">
        <f t="shared" si="1"/>
        <v>0</v>
      </c>
      <c r="AA8" s="76"/>
      <c r="AB8" s="77"/>
      <c r="AC8" s="78"/>
      <c r="AD8" s="78"/>
      <c r="AE8" s="294">
        <f t="shared" si="2"/>
        <v>0</v>
      </c>
      <c r="AF8" s="295">
        <f t="shared" si="3"/>
        <v>10</v>
      </c>
      <c r="AG8" s="296">
        <f t="shared" si="4"/>
        <v>12</v>
      </c>
      <c r="AH8" s="297">
        <f t="shared" si="5"/>
        <v>0</v>
      </c>
      <c r="AI8" s="95">
        <f t="shared" si="6"/>
        <v>1</v>
      </c>
      <c r="AJ8" s="298">
        <f t="shared" si="7"/>
        <v>0</v>
      </c>
      <c r="AK8" s="97">
        <f t="shared" si="8"/>
        <v>0</v>
      </c>
      <c r="AL8" s="299">
        <f t="shared" si="9"/>
        <v>0</v>
      </c>
      <c r="AM8" s="299">
        <f t="shared" si="10"/>
        <v>4</v>
      </c>
      <c r="AN8" s="297">
        <f t="shared" si="11"/>
        <v>0</v>
      </c>
      <c r="AO8" s="300">
        <f t="shared" si="12"/>
        <v>0</v>
      </c>
      <c r="AP8" s="300">
        <f t="shared" si="13"/>
        <v>0</v>
      </c>
      <c r="AQ8" s="300">
        <f t="shared" si="14"/>
        <v>0</v>
      </c>
      <c r="AR8" s="301">
        <f t="shared" si="15"/>
        <v>4</v>
      </c>
      <c r="AS8" s="302">
        <f t="shared" si="16"/>
        <v>0</v>
      </c>
      <c r="AT8" s="300">
        <f t="shared" si="17"/>
        <v>18</v>
      </c>
      <c r="AU8" s="300">
        <f t="shared" si="18"/>
        <v>0</v>
      </c>
      <c r="AV8" s="300">
        <f t="shared" si="19"/>
        <v>0</v>
      </c>
      <c r="AW8" s="300">
        <f t="shared" si="20"/>
        <v>1</v>
      </c>
      <c r="AX8" s="303">
        <f t="shared" si="21"/>
        <v>22</v>
      </c>
      <c r="AY8" s="75"/>
      <c r="AZ8" s="304"/>
      <c r="BA8" s="214"/>
      <c r="BB8" s="215"/>
      <c r="BC8" s="305"/>
      <c r="BD8" s="217"/>
      <c r="BE8" s="306"/>
      <c r="BF8" s="305"/>
      <c r="BG8" s="305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10" customFormat="1" ht="21.6" customHeight="1" spans="1:71">
      <c r="A9" s="206" t="str">
        <f t="shared" si="22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77">
        <f t="shared" si="0"/>
        <v>0</v>
      </c>
      <c r="T9" s="53"/>
      <c r="U9" s="53"/>
      <c r="V9" s="53"/>
      <c r="W9" s="55"/>
      <c r="X9" s="53"/>
      <c r="Y9" s="53"/>
      <c r="Z9" s="290">
        <f t="shared" si="1"/>
        <v>0</v>
      </c>
      <c r="AA9" s="76"/>
      <c r="AB9" s="77"/>
      <c r="AC9" s="78"/>
      <c r="AD9" s="78"/>
      <c r="AE9" s="294">
        <f t="shared" si="2"/>
        <v>0</v>
      </c>
      <c r="AF9" s="295">
        <f t="shared" si="3"/>
        <v>10</v>
      </c>
      <c r="AG9" s="296">
        <f t="shared" si="4"/>
        <v>12</v>
      </c>
      <c r="AH9" s="297">
        <f t="shared" si="5"/>
        <v>0</v>
      </c>
      <c r="AI9" s="95">
        <f t="shared" si="6"/>
        <v>1</v>
      </c>
      <c r="AJ9" s="298">
        <f t="shared" si="7"/>
        <v>0</v>
      </c>
      <c r="AK9" s="97">
        <f t="shared" si="8"/>
        <v>0</v>
      </c>
      <c r="AL9" s="299">
        <f t="shared" si="9"/>
        <v>0</v>
      </c>
      <c r="AM9" s="299">
        <f t="shared" si="10"/>
        <v>4</v>
      </c>
      <c r="AN9" s="297">
        <f t="shared" si="11"/>
        <v>0</v>
      </c>
      <c r="AO9" s="300">
        <f t="shared" si="12"/>
        <v>0</v>
      </c>
      <c r="AP9" s="300">
        <f t="shared" si="13"/>
        <v>0</v>
      </c>
      <c r="AQ9" s="300">
        <f t="shared" si="14"/>
        <v>0</v>
      </c>
      <c r="AR9" s="301">
        <f t="shared" si="15"/>
        <v>4</v>
      </c>
      <c r="AS9" s="302">
        <f t="shared" si="16"/>
        <v>0</v>
      </c>
      <c r="AT9" s="300">
        <f t="shared" si="17"/>
        <v>0</v>
      </c>
      <c r="AU9" s="300">
        <f t="shared" si="18"/>
        <v>0</v>
      </c>
      <c r="AV9" s="300">
        <f t="shared" si="19"/>
        <v>0</v>
      </c>
      <c r="AW9" s="300">
        <f t="shared" si="20"/>
        <v>1</v>
      </c>
      <c r="AX9" s="303">
        <f t="shared" si="21"/>
        <v>4</v>
      </c>
      <c r="AY9" s="75"/>
      <c r="AZ9" s="304"/>
      <c r="BA9" s="214"/>
      <c r="BB9" s="215"/>
      <c r="BC9" s="305"/>
      <c r="BD9" s="217"/>
      <c r="BE9" s="306"/>
      <c r="BF9" s="305"/>
      <c r="BG9" s="305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10" customFormat="1" ht="21.6" customHeight="1" spans="1:71">
      <c r="A10" s="206" t="str">
        <f t="shared" si="22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77">
        <f t="shared" si="0"/>
        <v>0</v>
      </c>
      <c r="V10" s="53"/>
      <c r="W10" s="55"/>
      <c r="X10" s="53"/>
      <c r="Y10" s="53"/>
      <c r="Z10" s="290">
        <f t="shared" si="1"/>
        <v>0</v>
      </c>
      <c r="AA10" s="76"/>
      <c r="AB10" s="77"/>
      <c r="AC10" s="78"/>
      <c r="AD10" s="78"/>
      <c r="AE10" s="294">
        <f t="shared" si="2"/>
        <v>0</v>
      </c>
      <c r="AF10" s="295" t="str">
        <f t="shared" si="3"/>
        <v/>
      </c>
      <c r="AG10" s="296" t="str">
        <f t="shared" si="4"/>
        <v/>
      </c>
      <c r="AH10" s="297">
        <f t="shared" si="5"/>
        <v>8</v>
      </c>
      <c r="AI10" s="95">
        <f t="shared" si="6"/>
        <v>1</v>
      </c>
      <c r="AJ10" s="298">
        <f t="shared" si="7"/>
        <v>40</v>
      </c>
      <c r="AK10" s="97">
        <f t="shared" si="8"/>
        <v>0</v>
      </c>
      <c r="AL10" s="299">
        <f t="shared" si="9"/>
        <v>0</v>
      </c>
      <c r="AM10" s="299">
        <f t="shared" si="10"/>
        <v>4</v>
      </c>
      <c r="AN10" s="297">
        <f t="shared" si="11"/>
        <v>1</v>
      </c>
      <c r="AO10" s="300">
        <f t="shared" si="12"/>
        <v>8</v>
      </c>
      <c r="AP10" s="300">
        <f t="shared" si="13"/>
        <v>0</v>
      </c>
      <c r="AQ10" s="300">
        <f t="shared" si="14"/>
        <v>0</v>
      </c>
      <c r="AR10" s="301">
        <f t="shared" si="15"/>
        <v>52</v>
      </c>
      <c r="AS10" s="302">
        <f t="shared" si="16"/>
        <v>0</v>
      </c>
      <c r="AT10" s="300">
        <f t="shared" si="17"/>
        <v>0</v>
      </c>
      <c r="AU10" s="300">
        <f t="shared" si="18"/>
        <v>20</v>
      </c>
      <c r="AV10" s="300">
        <f t="shared" si="19"/>
        <v>0</v>
      </c>
      <c r="AW10" s="300">
        <f t="shared" si="20"/>
        <v>1</v>
      </c>
      <c r="AX10" s="303">
        <f t="shared" si="21"/>
        <v>72</v>
      </c>
      <c r="AY10" s="75"/>
      <c r="AZ10" s="304"/>
      <c r="BA10" s="214"/>
      <c r="BB10" s="215"/>
      <c r="BC10" s="305"/>
      <c r="BD10" s="217"/>
      <c r="BE10" s="306"/>
      <c r="BF10" s="305"/>
      <c r="BG10" s="305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10" customFormat="1" ht="21.6" customHeight="1" spans="1:71">
      <c r="A11" s="206" t="str">
        <f t="shared" si="22"/>
        <v>9-12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77">
        <f t="shared" si="0"/>
        <v>0</v>
      </c>
      <c r="T11" s="53"/>
      <c r="U11" s="53"/>
      <c r="V11" s="53"/>
      <c r="W11" s="55"/>
      <c r="X11" s="53"/>
      <c r="Y11" s="53"/>
      <c r="Z11" s="290">
        <f t="shared" si="1"/>
        <v>0</v>
      </c>
      <c r="AA11" s="76"/>
      <c r="AB11" s="77"/>
      <c r="AC11" s="78"/>
      <c r="AD11" s="78"/>
      <c r="AE11" s="294">
        <f t="shared" si="2"/>
        <v>0</v>
      </c>
      <c r="AF11" s="295">
        <f t="shared" si="3"/>
        <v>10</v>
      </c>
      <c r="AG11" s="296">
        <f t="shared" si="4"/>
        <v>12</v>
      </c>
      <c r="AH11" s="297">
        <f t="shared" si="5"/>
        <v>0</v>
      </c>
      <c r="AI11" s="95">
        <f t="shared" si="6"/>
        <v>1</v>
      </c>
      <c r="AJ11" s="298">
        <f t="shared" si="7"/>
        <v>0</v>
      </c>
      <c r="AK11" s="97">
        <f t="shared" si="8"/>
        <v>0</v>
      </c>
      <c r="AL11" s="299">
        <f t="shared" si="9"/>
        <v>0</v>
      </c>
      <c r="AM11" s="299">
        <f t="shared" si="10"/>
        <v>4</v>
      </c>
      <c r="AN11" s="297">
        <f t="shared" si="11"/>
        <v>0</v>
      </c>
      <c r="AO11" s="300">
        <f t="shared" si="12"/>
        <v>0</v>
      </c>
      <c r="AP11" s="300">
        <f t="shared" si="13"/>
        <v>0</v>
      </c>
      <c r="AQ11" s="300">
        <f t="shared" si="14"/>
        <v>0</v>
      </c>
      <c r="AR11" s="301">
        <f t="shared" si="15"/>
        <v>4</v>
      </c>
      <c r="AS11" s="302">
        <f t="shared" si="16"/>
        <v>0</v>
      </c>
      <c r="AT11" s="300">
        <f t="shared" si="17"/>
        <v>0</v>
      </c>
      <c r="AU11" s="300">
        <f t="shared" si="18"/>
        <v>0</v>
      </c>
      <c r="AV11" s="300">
        <f t="shared" si="19"/>
        <v>0</v>
      </c>
      <c r="AW11" s="300">
        <f t="shared" si="20"/>
        <v>1</v>
      </c>
      <c r="AX11" s="303">
        <f t="shared" si="21"/>
        <v>4</v>
      </c>
      <c r="AY11" s="75"/>
      <c r="AZ11" s="304"/>
      <c r="BA11" s="214"/>
      <c r="BB11" s="215"/>
      <c r="BC11" s="305"/>
      <c r="BD11" s="217"/>
      <c r="BE11" s="306"/>
      <c r="BF11" s="305"/>
      <c r="BG11" s="305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10" customFormat="1" ht="21.6" customHeight="1" spans="1:71">
      <c r="A12" s="206" t="str">
        <f t="shared" si="22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77">
        <f t="shared" si="0"/>
        <v>0</v>
      </c>
      <c r="U12" s="211"/>
      <c r="V12" s="56"/>
      <c r="W12" s="55"/>
      <c r="X12" s="53"/>
      <c r="Y12" s="53"/>
      <c r="Z12" s="290">
        <f t="shared" si="1"/>
        <v>0</v>
      </c>
      <c r="AA12" s="76"/>
      <c r="AB12" s="77"/>
      <c r="AC12" s="78"/>
      <c r="AD12" s="78"/>
      <c r="AE12" s="294">
        <f t="shared" si="2"/>
        <v>0</v>
      </c>
      <c r="AF12" s="295">
        <f t="shared" si="3"/>
        <v>10</v>
      </c>
      <c r="AG12" s="296">
        <f t="shared" si="4"/>
        <v>12</v>
      </c>
      <c r="AH12" s="297">
        <f t="shared" si="5"/>
        <v>0</v>
      </c>
      <c r="AI12" s="95">
        <f t="shared" si="6"/>
        <v>1</v>
      </c>
      <c r="AJ12" s="298">
        <f t="shared" si="7"/>
        <v>0</v>
      </c>
      <c r="AK12" s="97">
        <f t="shared" si="8"/>
        <v>0</v>
      </c>
      <c r="AL12" s="299">
        <f t="shared" si="9"/>
        <v>0</v>
      </c>
      <c r="AM12" s="299">
        <f t="shared" si="10"/>
        <v>4</v>
      </c>
      <c r="AN12" s="297">
        <f t="shared" si="11"/>
        <v>0</v>
      </c>
      <c r="AO12" s="300">
        <f t="shared" si="12"/>
        <v>0</v>
      </c>
      <c r="AP12" s="300">
        <f t="shared" si="13"/>
        <v>0</v>
      </c>
      <c r="AQ12" s="300">
        <f t="shared" si="14"/>
        <v>0</v>
      </c>
      <c r="AR12" s="301">
        <f t="shared" si="15"/>
        <v>4</v>
      </c>
      <c r="AS12" s="302">
        <f t="shared" si="16"/>
        <v>0</v>
      </c>
      <c r="AT12" s="300">
        <f t="shared" si="17"/>
        <v>0</v>
      </c>
      <c r="AU12" s="300">
        <f t="shared" si="18"/>
        <v>0</v>
      </c>
      <c r="AV12" s="300">
        <f t="shared" si="19"/>
        <v>0</v>
      </c>
      <c r="AW12" s="300">
        <f t="shared" si="20"/>
        <v>1</v>
      </c>
      <c r="AX12" s="303">
        <f t="shared" si="21"/>
        <v>4</v>
      </c>
      <c r="AY12" s="75"/>
      <c r="AZ12" s="304"/>
      <c r="BA12" s="214"/>
      <c r="BB12" s="215"/>
      <c r="BC12" s="305"/>
      <c r="BD12" s="217"/>
      <c r="BE12" s="306"/>
      <c r="BF12" s="305"/>
      <c r="BG12" s="305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10" customFormat="1" ht="21.6" customHeight="1" spans="1:71">
      <c r="A13" s="206" t="str">
        <f t="shared" si="22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77">
        <f t="shared" si="0"/>
        <v>0</v>
      </c>
      <c r="T13" s="53"/>
      <c r="U13" s="53"/>
      <c r="V13" s="53"/>
      <c r="W13" s="55"/>
      <c r="X13" s="53"/>
      <c r="Y13" s="53"/>
      <c r="Z13" s="290">
        <f t="shared" si="1"/>
        <v>0</v>
      </c>
      <c r="AA13" s="76"/>
      <c r="AB13" s="77"/>
      <c r="AC13" s="78"/>
      <c r="AD13" s="78"/>
      <c r="AE13" s="294">
        <f t="shared" si="2"/>
        <v>0</v>
      </c>
      <c r="AF13" s="295">
        <f t="shared" si="3"/>
        <v>10</v>
      </c>
      <c r="AG13" s="296">
        <f t="shared" si="4"/>
        <v>12</v>
      </c>
      <c r="AH13" s="297">
        <f t="shared" si="5"/>
        <v>0</v>
      </c>
      <c r="AI13" s="95">
        <f t="shared" si="6"/>
        <v>1</v>
      </c>
      <c r="AJ13" s="298">
        <f t="shared" si="7"/>
        <v>0</v>
      </c>
      <c r="AK13" s="97">
        <f t="shared" si="8"/>
        <v>0</v>
      </c>
      <c r="AL13" s="299">
        <f t="shared" si="9"/>
        <v>0</v>
      </c>
      <c r="AM13" s="299">
        <f t="shared" si="10"/>
        <v>0</v>
      </c>
      <c r="AN13" s="297">
        <f t="shared" si="11"/>
        <v>0</v>
      </c>
      <c r="AO13" s="300">
        <f t="shared" si="12"/>
        <v>0</v>
      </c>
      <c r="AP13" s="300">
        <f t="shared" si="13"/>
        <v>0</v>
      </c>
      <c r="AQ13" s="300">
        <f t="shared" si="14"/>
        <v>0</v>
      </c>
      <c r="AR13" s="301">
        <f t="shared" si="15"/>
        <v>0</v>
      </c>
      <c r="AS13" s="302">
        <f t="shared" si="16"/>
        <v>0</v>
      </c>
      <c r="AT13" s="300">
        <f t="shared" si="17"/>
        <v>0</v>
      </c>
      <c r="AU13" s="300">
        <f t="shared" si="18"/>
        <v>0</v>
      </c>
      <c r="AV13" s="300">
        <f t="shared" si="19"/>
        <v>0</v>
      </c>
      <c r="AW13" s="300">
        <f t="shared" si="20"/>
        <v>1</v>
      </c>
      <c r="AX13" s="303">
        <f t="shared" si="21"/>
        <v>0</v>
      </c>
      <c r="AY13" s="75"/>
      <c r="AZ13" s="304"/>
      <c r="BA13" s="214"/>
      <c r="BB13" s="215"/>
      <c r="BC13" s="305"/>
      <c r="BD13" s="217"/>
      <c r="BE13" s="306"/>
      <c r="BF13" s="305"/>
      <c r="BG13" s="305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10" customFormat="1" ht="21.6" customHeight="1" spans="1:71">
      <c r="A14" s="206" t="str">
        <f t="shared" si="22"/>
        <v>9-12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77">
        <v>10</v>
      </c>
      <c r="T14" s="287"/>
      <c r="U14" s="57"/>
      <c r="V14" s="57"/>
      <c r="W14" s="57"/>
      <c r="X14" s="57"/>
      <c r="Y14" s="57"/>
      <c r="Z14" s="290">
        <f t="shared" si="1"/>
        <v>10</v>
      </c>
      <c r="AA14" s="76"/>
      <c r="AB14" s="77"/>
      <c r="AC14" s="78"/>
      <c r="AD14" s="78"/>
      <c r="AE14" s="294">
        <f t="shared" si="2"/>
        <v>2.5</v>
      </c>
      <c r="AF14" s="295">
        <f t="shared" si="3"/>
        <v>10</v>
      </c>
      <c r="AG14" s="296">
        <f t="shared" si="4"/>
        <v>12</v>
      </c>
      <c r="AH14" s="297">
        <f t="shared" si="5"/>
        <v>0</v>
      </c>
      <c r="AI14" s="95">
        <f t="shared" si="6"/>
        <v>1</v>
      </c>
      <c r="AJ14" s="298">
        <f t="shared" si="7"/>
        <v>0</v>
      </c>
      <c r="AK14" s="97">
        <f t="shared" si="8"/>
        <v>10</v>
      </c>
      <c r="AL14" s="299">
        <f t="shared" si="9"/>
        <v>0</v>
      </c>
      <c r="AM14" s="299">
        <f t="shared" si="10"/>
        <v>0</v>
      </c>
      <c r="AN14" s="297">
        <f t="shared" si="11"/>
        <v>0.25</v>
      </c>
      <c r="AO14" s="300">
        <f t="shared" si="12"/>
        <v>0</v>
      </c>
      <c r="AP14" s="300">
        <f t="shared" si="13"/>
        <v>0</v>
      </c>
      <c r="AQ14" s="300">
        <f t="shared" si="14"/>
        <v>0</v>
      </c>
      <c r="AR14" s="301">
        <f t="shared" si="15"/>
        <v>10</v>
      </c>
      <c r="AS14" s="302">
        <f t="shared" si="16"/>
        <v>0</v>
      </c>
      <c r="AT14" s="300">
        <f t="shared" si="17"/>
        <v>0</v>
      </c>
      <c r="AU14" s="300">
        <f t="shared" si="18"/>
        <v>0</v>
      </c>
      <c r="AV14" s="300">
        <f t="shared" si="19"/>
        <v>0</v>
      </c>
      <c r="AW14" s="300">
        <f t="shared" si="20"/>
        <v>1</v>
      </c>
      <c r="AX14" s="303">
        <f t="shared" si="21"/>
        <v>10</v>
      </c>
      <c r="AY14" s="75"/>
      <c r="AZ14" s="304"/>
      <c r="BA14" s="214"/>
      <c r="BB14" s="215"/>
      <c r="BC14" s="305"/>
      <c r="BD14" s="217"/>
      <c r="BE14" s="306"/>
      <c r="BF14" s="305"/>
      <c r="BG14" s="305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10" customFormat="1" ht="21.6" customHeight="1" spans="1:71">
      <c r="A15" s="206" t="str">
        <f t="shared" si="22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77">
        <f t="shared" ref="S15:S46" si="23">每周课时数三912*上课周数三912</f>
        <v>0</v>
      </c>
      <c r="T15" s="53"/>
      <c r="U15" s="53"/>
      <c r="V15" s="53"/>
      <c r="W15" s="55"/>
      <c r="X15" s="53"/>
      <c r="Y15" s="53"/>
      <c r="Z15" s="290">
        <f t="shared" si="1"/>
        <v>0</v>
      </c>
      <c r="AA15" s="76"/>
      <c r="AB15" s="77"/>
      <c r="AC15" s="78"/>
      <c r="AD15" s="78"/>
      <c r="AE15" s="294">
        <f t="shared" si="2"/>
        <v>0</v>
      </c>
      <c r="AF15" s="295">
        <f t="shared" si="3"/>
        <v>10</v>
      </c>
      <c r="AG15" s="296">
        <f t="shared" si="4"/>
        <v>12</v>
      </c>
      <c r="AH15" s="297">
        <f t="shared" si="5"/>
        <v>0</v>
      </c>
      <c r="AI15" s="95">
        <f t="shared" si="6"/>
        <v>1</v>
      </c>
      <c r="AJ15" s="298">
        <f t="shared" si="7"/>
        <v>0</v>
      </c>
      <c r="AK15" s="97">
        <f t="shared" si="8"/>
        <v>0</v>
      </c>
      <c r="AL15" s="299">
        <f t="shared" si="9"/>
        <v>0</v>
      </c>
      <c r="AM15" s="299">
        <f t="shared" si="10"/>
        <v>0</v>
      </c>
      <c r="AN15" s="297">
        <f t="shared" si="11"/>
        <v>0</v>
      </c>
      <c r="AO15" s="300">
        <f t="shared" si="12"/>
        <v>0</v>
      </c>
      <c r="AP15" s="300">
        <f t="shared" si="13"/>
        <v>0</v>
      </c>
      <c r="AQ15" s="300">
        <f t="shared" si="14"/>
        <v>0</v>
      </c>
      <c r="AR15" s="301">
        <f t="shared" si="15"/>
        <v>0</v>
      </c>
      <c r="AS15" s="302">
        <f t="shared" si="16"/>
        <v>0</v>
      </c>
      <c r="AT15" s="300">
        <f t="shared" si="17"/>
        <v>0</v>
      </c>
      <c r="AU15" s="300">
        <f t="shared" si="18"/>
        <v>0</v>
      </c>
      <c r="AV15" s="300">
        <f t="shared" si="19"/>
        <v>0</v>
      </c>
      <c r="AW15" s="300">
        <f t="shared" si="20"/>
        <v>1</v>
      </c>
      <c r="AX15" s="303">
        <f t="shared" si="21"/>
        <v>0</v>
      </c>
      <c r="AY15" s="75"/>
      <c r="AZ15" s="304"/>
      <c r="BA15" s="214"/>
      <c r="BB15" s="215"/>
      <c r="BC15" s="305"/>
      <c r="BD15" s="217"/>
      <c r="BE15" s="306"/>
      <c r="BF15" s="305"/>
      <c r="BG15" s="305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10" customFormat="1" ht="21.6" customHeight="1" spans="1:71">
      <c r="A16" s="206" t="str">
        <f t="shared" si="22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77">
        <f t="shared" si="23"/>
        <v>0</v>
      </c>
      <c r="U16" s="211"/>
      <c r="V16" s="53"/>
      <c r="W16" s="55"/>
      <c r="X16" s="53"/>
      <c r="Y16" s="53"/>
      <c r="Z16" s="290">
        <f t="shared" si="1"/>
        <v>0</v>
      </c>
      <c r="AA16" s="76"/>
      <c r="AB16" s="77"/>
      <c r="AC16" s="78"/>
      <c r="AD16" s="78"/>
      <c r="AE16" s="294">
        <f t="shared" si="2"/>
        <v>0</v>
      </c>
      <c r="AF16" s="295">
        <f t="shared" si="3"/>
        <v>10</v>
      </c>
      <c r="AG16" s="296">
        <f t="shared" si="4"/>
        <v>12</v>
      </c>
      <c r="AH16" s="297">
        <f t="shared" si="5"/>
        <v>0</v>
      </c>
      <c r="AI16" s="95">
        <f t="shared" si="6"/>
        <v>1</v>
      </c>
      <c r="AJ16" s="298">
        <f t="shared" si="7"/>
        <v>0</v>
      </c>
      <c r="AK16" s="97">
        <f t="shared" si="8"/>
        <v>0</v>
      </c>
      <c r="AL16" s="299">
        <f t="shared" si="9"/>
        <v>0</v>
      </c>
      <c r="AM16" s="299">
        <f t="shared" si="10"/>
        <v>0</v>
      </c>
      <c r="AN16" s="297">
        <f t="shared" si="11"/>
        <v>0</v>
      </c>
      <c r="AO16" s="300">
        <f t="shared" si="12"/>
        <v>0</v>
      </c>
      <c r="AP16" s="300">
        <f t="shared" si="13"/>
        <v>0</v>
      </c>
      <c r="AQ16" s="300">
        <f t="shared" si="14"/>
        <v>0</v>
      </c>
      <c r="AR16" s="301">
        <f t="shared" si="15"/>
        <v>0</v>
      </c>
      <c r="AS16" s="302">
        <f t="shared" si="16"/>
        <v>2</v>
      </c>
      <c r="AT16" s="300">
        <f t="shared" si="17"/>
        <v>14</v>
      </c>
      <c r="AU16" s="300">
        <f t="shared" si="18"/>
        <v>0</v>
      </c>
      <c r="AV16" s="300">
        <f t="shared" si="19"/>
        <v>0</v>
      </c>
      <c r="AW16" s="300">
        <f t="shared" si="20"/>
        <v>1</v>
      </c>
      <c r="AX16" s="303">
        <f t="shared" si="21"/>
        <v>16</v>
      </c>
      <c r="AY16" s="75"/>
      <c r="AZ16" s="304"/>
      <c r="BA16" s="214"/>
      <c r="BB16" s="215"/>
      <c r="BC16" s="305"/>
      <c r="BD16" s="217"/>
      <c r="BE16" s="306"/>
      <c r="BF16" s="305"/>
      <c r="BG16" s="305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10" customFormat="1" ht="21.6" customHeight="1" spans="1:71">
      <c r="A17" s="206" t="str">
        <f t="shared" si="22"/>
        <v>9-12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77">
        <f t="shared" si="23"/>
        <v>0</v>
      </c>
      <c r="T17" s="53"/>
      <c r="U17" s="56"/>
      <c r="V17" s="56"/>
      <c r="W17" s="55"/>
      <c r="X17" s="53"/>
      <c r="Y17" s="53"/>
      <c r="Z17" s="290">
        <f t="shared" si="1"/>
        <v>0</v>
      </c>
      <c r="AA17" s="76"/>
      <c r="AB17" s="77"/>
      <c r="AC17" s="78"/>
      <c r="AD17" s="78"/>
      <c r="AE17" s="294">
        <f t="shared" si="2"/>
        <v>0</v>
      </c>
      <c r="AF17" s="295">
        <f t="shared" si="3"/>
        <v>10</v>
      </c>
      <c r="AG17" s="296">
        <f t="shared" si="4"/>
        <v>12</v>
      </c>
      <c r="AH17" s="297">
        <f t="shared" si="5"/>
        <v>0</v>
      </c>
      <c r="AI17" s="95">
        <f t="shared" si="6"/>
        <v>1</v>
      </c>
      <c r="AJ17" s="298">
        <f t="shared" si="7"/>
        <v>0</v>
      </c>
      <c r="AK17" s="97">
        <f t="shared" si="8"/>
        <v>0</v>
      </c>
      <c r="AL17" s="299">
        <f t="shared" si="9"/>
        <v>0</v>
      </c>
      <c r="AM17" s="299">
        <f t="shared" si="10"/>
        <v>0</v>
      </c>
      <c r="AN17" s="297">
        <f t="shared" si="11"/>
        <v>0</v>
      </c>
      <c r="AO17" s="300">
        <f t="shared" si="12"/>
        <v>0</v>
      </c>
      <c r="AP17" s="300">
        <f t="shared" si="13"/>
        <v>0</v>
      </c>
      <c r="AQ17" s="300">
        <f t="shared" si="14"/>
        <v>0</v>
      </c>
      <c r="AR17" s="301">
        <f t="shared" si="15"/>
        <v>0</v>
      </c>
      <c r="AS17" s="302">
        <f t="shared" si="16"/>
        <v>0</v>
      </c>
      <c r="AT17" s="300">
        <f t="shared" si="17"/>
        <v>0</v>
      </c>
      <c r="AU17" s="300">
        <f t="shared" si="18"/>
        <v>0</v>
      </c>
      <c r="AV17" s="300">
        <f t="shared" si="19"/>
        <v>0</v>
      </c>
      <c r="AW17" s="300">
        <f t="shared" si="20"/>
        <v>1</v>
      </c>
      <c r="AX17" s="303">
        <f t="shared" si="21"/>
        <v>0</v>
      </c>
      <c r="AY17" s="75"/>
      <c r="AZ17" s="304"/>
      <c r="BA17" s="214"/>
      <c r="BB17" s="215"/>
      <c r="BC17" s="305"/>
      <c r="BD17" s="217"/>
      <c r="BE17" s="306"/>
      <c r="BF17" s="305"/>
      <c r="BG17" s="305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10" customFormat="1" ht="21.6" customHeight="1" spans="1:71">
      <c r="A18" s="206" t="str">
        <f t="shared" si="22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77">
        <f t="shared" si="23"/>
        <v>0</v>
      </c>
      <c r="T18" s="53"/>
      <c r="U18" s="53"/>
      <c r="V18" s="53"/>
      <c r="W18" s="55"/>
      <c r="X18" s="53"/>
      <c r="Y18" s="53"/>
      <c r="Z18" s="290">
        <f t="shared" si="1"/>
        <v>0</v>
      </c>
      <c r="AA18" s="76"/>
      <c r="AB18" s="77"/>
      <c r="AC18" s="78"/>
      <c r="AD18" s="78"/>
      <c r="AE18" s="294">
        <f t="shared" si="2"/>
        <v>0</v>
      </c>
      <c r="AF18" s="295">
        <f t="shared" si="3"/>
        <v>10</v>
      </c>
      <c r="AG18" s="296">
        <f t="shared" si="4"/>
        <v>12</v>
      </c>
      <c r="AH18" s="297">
        <f t="shared" si="5"/>
        <v>0</v>
      </c>
      <c r="AI18" s="95">
        <f t="shared" si="6"/>
        <v>1</v>
      </c>
      <c r="AJ18" s="298">
        <f t="shared" si="7"/>
        <v>0</v>
      </c>
      <c r="AK18" s="97">
        <f t="shared" si="8"/>
        <v>0</v>
      </c>
      <c r="AL18" s="299">
        <f t="shared" si="9"/>
        <v>0</v>
      </c>
      <c r="AM18" s="299">
        <f t="shared" si="10"/>
        <v>0</v>
      </c>
      <c r="AN18" s="297">
        <f t="shared" si="11"/>
        <v>0</v>
      </c>
      <c r="AO18" s="300">
        <f t="shared" si="12"/>
        <v>0</v>
      </c>
      <c r="AP18" s="300">
        <f t="shared" si="13"/>
        <v>0</v>
      </c>
      <c r="AQ18" s="300">
        <f t="shared" si="14"/>
        <v>0</v>
      </c>
      <c r="AR18" s="301">
        <f t="shared" si="15"/>
        <v>0</v>
      </c>
      <c r="AS18" s="302">
        <f t="shared" si="16"/>
        <v>0</v>
      </c>
      <c r="AT18" s="300">
        <f t="shared" si="17"/>
        <v>0</v>
      </c>
      <c r="AU18" s="300">
        <f t="shared" si="18"/>
        <v>0</v>
      </c>
      <c r="AV18" s="300">
        <f t="shared" si="19"/>
        <v>0</v>
      </c>
      <c r="AW18" s="300">
        <f t="shared" si="20"/>
        <v>1</v>
      </c>
      <c r="AX18" s="303">
        <f t="shared" si="21"/>
        <v>0</v>
      </c>
      <c r="AY18" s="75"/>
      <c r="AZ18" s="304"/>
      <c r="BA18" s="214"/>
      <c r="BB18" s="215"/>
      <c r="BC18" s="305"/>
      <c r="BD18" s="217"/>
      <c r="BE18" s="306"/>
      <c r="BF18" s="305"/>
      <c r="BG18" s="305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10" customFormat="1" ht="21.6" customHeight="1" spans="1:71">
      <c r="A19" s="206" t="str">
        <f t="shared" si="22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77">
        <f t="shared" si="23"/>
        <v>0</v>
      </c>
      <c r="T19" s="53"/>
      <c r="U19" s="53"/>
      <c r="V19" s="53"/>
      <c r="W19" s="55"/>
      <c r="X19" s="53"/>
      <c r="Y19" s="53"/>
      <c r="Z19" s="290">
        <f t="shared" si="1"/>
        <v>0</v>
      </c>
      <c r="AA19" s="76"/>
      <c r="AB19" s="77"/>
      <c r="AC19" s="78"/>
      <c r="AD19" s="78"/>
      <c r="AE19" s="294">
        <f t="shared" si="2"/>
        <v>0</v>
      </c>
      <c r="AF19" s="295">
        <f t="shared" si="3"/>
        <v>10</v>
      </c>
      <c r="AG19" s="296">
        <f t="shared" si="4"/>
        <v>12</v>
      </c>
      <c r="AH19" s="297">
        <f t="shared" si="5"/>
        <v>0</v>
      </c>
      <c r="AI19" s="95">
        <f t="shared" si="6"/>
        <v>1</v>
      </c>
      <c r="AJ19" s="298">
        <f t="shared" si="7"/>
        <v>0</v>
      </c>
      <c r="AK19" s="97">
        <f t="shared" si="8"/>
        <v>0</v>
      </c>
      <c r="AL19" s="299">
        <f t="shared" si="9"/>
        <v>0</v>
      </c>
      <c r="AM19" s="299">
        <f t="shared" si="10"/>
        <v>0</v>
      </c>
      <c r="AN19" s="297">
        <f t="shared" si="11"/>
        <v>0</v>
      </c>
      <c r="AO19" s="300">
        <f t="shared" si="12"/>
        <v>0</v>
      </c>
      <c r="AP19" s="300">
        <f t="shared" si="13"/>
        <v>0</v>
      </c>
      <c r="AQ19" s="300">
        <f t="shared" si="14"/>
        <v>0</v>
      </c>
      <c r="AR19" s="301">
        <f t="shared" si="15"/>
        <v>0</v>
      </c>
      <c r="AS19" s="302">
        <f t="shared" si="16"/>
        <v>0</v>
      </c>
      <c r="AT19" s="300">
        <f t="shared" si="17"/>
        <v>14</v>
      </c>
      <c r="AU19" s="300">
        <f t="shared" si="18"/>
        <v>0</v>
      </c>
      <c r="AV19" s="300">
        <f t="shared" si="19"/>
        <v>0</v>
      </c>
      <c r="AW19" s="300">
        <f t="shared" si="20"/>
        <v>1</v>
      </c>
      <c r="AX19" s="303">
        <f t="shared" si="21"/>
        <v>14</v>
      </c>
      <c r="AY19" s="75"/>
      <c r="AZ19" s="304"/>
      <c r="BA19" s="214"/>
      <c r="BB19" s="215"/>
      <c r="BC19" s="305"/>
      <c r="BD19" s="217"/>
      <c r="BE19" s="306"/>
      <c r="BF19" s="305"/>
      <c r="BG19" s="305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10" customFormat="1" ht="21.6" customHeight="1" spans="1:71">
      <c r="A20" s="206" t="str">
        <f t="shared" si="22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77">
        <f t="shared" si="23"/>
        <v>0</v>
      </c>
      <c r="T20" s="53"/>
      <c r="U20" s="57"/>
      <c r="V20" s="57"/>
      <c r="W20" s="57"/>
      <c r="X20" s="57"/>
      <c r="Y20" s="57"/>
      <c r="Z20" s="290">
        <f t="shared" si="1"/>
        <v>0</v>
      </c>
      <c r="AA20" s="76"/>
      <c r="AB20" s="77"/>
      <c r="AC20" s="78"/>
      <c r="AD20" s="78"/>
      <c r="AE20" s="294">
        <f t="shared" si="2"/>
        <v>0</v>
      </c>
      <c r="AF20" s="295">
        <f t="shared" si="3"/>
        <v>10</v>
      </c>
      <c r="AG20" s="296">
        <f t="shared" si="4"/>
        <v>12</v>
      </c>
      <c r="AH20" s="297">
        <f t="shared" si="5"/>
        <v>0</v>
      </c>
      <c r="AI20" s="95">
        <f t="shared" si="6"/>
        <v>1</v>
      </c>
      <c r="AJ20" s="298">
        <f t="shared" si="7"/>
        <v>0</v>
      </c>
      <c r="AK20" s="97">
        <f t="shared" si="8"/>
        <v>0</v>
      </c>
      <c r="AL20" s="299">
        <f t="shared" si="9"/>
        <v>0</v>
      </c>
      <c r="AM20" s="299">
        <f t="shared" si="10"/>
        <v>0</v>
      </c>
      <c r="AN20" s="297">
        <f t="shared" si="11"/>
        <v>0</v>
      </c>
      <c r="AO20" s="300">
        <f t="shared" si="12"/>
        <v>0</v>
      </c>
      <c r="AP20" s="300">
        <f t="shared" si="13"/>
        <v>0</v>
      </c>
      <c r="AQ20" s="300">
        <f t="shared" si="14"/>
        <v>0</v>
      </c>
      <c r="AR20" s="301">
        <f t="shared" si="15"/>
        <v>0</v>
      </c>
      <c r="AS20" s="302">
        <f t="shared" si="16"/>
        <v>0</v>
      </c>
      <c r="AT20" s="300">
        <f t="shared" si="17"/>
        <v>0</v>
      </c>
      <c r="AU20" s="300">
        <f t="shared" si="18"/>
        <v>0</v>
      </c>
      <c r="AV20" s="300">
        <f t="shared" si="19"/>
        <v>0</v>
      </c>
      <c r="AW20" s="300">
        <f t="shared" si="20"/>
        <v>1</v>
      </c>
      <c r="AX20" s="303">
        <f t="shared" si="21"/>
        <v>0</v>
      </c>
      <c r="AY20" s="75"/>
      <c r="AZ20" s="304"/>
      <c r="BA20" s="214"/>
      <c r="BB20" s="215"/>
      <c r="BC20" s="305"/>
      <c r="BD20" s="217"/>
      <c r="BE20" s="306"/>
      <c r="BF20" s="305"/>
      <c r="BG20" s="305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10" customFormat="1" ht="21.6" customHeight="1" spans="1:71">
      <c r="A21" s="206" t="str">
        <f t="shared" si="22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77">
        <f t="shared" si="23"/>
        <v>0</v>
      </c>
      <c r="T21" s="53"/>
      <c r="U21" s="53"/>
      <c r="V21" s="53"/>
      <c r="W21" s="55"/>
      <c r="X21" s="53"/>
      <c r="Y21" s="53"/>
      <c r="Z21" s="290">
        <f t="shared" si="1"/>
        <v>0</v>
      </c>
      <c r="AA21" s="76"/>
      <c r="AB21" s="77"/>
      <c r="AC21" s="78"/>
      <c r="AD21" s="78"/>
      <c r="AE21" s="294">
        <f t="shared" si="2"/>
        <v>0</v>
      </c>
      <c r="AF21" s="295" t="str">
        <f t="shared" si="3"/>
        <v/>
      </c>
      <c r="AG21" s="296" t="str">
        <f t="shared" si="4"/>
        <v/>
      </c>
      <c r="AH21" s="297">
        <f t="shared" si="5"/>
        <v>8</v>
      </c>
      <c r="AI21" s="95">
        <f t="shared" si="6"/>
        <v>1</v>
      </c>
      <c r="AJ21" s="298">
        <f t="shared" si="7"/>
        <v>40</v>
      </c>
      <c r="AK21" s="97">
        <f t="shared" si="8"/>
        <v>0</v>
      </c>
      <c r="AL21" s="299">
        <f t="shared" si="9"/>
        <v>0</v>
      </c>
      <c r="AM21" s="299">
        <f t="shared" si="10"/>
        <v>0</v>
      </c>
      <c r="AN21" s="297">
        <f t="shared" si="11"/>
        <v>1</v>
      </c>
      <c r="AO21" s="300">
        <f t="shared" si="12"/>
        <v>8</v>
      </c>
      <c r="AP21" s="300">
        <f t="shared" si="13"/>
        <v>0</v>
      </c>
      <c r="AQ21" s="300">
        <f t="shared" si="14"/>
        <v>0</v>
      </c>
      <c r="AR21" s="301">
        <f t="shared" si="15"/>
        <v>48</v>
      </c>
      <c r="AS21" s="302">
        <f t="shared" si="16"/>
        <v>0</v>
      </c>
      <c r="AT21" s="300">
        <f t="shared" si="17"/>
        <v>0</v>
      </c>
      <c r="AU21" s="300">
        <f t="shared" si="18"/>
        <v>20</v>
      </c>
      <c r="AV21" s="300">
        <f t="shared" si="19"/>
        <v>0</v>
      </c>
      <c r="AW21" s="300">
        <f t="shared" si="20"/>
        <v>1</v>
      </c>
      <c r="AX21" s="303">
        <f t="shared" si="21"/>
        <v>68</v>
      </c>
      <c r="AY21" s="75"/>
      <c r="AZ21" s="304"/>
      <c r="BA21" s="214"/>
      <c r="BB21" s="215"/>
      <c r="BC21" s="305"/>
      <c r="BD21" s="217"/>
      <c r="BE21" s="306"/>
      <c r="BF21" s="305"/>
      <c r="BG21" s="305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10" customFormat="1" ht="21.6" customHeight="1" spans="1:71">
      <c r="A22" s="206" t="str">
        <f t="shared" si="22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77">
        <f t="shared" si="23"/>
        <v>0</v>
      </c>
      <c r="T22" s="53"/>
      <c r="U22" s="53"/>
      <c r="V22" s="53"/>
      <c r="W22" s="55"/>
      <c r="X22" s="53"/>
      <c r="Y22" s="53"/>
      <c r="Z22" s="290">
        <f t="shared" si="1"/>
        <v>0</v>
      </c>
      <c r="AA22" s="76"/>
      <c r="AB22" s="77"/>
      <c r="AC22" s="78"/>
      <c r="AD22" s="78"/>
      <c r="AE22" s="294">
        <f t="shared" si="2"/>
        <v>0</v>
      </c>
      <c r="AF22" s="295">
        <f t="shared" si="3"/>
        <v>10</v>
      </c>
      <c r="AG22" s="296">
        <f t="shared" si="4"/>
        <v>12</v>
      </c>
      <c r="AH22" s="297">
        <f t="shared" si="5"/>
        <v>0</v>
      </c>
      <c r="AI22" s="95">
        <f t="shared" si="6"/>
        <v>1</v>
      </c>
      <c r="AJ22" s="298">
        <f t="shared" si="7"/>
        <v>0</v>
      </c>
      <c r="AK22" s="97">
        <f t="shared" si="8"/>
        <v>0</v>
      </c>
      <c r="AL22" s="299">
        <f t="shared" si="9"/>
        <v>0</v>
      </c>
      <c r="AM22" s="299">
        <f t="shared" si="10"/>
        <v>4</v>
      </c>
      <c r="AN22" s="297">
        <f t="shared" si="11"/>
        <v>0</v>
      </c>
      <c r="AO22" s="300">
        <f t="shared" si="12"/>
        <v>0</v>
      </c>
      <c r="AP22" s="300">
        <f t="shared" si="13"/>
        <v>0</v>
      </c>
      <c r="AQ22" s="300">
        <f t="shared" si="14"/>
        <v>0</v>
      </c>
      <c r="AR22" s="301">
        <f t="shared" si="15"/>
        <v>4</v>
      </c>
      <c r="AS22" s="302">
        <f t="shared" si="16"/>
        <v>0</v>
      </c>
      <c r="AT22" s="300">
        <f t="shared" si="17"/>
        <v>0</v>
      </c>
      <c r="AU22" s="300">
        <f t="shared" si="18"/>
        <v>0</v>
      </c>
      <c r="AV22" s="300">
        <f t="shared" si="19"/>
        <v>0</v>
      </c>
      <c r="AW22" s="300">
        <f t="shared" si="20"/>
        <v>1</v>
      </c>
      <c r="AX22" s="303">
        <f t="shared" si="21"/>
        <v>4</v>
      </c>
      <c r="AY22" s="75"/>
      <c r="AZ22" s="304"/>
      <c r="BA22" s="214"/>
      <c r="BB22" s="215"/>
      <c r="BC22" s="305"/>
      <c r="BD22" s="217"/>
      <c r="BE22" s="306"/>
      <c r="BF22" s="305"/>
      <c r="BG22" s="305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10" customFormat="1" ht="21.6" customHeight="1" spans="1:71">
      <c r="A23" s="206" t="str">
        <f t="shared" si="22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77">
        <f t="shared" si="23"/>
        <v>0</v>
      </c>
      <c r="T23" s="53"/>
      <c r="U23" s="53"/>
      <c r="V23" s="53"/>
      <c r="W23" s="55"/>
      <c r="X23" s="53"/>
      <c r="Y23" s="53"/>
      <c r="Z23" s="290">
        <f t="shared" si="1"/>
        <v>0</v>
      </c>
      <c r="AA23" s="76"/>
      <c r="AB23" s="77"/>
      <c r="AC23" s="78"/>
      <c r="AD23" s="78"/>
      <c r="AE23" s="294">
        <f t="shared" si="2"/>
        <v>0</v>
      </c>
      <c r="AF23" s="295">
        <f t="shared" si="3"/>
        <v>10</v>
      </c>
      <c r="AG23" s="296">
        <f t="shared" si="4"/>
        <v>12</v>
      </c>
      <c r="AH23" s="297">
        <f t="shared" si="5"/>
        <v>0</v>
      </c>
      <c r="AI23" s="95">
        <f t="shared" si="6"/>
        <v>1</v>
      </c>
      <c r="AJ23" s="298">
        <f t="shared" si="7"/>
        <v>0</v>
      </c>
      <c r="AK23" s="97">
        <f t="shared" si="8"/>
        <v>0</v>
      </c>
      <c r="AL23" s="299">
        <f t="shared" si="9"/>
        <v>0</v>
      </c>
      <c r="AM23" s="299">
        <f t="shared" si="10"/>
        <v>4</v>
      </c>
      <c r="AN23" s="297">
        <f t="shared" si="11"/>
        <v>0</v>
      </c>
      <c r="AO23" s="300">
        <f t="shared" si="12"/>
        <v>0</v>
      </c>
      <c r="AP23" s="300">
        <f t="shared" si="13"/>
        <v>0</v>
      </c>
      <c r="AQ23" s="300">
        <f t="shared" si="14"/>
        <v>0</v>
      </c>
      <c r="AR23" s="301">
        <f t="shared" si="15"/>
        <v>4</v>
      </c>
      <c r="AS23" s="302">
        <f t="shared" si="16"/>
        <v>0</v>
      </c>
      <c r="AT23" s="300">
        <f t="shared" si="17"/>
        <v>0</v>
      </c>
      <c r="AU23" s="300">
        <f t="shared" si="18"/>
        <v>0</v>
      </c>
      <c r="AV23" s="300">
        <f t="shared" si="19"/>
        <v>0</v>
      </c>
      <c r="AW23" s="300">
        <f t="shared" si="20"/>
        <v>1</v>
      </c>
      <c r="AX23" s="303">
        <f t="shared" si="21"/>
        <v>4</v>
      </c>
      <c r="AY23" s="75"/>
      <c r="AZ23" s="304"/>
      <c r="BA23" s="214"/>
      <c r="BB23" s="215"/>
      <c r="BC23" s="305"/>
      <c r="BD23" s="217"/>
      <c r="BE23" s="306"/>
      <c r="BF23" s="305"/>
      <c r="BG23" s="305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10" customFormat="1" ht="21.6" customHeight="1" spans="1:71">
      <c r="A24" s="206" t="str">
        <f t="shared" si="22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77">
        <f t="shared" si="23"/>
        <v>0</v>
      </c>
      <c r="T24" s="53"/>
      <c r="U24" s="53"/>
      <c r="V24" s="53"/>
      <c r="W24" s="55"/>
      <c r="X24" s="53"/>
      <c r="Y24" s="53"/>
      <c r="Z24" s="290">
        <f t="shared" si="1"/>
        <v>0</v>
      </c>
      <c r="AA24" s="76"/>
      <c r="AB24" s="77"/>
      <c r="AC24" s="78"/>
      <c r="AD24" s="78"/>
      <c r="AE24" s="294">
        <f t="shared" si="2"/>
        <v>0</v>
      </c>
      <c r="AF24" s="295">
        <f t="shared" si="3"/>
        <v>10</v>
      </c>
      <c r="AG24" s="296">
        <f t="shared" si="4"/>
        <v>12</v>
      </c>
      <c r="AH24" s="297">
        <f t="shared" si="5"/>
        <v>0</v>
      </c>
      <c r="AI24" s="95">
        <f t="shared" si="6"/>
        <v>1</v>
      </c>
      <c r="AJ24" s="298">
        <f t="shared" si="7"/>
        <v>0</v>
      </c>
      <c r="AK24" s="97">
        <f t="shared" si="8"/>
        <v>0</v>
      </c>
      <c r="AL24" s="299">
        <f t="shared" si="9"/>
        <v>0</v>
      </c>
      <c r="AM24" s="299">
        <f t="shared" si="10"/>
        <v>4</v>
      </c>
      <c r="AN24" s="297">
        <f t="shared" si="11"/>
        <v>0</v>
      </c>
      <c r="AO24" s="300">
        <f t="shared" si="12"/>
        <v>0</v>
      </c>
      <c r="AP24" s="300">
        <f t="shared" si="13"/>
        <v>0</v>
      </c>
      <c r="AQ24" s="300">
        <f t="shared" si="14"/>
        <v>0</v>
      </c>
      <c r="AR24" s="301">
        <f t="shared" si="15"/>
        <v>4</v>
      </c>
      <c r="AS24" s="302">
        <f t="shared" si="16"/>
        <v>0</v>
      </c>
      <c r="AT24" s="300">
        <f t="shared" si="17"/>
        <v>0</v>
      </c>
      <c r="AU24" s="300">
        <f t="shared" si="18"/>
        <v>0</v>
      </c>
      <c r="AV24" s="300">
        <f t="shared" si="19"/>
        <v>0</v>
      </c>
      <c r="AW24" s="300">
        <f t="shared" si="20"/>
        <v>1</v>
      </c>
      <c r="AX24" s="303">
        <f t="shared" si="21"/>
        <v>4</v>
      </c>
      <c r="AY24" s="75"/>
      <c r="AZ24" s="304"/>
      <c r="BA24" s="214"/>
      <c r="BB24" s="215"/>
      <c r="BC24" s="305"/>
      <c r="BD24" s="217"/>
      <c r="BE24" s="306"/>
      <c r="BF24" s="305"/>
      <c r="BG24" s="305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10" customFormat="1" ht="21.6" customHeight="1" spans="1:71">
      <c r="A25" s="206" t="str">
        <f t="shared" si="22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77">
        <f t="shared" si="23"/>
        <v>0</v>
      </c>
      <c r="T25" s="53"/>
      <c r="U25" s="53"/>
      <c r="V25" s="53"/>
      <c r="W25" s="55"/>
      <c r="X25" s="53"/>
      <c r="Y25" s="53"/>
      <c r="Z25" s="290">
        <f t="shared" si="1"/>
        <v>0</v>
      </c>
      <c r="AA25" s="76"/>
      <c r="AB25" s="77"/>
      <c r="AC25" s="78"/>
      <c r="AD25" s="78"/>
      <c r="AE25" s="294">
        <f t="shared" si="2"/>
        <v>0</v>
      </c>
      <c r="AF25" s="295">
        <f t="shared" si="3"/>
        <v>10</v>
      </c>
      <c r="AG25" s="296">
        <f t="shared" si="4"/>
        <v>12</v>
      </c>
      <c r="AH25" s="297">
        <f t="shared" si="5"/>
        <v>0</v>
      </c>
      <c r="AI25" s="95">
        <f t="shared" si="6"/>
        <v>1</v>
      </c>
      <c r="AJ25" s="298">
        <f t="shared" si="7"/>
        <v>0</v>
      </c>
      <c r="AK25" s="97">
        <f t="shared" si="8"/>
        <v>0</v>
      </c>
      <c r="AL25" s="299">
        <f t="shared" si="9"/>
        <v>0</v>
      </c>
      <c r="AM25" s="299">
        <f t="shared" si="10"/>
        <v>4</v>
      </c>
      <c r="AN25" s="297">
        <f t="shared" si="11"/>
        <v>0</v>
      </c>
      <c r="AO25" s="300">
        <f t="shared" si="12"/>
        <v>0</v>
      </c>
      <c r="AP25" s="300">
        <f t="shared" si="13"/>
        <v>0</v>
      </c>
      <c r="AQ25" s="300">
        <f t="shared" si="14"/>
        <v>0</v>
      </c>
      <c r="AR25" s="301">
        <f t="shared" si="15"/>
        <v>4</v>
      </c>
      <c r="AS25" s="302">
        <f t="shared" si="16"/>
        <v>0</v>
      </c>
      <c r="AT25" s="300">
        <f t="shared" si="17"/>
        <v>0</v>
      </c>
      <c r="AU25" s="300">
        <f t="shared" si="18"/>
        <v>0</v>
      </c>
      <c r="AV25" s="300">
        <f t="shared" si="19"/>
        <v>0</v>
      </c>
      <c r="AW25" s="300">
        <f t="shared" si="20"/>
        <v>1</v>
      </c>
      <c r="AX25" s="303">
        <f t="shared" si="21"/>
        <v>4</v>
      </c>
      <c r="AY25" s="75"/>
      <c r="AZ25" s="304"/>
      <c r="BA25" s="214"/>
      <c r="BB25" s="215"/>
      <c r="BC25" s="305"/>
      <c r="BD25" s="217"/>
      <c r="BE25" s="306"/>
      <c r="BF25" s="305"/>
      <c r="BG25" s="305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10" customFormat="1" ht="21.6" customHeight="1" spans="1:71">
      <c r="A26" s="206" t="str">
        <f t="shared" si="22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77">
        <f t="shared" si="23"/>
        <v>0</v>
      </c>
      <c r="T26" s="53"/>
      <c r="U26" s="57"/>
      <c r="V26" s="57"/>
      <c r="W26" s="57"/>
      <c r="X26" s="57"/>
      <c r="Y26" s="57"/>
      <c r="Z26" s="290">
        <f t="shared" si="1"/>
        <v>0</v>
      </c>
      <c r="AA26" s="76"/>
      <c r="AB26" s="77"/>
      <c r="AC26" s="78"/>
      <c r="AD26" s="78"/>
      <c r="AE26" s="294">
        <f t="shared" si="2"/>
        <v>0</v>
      </c>
      <c r="AF26" s="295">
        <f t="shared" si="3"/>
        <v>10</v>
      </c>
      <c r="AG26" s="296">
        <f t="shared" si="4"/>
        <v>12</v>
      </c>
      <c r="AH26" s="297">
        <f t="shared" si="5"/>
        <v>0</v>
      </c>
      <c r="AI26" s="95">
        <f t="shared" si="6"/>
        <v>1</v>
      </c>
      <c r="AJ26" s="298">
        <f t="shared" si="7"/>
        <v>0</v>
      </c>
      <c r="AK26" s="97">
        <f t="shared" si="8"/>
        <v>0</v>
      </c>
      <c r="AL26" s="299">
        <f t="shared" si="9"/>
        <v>0</v>
      </c>
      <c r="AM26" s="299">
        <f t="shared" si="10"/>
        <v>4</v>
      </c>
      <c r="AN26" s="297">
        <f t="shared" si="11"/>
        <v>0</v>
      </c>
      <c r="AO26" s="300">
        <f t="shared" si="12"/>
        <v>0</v>
      </c>
      <c r="AP26" s="300">
        <f t="shared" si="13"/>
        <v>0</v>
      </c>
      <c r="AQ26" s="300">
        <f t="shared" si="14"/>
        <v>0</v>
      </c>
      <c r="AR26" s="301">
        <f t="shared" si="15"/>
        <v>4</v>
      </c>
      <c r="AS26" s="302">
        <f t="shared" si="16"/>
        <v>0</v>
      </c>
      <c r="AT26" s="300">
        <f t="shared" si="17"/>
        <v>16</v>
      </c>
      <c r="AU26" s="300">
        <f t="shared" si="18"/>
        <v>0</v>
      </c>
      <c r="AV26" s="300">
        <f t="shared" si="19"/>
        <v>0</v>
      </c>
      <c r="AW26" s="300">
        <f t="shared" si="20"/>
        <v>1</v>
      </c>
      <c r="AX26" s="303">
        <f t="shared" si="21"/>
        <v>20</v>
      </c>
      <c r="AY26" s="75"/>
      <c r="AZ26" s="304"/>
      <c r="BA26" s="214"/>
      <c r="BB26" s="215"/>
      <c r="BC26" s="305"/>
      <c r="BD26" s="217"/>
      <c r="BE26" s="306"/>
      <c r="BF26" s="305"/>
      <c r="BG26" s="305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10" customFormat="1" ht="21.6" customHeight="1" spans="1:71">
      <c r="A27" s="206" t="str">
        <f t="shared" si="22"/>
        <v>9-12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77">
        <f t="shared" si="23"/>
        <v>0</v>
      </c>
      <c r="T27" s="53"/>
      <c r="U27" s="56"/>
      <c r="V27" s="53"/>
      <c r="W27" s="55"/>
      <c r="X27" s="53"/>
      <c r="Y27" s="53"/>
      <c r="Z27" s="290">
        <f t="shared" si="1"/>
        <v>0</v>
      </c>
      <c r="AA27" s="76"/>
      <c r="AB27" s="77"/>
      <c r="AC27" s="78"/>
      <c r="AD27" s="78"/>
      <c r="AE27" s="294">
        <f t="shared" si="2"/>
        <v>0</v>
      </c>
      <c r="AF27" s="295">
        <f t="shared" si="3"/>
        <v>10</v>
      </c>
      <c r="AG27" s="296">
        <f t="shared" si="4"/>
        <v>12</v>
      </c>
      <c r="AH27" s="297">
        <f t="shared" si="5"/>
        <v>0</v>
      </c>
      <c r="AI27" s="95">
        <f t="shared" si="6"/>
        <v>1</v>
      </c>
      <c r="AJ27" s="298">
        <f t="shared" si="7"/>
        <v>0</v>
      </c>
      <c r="AK27" s="97">
        <f t="shared" si="8"/>
        <v>0</v>
      </c>
      <c r="AL27" s="299">
        <f t="shared" si="9"/>
        <v>0</v>
      </c>
      <c r="AM27" s="299">
        <f t="shared" si="10"/>
        <v>4</v>
      </c>
      <c r="AN27" s="297">
        <f t="shared" si="11"/>
        <v>0</v>
      </c>
      <c r="AO27" s="300">
        <f t="shared" si="12"/>
        <v>0</v>
      </c>
      <c r="AP27" s="300">
        <f t="shared" si="13"/>
        <v>0</v>
      </c>
      <c r="AQ27" s="300">
        <f t="shared" si="14"/>
        <v>0</v>
      </c>
      <c r="AR27" s="301">
        <f t="shared" si="15"/>
        <v>4</v>
      </c>
      <c r="AS27" s="302">
        <f t="shared" si="16"/>
        <v>0</v>
      </c>
      <c r="AT27" s="300">
        <f t="shared" si="17"/>
        <v>0</v>
      </c>
      <c r="AU27" s="300">
        <f t="shared" si="18"/>
        <v>0</v>
      </c>
      <c r="AV27" s="300">
        <f t="shared" si="19"/>
        <v>0</v>
      </c>
      <c r="AW27" s="300">
        <f t="shared" si="20"/>
        <v>1</v>
      </c>
      <c r="AX27" s="303">
        <f t="shared" si="21"/>
        <v>4</v>
      </c>
      <c r="AY27" s="75"/>
      <c r="AZ27" s="304"/>
      <c r="BA27" s="214"/>
      <c r="BB27" s="215"/>
      <c r="BC27" s="305"/>
      <c r="BD27" s="217"/>
      <c r="BE27" s="306"/>
      <c r="BF27" s="305"/>
      <c r="BG27" s="305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10" customFormat="1" ht="21.6" customHeight="1" spans="1:71">
      <c r="A28" s="206" t="str">
        <f t="shared" si="22"/>
        <v>9-12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77">
        <f t="shared" si="23"/>
        <v>0</v>
      </c>
      <c r="T28" s="53"/>
      <c r="U28" s="58"/>
      <c r="V28" s="57"/>
      <c r="W28" s="57"/>
      <c r="X28" s="57"/>
      <c r="Y28" s="57"/>
      <c r="Z28" s="290">
        <f t="shared" si="1"/>
        <v>0</v>
      </c>
      <c r="AA28" s="76"/>
      <c r="AB28" s="77"/>
      <c r="AC28" s="78"/>
      <c r="AD28" s="78"/>
      <c r="AE28" s="294">
        <f t="shared" si="2"/>
        <v>0</v>
      </c>
      <c r="AF28" s="295">
        <f t="shared" si="3"/>
        <v>10</v>
      </c>
      <c r="AG28" s="296">
        <f t="shared" si="4"/>
        <v>12</v>
      </c>
      <c r="AH28" s="297">
        <f t="shared" si="5"/>
        <v>0</v>
      </c>
      <c r="AI28" s="95">
        <f t="shared" si="6"/>
        <v>1</v>
      </c>
      <c r="AJ28" s="298">
        <f t="shared" si="7"/>
        <v>0</v>
      </c>
      <c r="AK28" s="97">
        <f t="shared" si="8"/>
        <v>0</v>
      </c>
      <c r="AL28" s="299">
        <f t="shared" si="9"/>
        <v>0</v>
      </c>
      <c r="AM28" s="299">
        <f t="shared" si="10"/>
        <v>4</v>
      </c>
      <c r="AN28" s="297">
        <f t="shared" si="11"/>
        <v>0</v>
      </c>
      <c r="AO28" s="300">
        <f t="shared" si="12"/>
        <v>0</v>
      </c>
      <c r="AP28" s="300">
        <f t="shared" si="13"/>
        <v>0</v>
      </c>
      <c r="AQ28" s="300">
        <f t="shared" si="14"/>
        <v>0</v>
      </c>
      <c r="AR28" s="301">
        <f t="shared" si="15"/>
        <v>4</v>
      </c>
      <c r="AS28" s="302">
        <f t="shared" si="16"/>
        <v>0</v>
      </c>
      <c r="AT28" s="300">
        <f t="shared" si="17"/>
        <v>0</v>
      </c>
      <c r="AU28" s="300">
        <f t="shared" si="18"/>
        <v>0</v>
      </c>
      <c r="AV28" s="300">
        <f t="shared" si="19"/>
        <v>0</v>
      </c>
      <c r="AW28" s="300">
        <f t="shared" si="20"/>
        <v>1</v>
      </c>
      <c r="AX28" s="303">
        <f t="shared" si="21"/>
        <v>4</v>
      </c>
      <c r="AY28" s="75"/>
      <c r="AZ28" s="304"/>
      <c r="BA28" s="214"/>
      <c r="BB28" s="215"/>
      <c r="BC28" s="305"/>
      <c r="BD28" s="217"/>
      <c r="BE28" s="306"/>
      <c r="BF28" s="305"/>
      <c r="BG28" s="305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10" customFormat="1" ht="21.6" customHeight="1" spans="1:71">
      <c r="A29" s="206" t="str">
        <f t="shared" si="22"/>
        <v>9-12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77">
        <f t="shared" si="23"/>
        <v>0</v>
      </c>
      <c r="T29" s="53"/>
      <c r="U29" s="53"/>
      <c r="V29" s="53"/>
      <c r="W29" s="55"/>
      <c r="X29" s="53"/>
      <c r="Y29" s="53"/>
      <c r="Z29" s="290">
        <f t="shared" si="1"/>
        <v>0</v>
      </c>
      <c r="AA29" s="76"/>
      <c r="AB29" s="77"/>
      <c r="AC29" s="78"/>
      <c r="AD29" s="78"/>
      <c r="AE29" s="294">
        <f t="shared" si="2"/>
        <v>0</v>
      </c>
      <c r="AF29" s="295">
        <f t="shared" si="3"/>
        <v>10</v>
      </c>
      <c r="AG29" s="296">
        <f t="shared" si="4"/>
        <v>12</v>
      </c>
      <c r="AH29" s="297">
        <f t="shared" si="5"/>
        <v>0</v>
      </c>
      <c r="AI29" s="95">
        <f t="shared" si="6"/>
        <v>1</v>
      </c>
      <c r="AJ29" s="298">
        <f t="shared" si="7"/>
        <v>0</v>
      </c>
      <c r="AK29" s="97">
        <f t="shared" si="8"/>
        <v>0</v>
      </c>
      <c r="AL29" s="299">
        <f t="shared" si="9"/>
        <v>0</v>
      </c>
      <c r="AM29" s="299">
        <f t="shared" si="10"/>
        <v>4</v>
      </c>
      <c r="AN29" s="297">
        <f t="shared" si="11"/>
        <v>0</v>
      </c>
      <c r="AO29" s="300">
        <f t="shared" si="12"/>
        <v>0</v>
      </c>
      <c r="AP29" s="300">
        <f t="shared" si="13"/>
        <v>0</v>
      </c>
      <c r="AQ29" s="300">
        <f t="shared" si="14"/>
        <v>0</v>
      </c>
      <c r="AR29" s="301">
        <f t="shared" si="15"/>
        <v>4</v>
      </c>
      <c r="AS29" s="302">
        <f t="shared" si="16"/>
        <v>0</v>
      </c>
      <c r="AT29" s="300">
        <f t="shared" si="17"/>
        <v>0</v>
      </c>
      <c r="AU29" s="300">
        <f t="shared" si="18"/>
        <v>0</v>
      </c>
      <c r="AV29" s="300">
        <f t="shared" si="19"/>
        <v>0</v>
      </c>
      <c r="AW29" s="300">
        <f t="shared" si="20"/>
        <v>1</v>
      </c>
      <c r="AX29" s="303">
        <f t="shared" si="21"/>
        <v>4</v>
      </c>
      <c r="AY29" s="75"/>
      <c r="AZ29" s="304"/>
      <c r="BA29" s="214"/>
      <c r="BB29" s="215"/>
      <c r="BC29" s="305"/>
      <c r="BD29" s="217"/>
      <c r="BE29" s="306"/>
      <c r="BF29" s="305"/>
      <c r="BG29" s="305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10" customFormat="1" ht="21.6" customHeight="1" spans="1:71">
      <c r="A30" s="206" t="str">
        <f t="shared" si="22"/>
        <v>9-12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77">
        <f t="shared" si="23"/>
        <v>0</v>
      </c>
      <c r="T30" s="53"/>
      <c r="U30" s="53"/>
      <c r="V30" s="53"/>
      <c r="W30" s="55"/>
      <c r="X30" s="53"/>
      <c r="Y30" s="53"/>
      <c r="Z30" s="290">
        <f t="shared" si="1"/>
        <v>0</v>
      </c>
      <c r="AA30" s="76"/>
      <c r="AB30" s="77"/>
      <c r="AC30" s="78"/>
      <c r="AD30" s="78"/>
      <c r="AE30" s="294">
        <f t="shared" si="2"/>
        <v>0</v>
      </c>
      <c r="AF30" s="295">
        <f t="shared" si="3"/>
        <v>12</v>
      </c>
      <c r="AG30" s="296">
        <f t="shared" si="4"/>
        <v>14</v>
      </c>
      <c r="AH30" s="297">
        <f t="shared" si="5"/>
        <v>0</v>
      </c>
      <c r="AI30" s="95">
        <f t="shared" si="6"/>
        <v>0.83</v>
      </c>
      <c r="AJ30" s="298">
        <f t="shared" si="7"/>
        <v>0</v>
      </c>
      <c r="AK30" s="97">
        <f t="shared" si="8"/>
        <v>0</v>
      </c>
      <c r="AL30" s="299">
        <f t="shared" si="9"/>
        <v>0</v>
      </c>
      <c r="AM30" s="299">
        <f t="shared" si="10"/>
        <v>0</v>
      </c>
      <c r="AN30" s="297">
        <f t="shared" si="11"/>
        <v>0</v>
      </c>
      <c r="AO30" s="300">
        <f t="shared" si="12"/>
        <v>0</v>
      </c>
      <c r="AP30" s="300">
        <f t="shared" si="13"/>
        <v>0</v>
      </c>
      <c r="AQ30" s="300">
        <f t="shared" si="14"/>
        <v>0</v>
      </c>
      <c r="AR30" s="301">
        <f t="shared" si="15"/>
        <v>0</v>
      </c>
      <c r="AS30" s="302">
        <f t="shared" si="16"/>
        <v>0</v>
      </c>
      <c r="AT30" s="300">
        <f t="shared" si="17"/>
        <v>0</v>
      </c>
      <c r="AU30" s="300">
        <f t="shared" si="18"/>
        <v>0</v>
      </c>
      <c r="AV30" s="300">
        <f t="shared" si="19"/>
        <v>0</v>
      </c>
      <c r="AW30" s="300">
        <f t="shared" si="20"/>
        <v>1</v>
      </c>
      <c r="AX30" s="303">
        <f t="shared" si="21"/>
        <v>0</v>
      </c>
      <c r="AY30" s="75"/>
      <c r="AZ30" s="304"/>
      <c r="BA30" s="214"/>
      <c r="BB30" s="215"/>
      <c r="BC30" s="305"/>
      <c r="BD30" s="217"/>
      <c r="BE30" s="306"/>
      <c r="BF30" s="305"/>
      <c r="BG30" s="305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10" customFormat="1" ht="21.6" customHeight="1" spans="1:71">
      <c r="A31" s="206" t="str">
        <f t="shared" si="22"/>
        <v>9-12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77">
        <f t="shared" si="23"/>
        <v>0</v>
      </c>
      <c r="T31" s="53"/>
      <c r="U31" s="53"/>
      <c r="V31" s="53"/>
      <c r="W31" s="55"/>
      <c r="X31" s="53"/>
      <c r="Y31" s="53"/>
      <c r="Z31" s="290">
        <f t="shared" si="1"/>
        <v>0</v>
      </c>
      <c r="AA31" s="76"/>
      <c r="AB31" s="77"/>
      <c r="AC31" s="78"/>
      <c r="AD31" s="78"/>
      <c r="AE31" s="294">
        <f t="shared" si="2"/>
        <v>0</v>
      </c>
      <c r="AF31" s="295">
        <f t="shared" si="3"/>
        <v>12</v>
      </c>
      <c r="AG31" s="296">
        <f t="shared" si="4"/>
        <v>14</v>
      </c>
      <c r="AH31" s="297">
        <f t="shared" si="5"/>
        <v>0</v>
      </c>
      <c r="AI31" s="95">
        <f t="shared" si="6"/>
        <v>0.83</v>
      </c>
      <c r="AJ31" s="298">
        <f t="shared" si="7"/>
        <v>0</v>
      </c>
      <c r="AK31" s="97">
        <f t="shared" si="8"/>
        <v>0</v>
      </c>
      <c r="AL31" s="299">
        <f t="shared" si="9"/>
        <v>0</v>
      </c>
      <c r="AM31" s="299">
        <f t="shared" si="10"/>
        <v>0</v>
      </c>
      <c r="AN31" s="297">
        <f t="shared" si="11"/>
        <v>0</v>
      </c>
      <c r="AO31" s="300">
        <f t="shared" si="12"/>
        <v>0</v>
      </c>
      <c r="AP31" s="300">
        <f t="shared" si="13"/>
        <v>0</v>
      </c>
      <c r="AQ31" s="300">
        <f t="shared" si="14"/>
        <v>0</v>
      </c>
      <c r="AR31" s="301">
        <f t="shared" si="15"/>
        <v>0</v>
      </c>
      <c r="AS31" s="302">
        <f t="shared" si="16"/>
        <v>0</v>
      </c>
      <c r="AT31" s="300">
        <f t="shared" si="17"/>
        <v>14</v>
      </c>
      <c r="AU31" s="300">
        <f t="shared" si="18"/>
        <v>0</v>
      </c>
      <c r="AV31" s="300">
        <f t="shared" si="19"/>
        <v>0</v>
      </c>
      <c r="AW31" s="300">
        <f t="shared" si="20"/>
        <v>1</v>
      </c>
      <c r="AX31" s="303">
        <f t="shared" si="21"/>
        <v>14</v>
      </c>
      <c r="AY31" s="75"/>
      <c r="AZ31" s="304"/>
      <c r="BA31" s="214"/>
      <c r="BB31" s="215"/>
      <c r="BC31" s="305"/>
      <c r="BD31" s="217"/>
      <c r="BE31" s="306"/>
      <c r="BF31" s="305"/>
      <c r="BG31" s="305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10" customFormat="1" ht="21.6" customHeight="1" spans="1:71">
      <c r="A32" s="206" t="str">
        <f t="shared" si="22"/>
        <v>9-12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77">
        <f t="shared" si="23"/>
        <v>0</v>
      </c>
      <c r="T32" s="53"/>
      <c r="U32" s="57"/>
      <c r="V32" s="57"/>
      <c r="W32" s="57"/>
      <c r="X32" s="57"/>
      <c r="Y32" s="57"/>
      <c r="Z32" s="290">
        <f t="shared" si="1"/>
        <v>0</v>
      </c>
      <c r="AA32" s="76"/>
      <c r="AB32" s="77"/>
      <c r="AC32" s="78"/>
      <c r="AD32" s="78"/>
      <c r="AE32" s="294">
        <f t="shared" si="2"/>
        <v>0</v>
      </c>
      <c r="AF32" s="295" t="str">
        <f t="shared" si="3"/>
        <v/>
      </c>
      <c r="AG32" s="296" t="str">
        <f t="shared" si="4"/>
        <v/>
      </c>
      <c r="AH32" s="297">
        <f t="shared" si="5"/>
        <v>8</v>
      </c>
      <c r="AI32" s="95">
        <f t="shared" si="6"/>
        <v>1</v>
      </c>
      <c r="AJ32" s="298">
        <f t="shared" si="7"/>
        <v>40</v>
      </c>
      <c r="AK32" s="97">
        <f t="shared" si="8"/>
        <v>0</v>
      </c>
      <c r="AL32" s="299">
        <f t="shared" si="9"/>
        <v>0</v>
      </c>
      <c r="AM32" s="299">
        <f t="shared" si="10"/>
        <v>0</v>
      </c>
      <c r="AN32" s="297">
        <f t="shared" si="11"/>
        <v>1</v>
      </c>
      <c r="AO32" s="300">
        <f t="shared" si="12"/>
        <v>8</v>
      </c>
      <c r="AP32" s="300">
        <f t="shared" si="13"/>
        <v>0</v>
      </c>
      <c r="AQ32" s="300">
        <f t="shared" si="14"/>
        <v>0</v>
      </c>
      <c r="AR32" s="301">
        <f t="shared" si="15"/>
        <v>48</v>
      </c>
      <c r="AS32" s="302">
        <f t="shared" si="16"/>
        <v>0</v>
      </c>
      <c r="AT32" s="300">
        <f t="shared" si="17"/>
        <v>0</v>
      </c>
      <c r="AU32" s="300">
        <f t="shared" si="18"/>
        <v>22</v>
      </c>
      <c r="AV32" s="300">
        <f t="shared" si="19"/>
        <v>0</v>
      </c>
      <c r="AW32" s="300">
        <f t="shared" si="20"/>
        <v>1</v>
      </c>
      <c r="AX32" s="303">
        <f t="shared" si="21"/>
        <v>70</v>
      </c>
      <c r="AY32" s="75"/>
      <c r="AZ32" s="304"/>
      <c r="BA32" s="214"/>
      <c r="BB32" s="215"/>
      <c r="BC32" s="305"/>
      <c r="BD32" s="217"/>
      <c r="BE32" s="306"/>
      <c r="BF32" s="305"/>
      <c r="BG32" s="305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10" customFormat="1" ht="21.6" customHeight="1" spans="1:71">
      <c r="A33" s="206" t="str">
        <f t="shared" si="22"/>
        <v>9-12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77">
        <f t="shared" si="23"/>
        <v>0</v>
      </c>
      <c r="T33" s="53"/>
      <c r="U33" s="57"/>
      <c r="V33" s="57"/>
      <c r="W33" s="57"/>
      <c r="X33" s="57"/>
      <c r="Y33" s="57"/>
      <c r="Z33" s="290">
        <f t="shared" si="1"/>
        <v>0</v>
      </c>
      <c r="AA33" s="76"/>
      <c r="AB33" s="77"/>
      <c r="AC33" s="78"/>
      <c r="AD33" s="78"/>
      <c r="AE33" s="294">
        <f t="shared" si="2"/>
        <v>0</v>
      </c>
      <c r="AF33" s="295">
        <f t="shared" si="3"/>
        <v>12</v>
      </c>
      <c r="AG33" s="296">
        <f t="shared" si="4"/>
        <v>14</v>
      </c>
      <c r="AH33" s="297">
        <f t="shared" si="5"/>
        <v>0</v>
      </c>
      <c r="AI33" s="95">
        <f t="shared" si="6"/>
        <v>0.83</v>
      </c>
      <c r="AJ33" s="298">
        <f t="shared" si="7"/>
        <v>0</v>
      </c>
      <c r="AK33" s="97">
        <f t="shared" si="8"/>
        <v>0</v>
      </c>
      <c r="AL33" s="299">
        <f t="shared" si="9"/>
        <v>0</v>
      </c>
      <c r="AM33" s="299">
        <f t="shared" si="10"/>
        <v>0</v>
      </c>
      <c r="AN33" s="297">
        <f t="shared" si="11"/>
        <v>0</v>
      </c>
      <c r="AO33" s="300">
        <f t="shared" si="12"/>
        <v>0</v>
      </c>
      <c r="AP33" s="300">
        <f t="shared" si="13"/>
        <v>0</v>
      </c>
      <c r="AQ33" s="300">
        <f t="shared" si="14"/>
        <v>0</v>
      </c>
      <c r="AR33" s="301">
        <f t="shared" si="15"/>
        <v>0</v>
      </c>
      <c r="AS33" s="302">
        <f t="shared" si="16"/>
        <v>0</v>
      </c>
      <c r="AT33" s="300">
        <f t="shared" si="17"/>
        <v>0</v>
      </c>
      <c r="AU33" s="300">
        <f t="shared" si="18"/>
        <v>0</v>
      </c>
      <c r="AV33" s="300">
        <f t="shared" si="19"/>
        <v>0</v>
      </c>
      <c r="AW33" s="300">
        <f t="shared" si="20"/>
        <v>1</v>
      </c>
      <c r="AX33" s="303">
        <f t="shared" si="21"/>
        <v>0</v>
      </c>
      <c r="AY33" s="75"/>
      <c r="AZ33" s="304"/>
      <c r="BA33" s="214"/>
      <c r="BB33" s="215"/>
      <c r="BC33" s="305"/>
      <c r="BD33" s="217"/>
      <c r="BE33" s="306"/>
      <c r="BF33" s="305"/>
      <c r="BG33" s="305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10" customFormat="1" ht="21.6" customHeight="1" spans="1:71">
      <c r="A34" s="206" t="str">
        <f t="shared" si="22"/>
        <v>9-12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77">
        <f t="shared" si="23"/>
        <v>0</v>
      </c>
      <c r="T34" s="53"/>
      <c r="U34" s="53"/>
      <c r="V34" s="53"/>
      <c r="W34" s="55"/>
      <c r="X34" s="53"/>
      <c r="Y34" s="53"/>
      <c r="Z34" s="290">
        <f t="shared" si="1"/>
        <v>0</v>
      </c>
      <c r="AA34" s="76"/>
      <c r="AB34" s="77"/>
      <c r="AC34" s="78"/>
      <c r="AD34" s="78"/>
      <c r="AE34" s="294">
        <f t="shared" si="2"/>
        <v>0</v>
      </c>
      <c r="AF34" s="295" t="str">
        <f t="shared" si="3"/>
        <v/>
      </c>
      <c r="AG34" s="296" t="str">
        <f t="shared" si="4"/>
        <v/>
      </c>
      <c r="AH34" s="297">
        <f t="shared" si="5"/>
        <v>6</v>
      </c>
      <c r="AI34" s="95">
        <f t="shared" si="6"/>
        <v>1</v>
      </c>
      <c r="AJ34" s="298">
        <f t="shared" si="7"/>
        <v>40</v>
      </c>
      <c r="AK34" s="97">
        <f t="shared" si="8"/>
        <v>0</v>
      </c>
      <c r="AL34" s="299">
        <f t="shared" si="9"/>
        <v>0</v>
      </c>
      <c r="AM34" s="299">
        <f t="shared" si="10"/>
        <v>0</v>
      </c>
      <c r="AN34" s="297">
        <f t="shared" si="11"/>
        <v>1</v>
      </c>
      <c r="AO34" s="300">
        <f t="shared" si="12"/>
        <v>8</v>
      </c>
      <c r="AP34" s="300">
        <f t="shared" si="13"/>
        <v>0</v>
      </c>
      <c r="AQ34" s="300">
        <f t="shared" si="14"/>
        <v>0</v>
      </c>
      <c r="AR34" s="301">
        <f t="shared" si="15"/>
        <v>48</v>
      </c>
      <c r="AS34" s="302">
        <f t="shared" si="16"/>
        <v>0</v>
      </c>
      <c r="AT34" s="300">
        <f t="shared" si="17"/>
        <v>0</v>
      </c>
      <c r="AU34" s="300">
        <f t="shared" si="18"/>
        <v>22</v>
      </c>
      <c r="AV34" s="300">
        <f t="shared" si="19"/>
        <v>0</v>
      </c>
      <c r="AW34" s="300">
        <f t="shared" si="20"/>
        <v>1</v>
      </c>
      <c r="AX34" s="303">
        <f t="shared" si="21"/>
        <v>70</v>
      </c>
      <c r="AY34" s="75"/>
      <c r="AZ34" s="304"/>
      <c r="BA34" s="214"/>
      <c r="BB34" s="215"/>
      <c r="BC34" s="305"/>
      <c r="BD34" s="217"/>
      <c r="BE34" s="306"/>
      <c r="BF34" s="305"/>
      <c r="BG34" s="305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10" customFormat="1" ht="21.6" customHeight="1" spans="1:71">
      <c r="A35" s="206" t="str">
        <f t="shared" si="22"/>
        <v>9-12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77">
        <f t="shared" si="23"/>
        <v>0</v>
      </c>
      <c r="T35" s="53"/>
      <c r="U35" s="53"/>
      <c r="V35" s="53"/>
      <c r="W35" s="55"/>
      <c r="X35" s="53"/>
      <c r="Y35" s="53"/>
      <c r="Z35" s="290">
        <f t="shared" si="1"/>
        <v>0</v>
      </c>
      <c r="AA35" s="76"/>
      <c r="AB35" s="77"/>
      <c r="AC35" s="78"/>
      <c r="AD35" s="78"/>
      <c r="AE35" s="294">
        <f t="shared" si="2"/>
        <v>0</v>
      </c>
      <c r="AF35" s="295">
        <f t="shared" si="3"/>
        <v>12</v>
      </c>
      <c r="AG35" s="296">
        <f t="shared" si="4"/>
        <v>14</v>
      </c>
      <c r="AH35" s="297">
        <f t="shared" si="5"/>
        <v>0</v>
      </c>
      <c r="AI35" s="95">
        <f t="shared" si="6"/>
        <v>0.83</v>
      </c>
      <c r="AJ35" s="298">
        <v>30</v>
      </c>
      <c r="AK35" s="97">
        <f t="shared" si="8"/>
        <v>0</v>
      </c>
      <c r="AL35" s="299">
        <f t="shared" si="9"/>
        <v>0</v>
      </c>
      <c r="AM35" s="299">
        <f t="shared" si="10"/>
        <v>0</v>
      </c>
      <c r="AN35" s="297">
        <f t="shared" si="11"/>
        <v>0</v>
      </c>
      <c r="AO35" s="300">
        <f t="shared" si="12"/>
        <v>0</v>
      </c>
      <c r="AP35" s="300">
        <f t="shared" si="13"/>
        <v>0</v>
      </c>
      <c r="AQ35" s="300">
        <f t="shared" si="14"/>
        <v>0</v>
      </c>
      <c r="AR35" s="301">
        <f t="shared" si="15"/>
        <v>30</v>
      </c>
      <c r="AS35" s="302">
        <f t="shared" si="16"/>
        <v>0</v>
      </c>
      <c r="AT35" s="300">
        <f t="shared" si="17"/>
        <v>10</v>
      </c>
      <c r="AU35" s="300">
        <f t="shared" si="18"/>
        <v>0</v>
      </c>
      <c r="AV35" s="300">
        <f t="shared" si="19"/>
        <v>0</v>
      </c>
      <c r="AW35" s="300">
        <f t="shared" si="20"/>
        <v>1</v>
      </c>
      <c r="AX35" s="303">
        <f t="shared" si="21"/>
        <v>40</v>
      </c>
      <c r="AY35" s="75"/>
      <c r="AZ35" s="304"/>
      <c r="BA35" s="214"/>
      <c r="BB35" s="215"/>
      <c r="BC35" s="305"/>
      <c r="BD35" s="217"/>
      <c r="BE35" s="306"/>
      <c r="BF35" s="305"/>
      <c r="BG35" s="305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10" customFormat="1" ht="21.6" customHeight="1" spans="1:71">
      <c r="A36" s="206" t="str">
        <f t="shared" si="22"/>
        <v>9-12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77">
        <f t="shared" si="23"/>
        <v>0</v>
      </c>
      <c r="T36" s="53"/>
      <c r="U36" s="53"/>
      <c r="V36" s="53"/>
      <c r="W36" s="55"/>
      <c r="X36" s="53"/>
      <c r="Y36" s="53"/>
      <c r="Z36" s="290">
        <f t="shared" si="1"/>
        <v>0</v>
      </c>
      <c r="AA36" s="76"/>
      <c r="AB36" s="77"/>
      <c r="AC36" s="78"/>
      <c r="AD36" s="78"/>
      <c r="AE36" s="294">
        <f t="shared" ref="AE36:AE67" si="24">IF(上课周数三912=0,0,(兼职课时三912+正常上课课时数三912+代课时数三912-缺课时数三912)/上课周数三912)</f>
        <v>0</v>
      </c>
      <c r="AF36" s="295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96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97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98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36" s="299">
        <f t="shared" ref="AL36:AL67" si="31">IF(OR(年级三912="三",年级三912="3",年级三912=3),2*上课周数三912,0)</f>
        <v>0</v>
      </c>
      <c r="AM36" s="299">
        <f t="shared" ref="AM36:AM67" si="32">IF(学科三912="体",1*上课周数三912,IF(OR(学科三912="语",学科三912="英"),上课周数三912*1,0))</f>
        <v>0</v>
      </c>
      <c r="AN36" s="297">
        <f t="shared" ref="AN36:AN67" si="33">IF(行管职务三912&lt;&gt;"",1,IF(行管职务三912="",平均周课时三912/下线三912))</f>
        <v>0</v>
      </c>
      <c r="AO36" s="300">
        <f t="shared" ref="AO36:AO67" si="34">IF(满量比三912&gt;=1,2*上课周数三912,IF(满量比三912&lt;0.66,0,IF(1&gt;满量比三912&gt;0.66,2*上课周数三912/2)))</f>
        <v>0</v>
      </c>
      <c r="AP36" s="300">
        <f t="shared" ref="AP36:AP67" si="35">晚修次数三912*0.5</f>
        <v>0</v>
      </c>
      <c r="AQ36" s="300">
        <f t="shared" ref="AQ36:AQ67" si="36">辅导课节三912*0.5</f>
        <v>0</v>
      </c>
      <c r="AR36" s="301">
        <f t="shared" ref="AR36:AR67" si="37">干标时三912+教标时三912+高三补时三912+早读体补三912+满量补时三912+辅导补三912+晚修补三912</f>
        <v>0</v>
      </c>
      <c r="AS36" s="302">
        <f t="shared" ref="AS36:AS67" si="38">IF(党职务9="党支书",上课周数三912*3.5,IF(党职务9="党支委",上课周数三912*0.5,0))</f>
        <v>0</v>
      </c>
      <c r="AT36" s="300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300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300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300">
        <f t="shared" ref="AW36:AW67" si="42">期系三912</f>
        <v>1</v>
      </c>
      <c r="AX36" s="303">
        <f t="shared" ref="AX36:AX67" si="43">(标准课时合计三912+党职务补贴三912+教管职务补贴三912+行政职务补贴三912+班主任工作奖三912)*当期系数三912</f>
        <v>0</v>
      </c>
      <c r="AY36" s="75"/>
      <c r="AZ36" s="304"/>
      <c r="BA36" s="214"/>
      <c r="BB36" s="215"/>
      <c r="BC36" s="305"/>
      <c r="BD36" s="217"/>
      <c r="BE36" s="306"/>
      <c r="BF36" s="305"/>
      <c r="BG36" s="305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10" customFormat="1" ht="21.6" customHeight="1" spans="1:71">
      <c r="A37" s="206" t="str">
        <f t="shared" si="22"/>
        <v>9-12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77">
        <f t="shared" si="23"/>
        <v>0</v>
      </c>
      <c r="T37" s="53"/>
      <c r="U37" s="57"/>
      <c r="V37" s="57"/>
      <c r="W37" s="57"/>
      <c r="X37" s="57"/>
      <c r="Y37" s="57"/>
      <c r="Z37" s="290">
        <f t="shared" si="1"/>
        <v>0</v>
      </c>
      <c r="AA37" s="76"/>
      <c r="AB37" s="77"/>
      <c r="AC37" s="78"/>
      <c r="AD37" s="78"/>
      <c r="AE37" s="294">
        <f t="shared" si="24"/>
        <v>0</v>
      </c>
      <c r="AF37" s="295">
        <f t="shared" si="25"/>
        <v>12</v>
      </c>
      <c r="AG37" s="296">
        <f t="shared" si="26"/>
        <v>14</v>
      </c>
      <c r="AH37" s="297">
        <f t="shared" si="27"/>
        <v>0</v>
      </c>
      <c r="AI37" s="95">
        <f t="shared" si="28"/>
        <v>0.83</v>
      </c>
      <c r="AJ37" s="298">
        <f t="shared" si="29"/>
        <v>0</v>
      </c>
      <c r="AK37" s="97">
        <f t="shared" si="30"/>
        <v>0</v>
      </c>
      <c r="AL37" s="299">
        <f t="shared" si="31"/>
        <v>0</v>
      </c>
      <c r="AM37" s="299">
        <f t="shared" si="32"/>
        <v>0</v>
      </c>
      <c r="AN37" s="297">
        <f t="shared" si="33"/>
        <v>0</v>
      </c>
      <c r="AO37" s="300">
        <f t="shared" si="34"/>
        <v>0</v>
      </c>
      <c r="AP37" s="300">
        <f t="shared" si="35"/>
        <v>0</v>
      </c>
      <c r="AQ37" s="300">
        <f t="shared" si="36"/>
        <v>0</v>
      </c>
      <c r="AR37" s="301">
        <f t="shared" si="37"/>
        <v>0</v>
      </c>
      <c r="AS37" s="302">
        <f t="shared" si="38"/>
        <v>0</v>
      </c>
      <c r="AT37" s="300">
        <f t="shared" si="39"/>
        <v>18</v>
      </c>
      <c r="AU37" s="300">
        <f t="shared" si="40"/>
        <v>0</v>
      </c>
      <c r="AV37" s="300">
        <f t="shared" si="41"/>
        <v>0</v>
      </c>
      <c r="AW37" s="300">
        <f t="shared" si="42"/>
        <v>1</v>
      </c>
      <c r="AX37" s="303">
        <f t="shared" si="43"/>
        <v>18</v>
      </c>
      <c r="AY37" s="75"/>
      <c r="AZ37" s="304"/>
      <c r="BA37" s="214"/>
      <c r="BB37" s="215"/>
      <c r="BC37" s="305"/>
      <c r="BD37" s="217"/>
      <c r="BE37" s="306"/>
      <c r="BF37" s="305"/>
      <c r="BG37" s="305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10" customFormat="1" ht="21.6" customHeight="1" spans="1:71">
      <c r="A38" s="206" t="str">
        <f t="shared" si="22"/>
        <v>9-12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77">
        <f t="shared" si="23"/>
        <v>0</v>
      </c>
      <c r="T38" s="53"/>
      <c r="U38" s="57"/>
      <c r="V38" s="57"/>
      <c r="W38" s="57"/>
      <c r="X38" s="57"/>
      <c r="Y38" s="57"/>
      <c r="Z38" s="290">
        <f t="shared" si="1"/>
        <v>0</v>
      </c>
      <c r="AA38" s="76"/>
      <c r="AB38" s="77"/>
      <c r="AC38" s="78"/>
      <c r="AD38" s="78"/>
      <c r="AE38" s="294">
        <f t="shared" si="24"/>
        <v>0</v>
      </c>
      <c r="AF38" s="295">
        <f t="shared" si="25"/>
        <v>12</v>
      </c>
      <c r="AG38" s="296">
        <f t="shared" si="26"/>
        <v>14</v>
      </c>
      <c r="AH38" s="297">
        <f t="shared" si="27"/>
        <v>0</v>
      </c>
      <c r="AI38" s="95">
        <f t="shared" si="28"/>
        <v>0.83</v>
      </c>
      <c r="AJ38" s="298">
        <f t="shared" si="29"/>
        <v>0</v>
      </c>
      <c r="AK38" s="97">
        <f t="shared" si="30"/>
        <v>0</v>
      </c>
      <c r="AL38" s="299">
        <f t="shared" si="31"/>
        <v>0</v>
      </c>
      <c r="AM38" s="299">
        <f t="shared" si="32"/>
        <v>0</v>
      </c>
      <c r="AN38" s="297">
        <f t="shared" si="33"/>
        <v>0</v>
      </c>
      <c r="AO38" s="300">
        <f t="shared" si="34"/>
        <v>0</v>
      </c>
      <c r="AP38" s="300">
        <f t="shared" si="35"/>
        <v>0</v>
      </c>
      <c r="AQ38" s="300">
        <f t="shared" si="36"/>
        <v>0</v>
      </c>
      <c r="AR38" s="301">
        <f t="shared" si="37"/>
        <v>0</v>
      </c>
      <c r="AS38" s="302">
        <f t="shared" si="38"/>
        <v>0</v>
      </c>
      <c r="AT38" s="300">
        <f t="shared" si="39"/>
        <v>0</v>
      </c>
      <c r="AU38" s="300">
        <f t="shared" si="40"/>
        <v>0</v>
      </c>
      <c r="AV38" s="300">
        <f t="shared" si="41"/>
        <v>0</v>
      </c>
      <c r="AW38" s="300">
        <f t="shared" si="42"/>
        <v>1</v>
      </c>
      <c r="AX38" s="303">
        <f t="shared" si="43"/>
        <v>0</v>
      </c>
      <c r="AY38" s="75"/>
      <c r="AZ38" s="304"/>
      <c r="BA38" s="214"/>
      <c r="BB38" s="215"/>
      <c r="BC38" s="305"/>
      <c r="BD38" s="217"/>
      <c r="BE38" s="306"/>
      <c r="BF38" s="305"/>
      <c r="BG38" s="305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10" customFormat="1" ht="21.6" customHeight="1" spans="1:71">
      <c r="A39" s="206" t="str">
        <f t="shared" si="22"/>
        <v>9-12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77">
        <f t="shared" si="23"/>
        <v>0</v>
      </c>
      <c r="T39" s="53"/>
      <c r="U39" s="53"/>
      <c r="V39" s="53"/>
      <c r="W39" s="55"/>
      <c r="X39" s="53"/>
      <c r="Y39" s="53"/>
      <c r="Z39" s="290">
        <f t="shared" si="1"/>
        <v>0</v>
      </c>
      <c r="AA39" s="76"/>
      <c r="AB39" s="77"/>
      <c r="AC39" s="78"/>
      <c r="AD39" s="78"/>
      <c r="AE39" s="294">
        <f t="shared" si="24"/>
        <v>0</v>
      </c>
      <c r="AF39" s="295">
        <f t="shared" si="25"/>
        <v>12</v>
      </c>
      <c r="AG39" s="296">
        <f t="shared" si="26"/>
        <v>14</v>
      </c>
      <c r="AH39" s="297">
        <f t="shared" si="27"/>
        <v>0</v>
      </c>
      <c r="AI39" s="95">
        <f t="shared" si="28"/>
        <v>0.83</v>
      </c>
      <c r="AJ39" s="298">
        <f t="shared" si="29"/>
        <v>0</v>
      </c>
      <c r="AK39" s="97">
        <f t="shared" si="30"/>
        <v>0</v>
      </c>
      <c r="AL39" s="299">
        <f t="shared" si="31"/>
        <v>0</v>
      </c>
      <c r="AM39" s="299">
        <f t="shared" si="32"/>
        <v>0</v>
      </c>
      <c r="AN39" s="297">
        <f t="shared" si="33"/>
        <v>0</v>
      </c>
      <c r="AO39" s="300">
        <f t="shared" si="34"/>
        <v>0</v>
      </c>
      <c r="AP39" s="300">
        <f t="shared" si="35"/>
        <v>0</v>
      </c>
      <c r="AQ39" s="300">
        <f t="shared" si="36"/>
        <v>0</v>
      </c>
      <c r="AR39" s="301">
        <f t="shared" si="37"/>
        <v>0</v>
      </c>
      <c r="AS39" s="302">
        <f t="shared" si="38"/>
        <v>0</v>
      </c>
      <c r="AT39" s="300">
        <f t="shared" si="39"/>
        <v>0</v>
      </c>
      <c r="AU39" s="300">
        <f t="shared" si="40"/>
        <v>0</v>
      </c>
      <c r="AV39" s="300">
        <f t="shared" si="41"/>
        <v>0</v>
      </c>
      <c r="AW39" s="300">
        <f t="shared" si="42"/>
        <v>1</v>
      </c>
      <c r="AX39" s="303">
        <f t="shared" si="43"/>
        <v>0</v>
      </c>
      <c r="AY39" s="75"/>
      <c r="AZ39" s="304"/>
      <c r="BA39" s="214"/>
      <c r="BB39" s="215"/>
      <c r="BC39" s="305"/>
      <c r="BD39" s="217"/>
      <c r="BE39" s="306"/>
      <c r="BF39" s="305"/>
      <c r="BG39" s="305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10" customFormat="1" ht="21.6" customHeight="1" spans="1:71">
      <c r="A40" s="206" t="str">
        <f t="shared" si="22"/>
        <v>9-12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77">
        <f t="shared" si="23"/>
        <v>0</v>
      </c>
      <c r="T40" s="53"/>
      <c r="U40" s="53"/>
      <c r="V40" s="53"/>
      <c r="W40" s="55"/>
      <c r="X40" s="53"/>
      <c r="Y40" s="53"/>
      <c r="Z40" s="290">
        <f t="shared" si="1"/>
        <v>0</v>
      </c>
      <c r="AA40" s="76"/>
      <c r="AB40" s="77"/>
      <c r="AC40" s="78"/>
      <c r="AD40" s="78"/>
      <c r="AE40" s="294">
        <f t="shared" si="24"/>
        <v>0</v>
      </c>
      <c r="AF40" s="295">
        <f t="shared" si="25"/>
        <v>12</v>
      </c>
      <c r="AG40" s="296">
        <f t="shared" si="26"/>
        <v>14</v>
      </c>
      <c r="AH40" s="297">
        <f t="shared" si="27"/>
        <v>0</v>
      </c>
      <c r="AI40" s="95">
        <f t="shared" si="28"/>
        <v>0.83</v>
      </c>
      <c r="AJ40" s="298">
        <f t="shared" si="29"/>
        <v>0</v>
      </c>
      <c r="AK40" s="97">
        <f t="shared" si="30"/>
        <v>0</v>
      </c>
      <c r="AL40" s="299">
        <f t="shared" si="31"/>
        <v>0</v>
      </c>
      <c r="AM40" s="299">
        <f t="shared" si="32"/>
        <v>0</v>
      </c>
      <c r="AN40" s="297">
        <f t="shared" si="33"/>
        <v>0</v>
      </c>
      <c r="AO40" s="300">
        <f t="shared" si="34"/>
        <v>0</v>
      </c>
      <c r="AP40" s="300">
        <f t="shared" si="35"/>
        <v>0</v>
      </c>
      <c r="AQ40" s="300">
        <f t="shared" si="36"/>
        <v>0</v>
      </c>
      <c r="AR40" s="301">
        <f t="shared" si="37"/>
        <v>0</v>
      </c>
      <c r="AS40" s="302">
        <f t="shared" si="38"/>
        <v>0</v>
      </c>
      <c r="AT40" s="300">
        <f t="shared" si="39"/>
        <v>14</v>
      </c>
      <c r="AU40" s="300">
        <f t="shared" si="40"/>
        <v>0</v>
      </c>
      <c r="AV40" s="300">
        <f t="shared" si="41"/>
        <v>0</v>
      </c>
      <c r="AW40" s="300">
        <f t="shared" si="42"/>
        <v>1</v>
      </c>
      <c r="AX40" s="303">
        <f t="shared" si="43"/>
        <v>14</v>
      </c>
      <c r="AY40" s="75"/>
      <c r="AZ40" s="304"/>
      <c r="BA40" s="214"/>
      <c r="BB40" s="215"/>
      <c r="BC40" s="305"/>
      <c r="BD40" s="217"/>
      <c r="BE40" s="306"/>
      <c r="BF40" s="305"/>
      <c r="BG40" s="305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10" customFormat="1" ht="21.6" customHeight="1" spans="1:71">
      <c r="A41" s="206" t="str">
        <f t="shared" si="22"/>
        <v>9-12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77">
        <f t="shared" si="23"/>
        <v>0</v>
      </c>
      <c r="T41" s="53"/>
      <c r="U41" s="53"/>
      <c r="V41" s="53"/>
      <c r="W41" s="55"/>
      <c r="X41" s="53"/>
      <c r="Y41" s="53"/>
      <c r="Z41" s="290">
        <f t="shared" si="1"/>
        <v>0</v>
      </c>
      <c r="AA41" s="76"/>
      <c r="AB41" s="77"/>
      <c r="AC41" s="78"/>
      <c r="AD41" s="78"/>
      <c r="AE41" s="294">
        <f t="shared" si="24"/>
        <v>0</v>
      </c>
      <c r="AF41" s="295">
        <f t="shared" si="25"/>
        <v>12</v>
      </c>
      <c r="AG41" s="296">
        <f t="shared" si="26"/>
        <v>14</v>
      </c>
      <c r="AH41" s="297">
        <f t="shared" si="27"/>
        <v>0</v>
      </c>
      <c r="AI41" s="95">
        <f t="shared" si="28"/>
        <v>0.83</v>
      </c>
      <c r="AJ41" s="298">
        <f t="shared" si="29"/>
        <v>0</v>
      </c>
      <c r="AK41" s="97">
        <f t="shared" si="30"/>
        <v>0</v>
      </c>
      <c r="AL41" s="299">
        <f t="shared" si="31"/>
        <v>0</v>
      </c>
      <c r="AM41" s="299">
        <f t="shared" si="32"/>
        <v>0</v>
      </c>
      <c r="AN41" s="297">
        <f t="shared" si="33"/>
        <v>0</v>
      </c>
      <c r="AO41" s="300">
        <f t="shared" si="34"/>
        <v>0</v>
      </c>
      <c r="AP41" s="300">
        <f t="shared" si="35"/>
        <v>0</v>
      </c>
      <c r="AQ41" s="300">
        <f t="shared" si="36"/>
        <v>0</v>
      </c>
      <c r="AR41" s="301">
        <f t="shared" si="37"/>
        <v>0</v>
      </c>
      <c r="AS41" s="302">
        <f t="shared" si="38"/>
        <v>0</v>
      </c>
      <c r="AT41" s="300">
        <f t="shared" si="39"/>
        <v>0</v>
      </c>
      <c r="AU41" s="300">
        <f t="shared" si="40"/>
        <v>0</v>
      </c>
      <c r="AV41" s="300">
        <f t="shared" si="41"/>
        <v>0</v>
      </c>
      <c r="AW41" s="300">
        <f t="shared" si="42"/>
        <v>1</v>
      </c>
      <c r="AX41" s="303">
        <f t="shared" si="43"/>
        <v>0</v>
      </c>
      <c r="AY41" s="75"/>
      <c r="AZ41" s="304"/>
      <c r="BA41" s="214"/>
      <c r="BB41" s="215"/>
      <c r="BC41" s="305"/>
      <c r="BD41" s="217"/>
      <c r="BE41" s="306"/>
      <c r="BF41" s="305"/>
      <c r="BG41" s="305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10" customFormat="1" ht="21.6" customHeight="1" spans="1:71">
      <c r="A42" s="206" t="str">
        <f t="shared" si="22"/>
        <v>9-12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77">
        <f t="shared" si="23"/>
        <v>0</v>
      </c>
      <c r="T42" s="53"/>
      <c r="U42" s="53"/>
      <c r="V42" s="53"/>
      <c r="W42" s="55"/>
      <c r="X42" s="53"/>
      <c r="Y42" s="53"/>
      <c r="Z42" s="290">
        <f t="shared" si="1"/>
        <v>0</v>
      </c>
      <c r="AA42" s="76"/>
      <c r="AB42" s="77"/>
      <c r="AC42" s="78"/>
      <c r="AD42" s="78"/>
      <c r="AE42" s="294">
        <f t="shared" si="24"/>
        <v>0</v>
      </c>
      <c r="AF42" s="295">
        <f t="shared" si="25"/>
        <v>12</v>
      </c>
      <c r="AG42" s="296">
        <f t="shared" si="26"/>
        <v>14</v>
      </c>
      <c r="AH42" s="297">
        <f t="shared" si="27"/>
        <v>0</v>
      </c>
      <c r="AI42" s="95">
        <f t="shared" si="28"/>
        <v>0.83</v>
      </c>
      <c r="AJ42" s="298">
        <f t="shared" si="29"/>
        <v>0</v>
      </c>
      <c r="AK42" s="97">
        <f t="shared" si="30"/>
        <v>0</v>
      </c>
      <c r="AL42" s="299">
        <f t="shared" si="31"/>
        <v>0</v>
      </c>
      <c r="AM42" s="299">
        <f t="shared" si="32"/>
        <v>0</v>
      </c>
      <c r="AN42" s="297">
        <f t="shared" si="33"/>
        <v>0</v>
      </c>
      <c r="AO42" s="300">
        <f t="shared" si="34"/>
        <v>0</v>
      </c>
      <c r="AP42" s="300">
        <f t="shared" si="35"/>
        <v>0</v>
      </c>
      <c r="AQ42" s="300">
        <f t="shared" si="36"/>
        <v>0</v>
      </c>
      <c r="AR42" s="301">
        <f t="shared" si="37"/>
        <v>0</v>
      </c>
      <c r="AS42" s="302">
        <f t="shared" si="38"/>
        <v>0</v>
      </c>
      <c r="AT42" s="300">
        <f t="shared" si="39"/>
        <v>0</v>
      </c>
      <c r="AU42" s="300">
        <f t="shared" si="40"/>
        <v>0</v>
      </c>
      <c r="AV42" s="300">
        <f t="shared" si="41"/>
        <v>0</v>
      </c>
      <c r="AW42" s="300">
        <f t="shared" si="42"/>
        <v>1</v>
      </c>
      <c r="AX42" s="303">
        <f t="shared" si="43"/>
        <v>0</v>
      </c>
      <c r="AY42" s="75"/>
      <c r="AZ42" s="304"/>
      <c r="BA42" s="214"/>
      <c r="BB42" s="215"/>
      <c r="BC42" s="305"/>
      <c r="BD42" s="217"/>
      <c r="BE42" s="306"/>
      <c r="BF42" s="305"/>
      <c r="BG42" s="305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10" customFormat="1" ht="21.6" customHeight="1" spans="1:71">
      <c r="A43" s="206" t="str">
        <f t="shared" si="22"/>
        <v>9-12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77">
        <f t="shared" si="23"/>
        <v>0</v>
      </c>
      <c r="T43" s="53"/>
      <c r="U43" s="53"/>
      <c r="V43" s="53"/>
      <c r="W43" s="55"/>
      <c r="X43" s="53"/>
      <c r="Y43" s="53"/>
      <c r="Z43" s="290">
        <f t="shared" si="1"/>
        <v>0</v>
      </c>
      <c r="AA43" s="76"/>
      <c r="AB43" s="77"/>
      <c r="AC43" s="78"/>
      <c r="AD43" s="78"/>
      <c r="AE43" s="294">
        <f t="shared" si="24"/>
        <v>0</v>
      </c>
      <c r="AF43" s="295">
        <f t="shared" si="25"/>
        <v>12</v>
      </c>
      <c r="AG43" s="296">
        <f t="shared" si="26"/>
        <v>14</v>
      </c>
      <c r="AH43" s="297">
        <f t="shared" si="27"/>
        <v>0</v>
      </c>
      <c r="AI43" s="95">
        <f t="shared" si="28"/>
        <v>0.83</v>
      </c>
      <c r="AJ43" s="298">
        <f t="shared" si="29"/>
        <v>0</v>
      </c>
      <c r="AK43" s="97">
        <f t="shared" si="30"/>
        <v>0</v>
      </c>
      <c r="AL43" s="299">
        <f t="shared" si="31"/>
        <v>0</v>
      </c>
      <c r="AM43" s="299">
        <f t="shared" si="32"/>
        <v>0</v>
      </c>
      <c r="AN43" s="297">
        <f t="shared" si="33"/>
        <v>0</v>
      </c>
      <c r="AO43" s="300">
        <f t="shared" si="34"/>
        <v>0</v>
      </c>
      <c r="AP43" s="300">
        <f t="shared" si="35"/>
        <v>0</v>
      </c>
      <c r="AQ43" s="300">
        <f t="shared" si="36"/>
        <v>0</v>
      </c>
      <c r="AR43" s="301">
        <f t="shared" si="37"/>
        <v>0</v>
      </c>
      <c r="AS43" s="302">
        <f t="shared" si="38"/>
        <v>2</v>
      </c>
      <c r="AT43" s="300">
        <f t="shared" si="39"/>
        <v>14</v>
      </c>
      <c r="AU43" s="300">
        <f t="shared" si="40"/>
        <v>0</v>
      </c>
      <c r="AV43" s="300">
        <f t="shared" si="41"/>
        <v>0</v>
      </c>
      <c r="AW43" s="300">
        <f t="shared" si="42"/>
        <v>1</v>
      </c>
      <c r="AX43" s="303">
        <f t="shared" si="43"/>
        <v>16</v>
      </c>
      <c r="AY43" s="75"/>
      <c r="AZ43" s="304"/>
      <c r="BA43" s="214"/>
      <c r="BB43" s="215"/>
      <c r="BC43" s="305"/>
      <c r="BD43" s="217"/>
      <c r="BE43" s="306"/>
      <c r="BF43" s="305"/>
      <c r="BG43" s="305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10" customFormat="1" ht="21.6" customHeight="1" spans="1:71">
      <c r="A44" s="206" t="str">
        <f t="shared" si="22"/>
        <v>9-12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77">
        <f t="shared" si="23"/>
        <v>0</v>
      </c>
      <c r="T44" s="53"/>
      <c r="U44" s="53"/>
      <c r="V44" s="53"/>
      <c r="W44" s="55"/>
      <c r="X44" s="53"/>
      <c r="Y44" s="53"/>
      <c r="Z44" s="290">
        <f t="shared" si="1"/>
        <v>0</v>
      </c>
      <c r="AA44" s="76"/>
      <c r="AB44" s="77"/>
      <c r="AC44" s="78"/>
      <c r="AD44" s="78"/>
      <c r="AE44" s="294">
        <f t="shared" si="24"/>
        <v>0</v>
      </c>
      <c r="AF44" s="295" t="str">
        <f t="shared" si="25"/>
        <v/>
      </c>
      <c r="AG44" s="296" t="str">
        <f t="shared" si="26"/>
        <v/>
      </c>
      <c r="AH44" s="297">
        <f t="shared" si="27"/>
        <v>6</v>
      </c>
      <c r="AI44" s="95">
        <f t="shared" si="28"/>
        <v>1</v>
      </c>
      <c r="AJ44" s="298">
        <f t="shared" si="29"/>
        <v>40</v>
      </c>
      <c r="AK44" s="97">
        <f t="shared" si="30"/>
        <v>0</v>
      </c>
      <c r="AL44" s="299">
        <f t="shared" si="31"/>
        <v>0</v>
      </c>
      <c r="AM44" s="299">
        <f t="shared" si="32"/>
        <v>0</v>
      </c>
      <c r="AN44" s="297">
        <f t="shared" si="33"/>
        <v>1</v>
      </c>
      <c r="AO44" s="300">
        <f t="shared" si="34"/>
        <v>8</v>
      </c>
      <c r="AP44" s="300">
        <f t="shared" si="35"/>
        <v>0</v>
      </c>
      <c r="AQ44" s="300">
        <f t="shared" si="36"/>
        <v>0</v>
      </c>
      <c r="AR44" s="301">
        <f t="shared" si="37"/>
        <v>48</v>
      </c>
      <c r="AS44" s="302">
        <f t="shared" si="38"/>
        <v>0</v>
      </c>
      <c r="AT44" s="300">
        <f t="shared" si="39"/>
        <v>0</v>
      </c>
      <c r="AU44" s="300">
        <f t="shared" si="40"/>
        <v>22</v>
      </c>
      <c r="AV44" s="300">
        <f t="shared" si="41"/>
        <v>0</v>
      </c>
      <c r="AW44" s="300">
        <f t="shared" si="42"/>
        <v>1</v>
      </c>
      <c r="AX44" s="303">
        <f t="shared" si="43"/>
        <v>70</v>
      </c>
      <c r="AY44" s="75"/>
      <c r="AZ44" s="304"/>
      <c r="BA44" s="214"/>
      <c r="BB44" s="215"/>
      <c r="BC44" s="305"/>
      <c r="BD44" s="217"/>
      <c r="BE44" s="306"/>
      <c r="BF44" s="305"/>
      <c r="BG44" s="305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10" customFormat="1" ht="21.6" customHeight="1" spans="1:71">
      <c r="A45" s="206" t="str">
        <f t="shared" si="22"/>
        <v>9-12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77">
        <f t="shared" si="23"/>
        <v>0</v>
      </c>
      <c r="T45" s="53"/>
      <c r="U45" s="53"/>
      <c r="V45" s="53"/>
      <c r="W45" s="53"/>
      <c r="X45" s="53"/>
      <c r="Y45" s="53"/>
      <c r="Z45" s="290">
        <f t="shared" si="1"/>
        <v>0</v>
      </c>
      <c r="AA45" s="76"/>
      <c r="AB45" s="77"/>
      <c r="AC45" s="78"/>
      <c r="AD45" s="78"/>
      <c r="AE45" s="294">
        <f t="shared" si="24"/>
        <v>0</v>
      </c>
      <c r="AF45" s="295">
        <f t="shared" si="25"/>
        <v>12</v>
      </c>
      <c r="AG45" s="296">
        <f t="shared" si="26"/>
        <v>14</v>
      </c>
      <c r="AH45" s="297">
        <f t="shared" si="27"/>
        <v>0</v>
      </c>
      <c r="AI45" s="95">
        <f t="shared" si="28"/>
        <v>0.83</v>
      </c>
      <c r="AJ45" s="298">
        <f t="shared" si="29"/>
        <v>0</v>
      </c>
      <c r="AK45" s="97">
        <f t="shared" si="30"/>
        <v>0</v>
      </c>
      <c r="AL45" s="299">
        <f t="shared" si="31"/>
        <v>0</v>
      </c>
      <c r="AM45" s="299">
        <f t="shared" si="32"/>
        <v>0</v>
      </c>
      <c r="AN45" s="297">
        <f t="shared" si="33"/>
        <v>0</v>
      </c>
      <c r="AO45" s="300">
        <f t="shared" si="34"/>
        <v>0</v>
      </c>
      <c r="AP45" s="300">
        <f t="shared" si="35"/>
        <v>0</v>
      </c>
      <c r="AQ45" s="300">
        <f t="shared" si="36"/>
        <v>0</v>
      </c>
      <c r="AR45" s="301">
        <f t="shared" si="37"/>
        <v>0</v>
      </c>
      <c r="AS45" s="302">
        <f t="shared" si="38"/>
        <v>0</v>
      </c>
      <c r="AT45" s="300">
        <f t="shared" si="39"/>
        <v>6</v>
      </c>
      <c r="AU45" s="300">
        <f t="shared" si="40"/>
        <v>0</v>
      </c>
      <c r="AV45" s="300">
        <f t="shared" si="41"/>
        <v>0</v>
      </c>
      <c r="AW45" s="300">
        <f t="shared" si="42"/>
        <v>1</v>
      </c>
      <c r="AX45" s="303">
        <f t="shared" si="43"/>
        <v>6</v>
      </c>
      <c r="AY45" s="75"/>
      <c r="AZ45" s="304"/>
      <c r="BA45" s="214"/>
      <c r="BB45" s="215"/>
      <c r="BC45" s="305"/>
      <c r="BD45" s="217"/>
      <c r="BE45" s="306"/>
      <c r="BF45" s="305"/>
      <c r="BG45" s="305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10" customFormat="1" ht="21.6" customHeight="1" spans="1:71">
      <c r="A46" s="206" t="str">
        <f t="shared" si="22"/>
        <v>9-12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77">
        <f t="shared" si="23"/>
        <v>0</v>
      </c>
      <c r="T46" s="53"/>
      <c r="U46" s="53"/>
      <c r="V46" s="53"/>
      <c r="W46" s="55"/>
      <c r="X46" s="53"/>
      <c r="Y46" s="53"/>
      <c r="Z46" s="290">
        <f t="shared" si="1"/>
        <v>0</v>
      </c>
      <c r="AA46" s="76"/>
      <c r="AB46" s="77"/>
      <c r="AC46" s="78"/>
      <c r="AD46" s="78"/>
      <c r="AE46" s="294">
        <f t="shared" si="24"/>
        <v>0</v>
      </c>
      <c r="AF46" s="295">
        <f t="shared" si="25"/>
        <v>12</v>
      </c>
      <c r="AG46" s="296">
        <f t="shared" si="26"/>
        <v>14</v>
      </c>
      <c r="AH46" s="297">
        <f t="shared" si="27"/>
        <v>0</v>
      </c>
      <c r="AI46" s="95">
        <f t="shared" si="28"/>
        <v>0.83</v>
      </c>
      <c r="AJ46" s="298">
        <f t="shared" si="29"/>
        <v>0</v>
      </c>
      <c r="AK46" s="97">
        <f t="shared" si="30"/>
        <v>0</v>
      </c>
      <c r="AL46" s="299">
        <f t="shared" si="31"/>
        <v>0</v>
      </c>
      <c r="AM46" s="299">
        <f t="shared" si="32"/>
        <v>0</v>
      </c>
      <c r="AN46" s="297">
        <f t="shared" si="33"/>
        <v>0</v>
      </c>
      <c r="AO46" s="300">
        <f t="shared" si="34"/>
        <v>0</v>
      </c>
      <c r="AP46" s="300">
        <f t="shared" si="35"/>
        <v>0</v>
      </c>
      <c r="AQ46" s="300">
        <f t="shared" si="36"/>
        <v>0</v>
      </c>
      <c r="AR46" s="301">
        <f t="shared" si="37"/>
        <v>0</v>
      </c>
      <c r="AS46" s="302">
        <f t="shared" si="38"/>
        <v>0</v>
      </c>
      <c r="AT46" s="300">
        <f t="shared" si="39"/>
        <v>0</v>
      </c>
      <c r="AU46" s="300">
        <f t="shared" si="40"/>
        <v>0</v>
      </c>
      <c r="AV46" s="300">
        <f t="shared" si="41"/>
        <v>0</v>
      </c>
      <c r="AW46" s="300">
        <f t="shared" si="42"/>
        <v>1</v>
      </c>
      <c r="AX46" s="303">
        <f t="shared" si="43"/>
        <v>0</v>
      </c>
      <c r="AY46" s="75"/>
      <c r="AZ46" s="304"/>
      <c r="BA46" s="214"/>
      <c r="BB46" s="215"/>
      <c r="BC46" s="305"/>
      <c r="BD46" s="217"/>
      <c r="BE46" s="306"/>
      <c r="BF46" s="305"/>
      <c r="BG46" s="305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10" customFormat="1" ht="21.6" customHeight="1" spans="1:71">
      <c r="A47" s="206" t="str">
        <f t="shared" si="22"/>
        <v>9-12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77">
        <f t="shared" ref="S47:S77" si="44">每周课时数三912*上课周数三912</f>
        <v>0</v>
      </c>
      <c r="T47" s="53"/>
      <c r="U47" s="56"/>
      <c r="V47" s="56"/>
      <c r="W47" s="55"/>
      <c r="X47" s="53"/>
      <c r="Y47" s="53"/>
      <c r="Z47" s="290">
        <f t="shared" si="1"/>
        <v>0</v>
      </c>
      <c r="AA47" s="76"/>
      <c r="AB47" s="77"/>
      <c r="AC47" s="78"/>
      <c r="AD47" s="78"/>
      <c r="AE47" s="294">
        <f t="shared" si="24"/>
        <v>0</v>
      </c>
      <c r="AF47" s="295">
        <f t="shared" si="25"/>
        <v>12</v>
      </c>
      <c r="AG47" s="296">
        <f t="shared" si="26"/>
        <v>14</v>
      </c>
      <c r="AH47" s="297">
        <f t="shared" si="27"/>
        <v>0</v>
      </c>
      <c r="AI47" s="95">
        <f t="shared" si="28"/>
        <v>0.83</v>
      </c>
      <c r="AJ47" s="298">
        <f t="shared" si="29"/>
        <v>0</v>
      </c>
      <c r="AK47" s="97">
        <f t="shared" si="30"/>
        <v>0</v>
      </c>
      <c r="AL47" s="299">
        <f t="shared" si="31"/>
        <v>0</v>
      </c>
      <c r="AM47" s="299">
        <f t="shared" si="32"/>
        <v>0</v>
      </c>
      <c r="AN47" s="297">
        <f t="shared" si="33"/>
        <v>0</v>
      </c>
      <c r="AO47" s="300">
        <f t="shared" si="34"/>
        <v>0</v>
      </c>
      <c r="AP47" s="300">
        <f t="shared" si="35"/>
        <v>0</v>
      </c>
      <c r="AQ47" s="300">
        <f t="shared" si="36"/>
        <v>0</v>
      </c>
      <c r="AR47" s="301">
        <f t="shared" si="37"/>
        <v>0</v>
      </c>
      <c r="AS47" s="302">
        <f t="shared" si="38"/>
        <v>0</v>
      </c>
      <c r="AT47" s="300">
        <f t="shared" si="39"/>
        <v>0</v>
      </c>
      <c r="AU47" s="300">
        <f t="shared" si="40"/>
        <v>0</v>
      </c>
      <c r="AV47" s="300">
        <f t="shared" si="41"/>
        <v>0</v>
      </c>
      <c r="AW47" s="300">
        <f t="shared" si="42"/>
        <v>1</v>
      </c>
      <c r="AX47" s="303">
        <f t="shared" si="43"/>
        <v>0</v>
      </c>
      <c r="AY47" s="75"/>
      <c r="AZ47" s="304"/>
      <c r="BA47" s="214"/>
      <c r="BB47" s="215"/>
      <c r="BC47" s="305"/>
      <c r="BD47" s="217"/>
      <c r="BE47" s="306"/>
      <c r="BF47" s="305"/>
      <c r="BG47" s="305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10" customFormat="1" ht="21.6" customHeight="1" spans="1:71">
      <c r="A48" s="206" t="e">
        <f>#REF!</f>
        <v>#REF!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77">
        <f t="shared" si="44"/>
        <v>0</v>
      </c>
      <c r="T48" s="53"/>
      <c r="U48" s="53"/>
      <c r="V48" s="53"/>
      <c r="W48" s="55"/>
      <c r="X48" s="53"/>
      <c r="Y48" s="53"/>
      <c r="Z48" s="290">
        <f t="shared" si="1"/>
        <v>0</v>
      </c>
      <c r="AA48" s="76"/>
      <c r="AB48" s="77"/>
      <c r="AC48" s="78"/>
      <c r="AD48" s="78"/>
      <c r="AE48" s="294">
        <f t="shared" si="24"/>
        <v>0</v>
      </c>
      <c r="AF48" s="295">
        <f t="shared" si="25"/>
        <v>12</v>
      </c>
      <c r="AG48" s="296">
        <f t="shared" si="26"/>
        <v>14</v>
      </c>
      <c r="AH48" s="297">
        <f t="shared" si="27"/>
        <v>0</v>
      </c>
      <c r="AI48" s="95">
        <f t="shared" si="28"/>
        <v>0.83</v>
      </c>
      <c r="AJ48" s="298">
        <f t="shared" si="29"/>
        <v>0</v>
      </c>
      <c r="AK48" s="97">
        <f t="shared" si="30"/>
        <v>0</v>
      </c>
      <c r="AL48" s="299">
        <f t="shared" si="31"/>
        <v>0</v>
      </c>
      <c r="AM48" s="299">
        <f t="shared" si="32"/>
        <v>0</v>
      </c>
      <c r="AN48" s="297">
        <f t="shared" si="33"/>
        <v>0</v>
      </c>
      <c r="AO48" s="300">
        <f t="shared" si="34"/>
        <v>0</v>
      </c>
      <c r="AP48" s="300">
        <f t="shared" si="35"/>
        <v>0</v>
      </c>
      <c r="AQ48" s="300">
        <f t="shared" si="36"/>
        <v>0</v>
      </c>
      <c r="AR48" s="301">
        <f t="shared" si="37"/>
        <v>0</v>
      </c>
      <c r="AS48" s="302">
        <f t="shared" si="38"/>
        <v>0</v>
      </c>
      <c r="AT48" s="300">
        <f t="shared" si="39"/>
        <v>14</v>
      </c>
      <c r="AU48" s="300">
        <f t="shared" si="40"/>
        <v>0</v>
      </c>
      <c r="AV48" s="300">
        <f t="shared" si="41"/>
        <v>0</v>
      </c>
      <c r="AW48" s="300">
        <f t="shared" si="42"/>
        <v>1</v>
      </c>
      <c r="AX48" s="303">
        <f t="shared" si="43"/>
        <v>14</v>
      </c>
      <c r="AY48" s="75"/>
      <c r="AZ48" s="304"/>
      <c r="BA48" s="214"/>
      <c r="BB48" s="215"/>
      <c r="BC48" s="305"/>
      <c r="BD48" s="217"/>
      <c r="BE48" s="306"/>
      <c r="BF48" s="305"/>
      <c r="BG48" s="305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10" customFormat="1" ht="21.6" customHeight="1" spans="1:71">
      <c r="A49" s="206" t="e">
        <f t="shared" si="22"/>
        <v>#REF!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77">
        <f t="shared" si="44"/>
        <v>0</v>
      </c>
      <c r="T49" s="53"/>
      <c r="U49" s="53"/>
      <c r="V49" s="53"/>
      <c r="W49" s="55"/>
      <c r="X49" s="53"/>
      <c r="Y49" s="53"/>
      <c r="Z49" s="290">
        <f t="shared" si="1"/>
        <v>0</v>
      </c>
      <c r="AA49" s="76"/>
      <c r="AB49" s="77"/>
      <c r="AC49" s="78"/>
      <c r="AD49" s="78"/>
      <c r="AE49" s="294">
        <f t="shared" si="24"/>
        <v>0</v>
      </c>
      <c r="AF49" s="295">
        <f t="shared" si="25"/>
        <v>12</v>
      </c>
      <c r="AG49" s="296">
        <f t="shared" si="26"/>
        <v>14</v>
      </c>
      <c r="AH49" s="297">
        <f t="shared" si="27"/>
        <v>0</v>
      </c>
      <c r="AI49" s="95">
        <f t="shared" si="28"/>
        <v>0.83</v>
      </c>
      <c r="AJ49" s="298">
        <f t="shared" si="29"/>
        <v>0</v>
      </c>
      <c r="AK49" s="97">
        <f t="shared" si="30"/>
        <v>0</v>
      </c>
      <c r="AL49" s="299">
        <f t="shared" si="31"/>
        <v>0</v>
      </c>
      <c r="AM49" s="299">
        <f t="shared" si="32"/>
        <v>0</v>
      </c>
      <c r="AN49" s="297">
        <f t="shared" si="33"/>
        <v>0</v>
      </c>
      <c r="AO49" s="300">
        <f t="shared" si="34"/>
        <v>0</v>
      </c>
      <c r="AP49" s="300">
        <f t="shared" si="35"/>
        <v>0</v>
      </c>
      <c r="AQ49" s="300">
        <f t="shared" si="36"/>
        <v>0</v>
      </c>
      <c r="AR49" s="301">
        <f t="shared" si="37"/>
        <v>0</v>
      </c>
      <c r="AS49" s="302">
        <f t="shared" si="38"/>
        <v>14</v>
      </c>
      <c r="AT49" s="300">
        <f t="shared" si="39"/>
        <v>0</v>
      </c>
      <c r="AU49" s="300">
        <f t="shared" si="40"/>
        <v>0</v>
      </c>
      <c r="AV49" s="300">
        <f t="shared" si="41"/>
        <v>0</v>
      </c>
      <c r="AW49" s="300">
        <f t="shared" si="42"/>
        <v>1</v>
      </c>
      <c r="AX49" s="303">
        <f t="shared" si="43"/>
        <v>14</v>
      </c>
      <c r="AY49" s="75"/>
      <c r="AZ49" s="304"/>
      <c r="BA49" s="214"/>
      <c r="BB49" s="215"/>
      <c r="BC49" s="305"/>
      <c r="BD49" s="217"/>
      <c r="BE49" s="306"/>
      <c r="BF49" s="305"/>
      <c r="BG49" s="305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10" customFormat="1" ht="21.6" customHeight="1" spans="1:71">
      <c r="A50" s="206" t="e">
        <f t="shared" si="22"/>
        <v>#REF!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77">
        <f t="shared" si="44"/>
        <v>0</v>
      </c>
      <c r="T50" s="53"/>
      <c r="U50" s="53"/>
      <c r="V50" s="53"/>
      <c r="W50" s="55"/>
      <c r="X50" s="53"/>
      <c r="Y50" s="53"/>
      <c r="Z50" s="290">
        <f t="shared" si="1"/>
        <v>0</v>
      </c>
      <c r="AA50" s="76"/>
      <c r="AB50" s="77"/>
      <c r="AC50" s="78"/>
      <c r="AD50" s="78"/>
      <c r="AE50" s="294">
        <f t="shared" si="24"/>
        <v>0</v>
      </c>
      <c r="AF50" s="295">
        <f t="shared" si="25"/>
        <v>12</v>
      </c>
      <c r="AG50" s="296">
        <f t="shared" si="26"/>
        <v>14</v>
      </c>
      <c r="AH50" s="297">
        <f t="shared" si="27"/>
        <v>0</v>
      </c>
      <c r="AI50" s="95">
        <f t="shared" si="28"/>
        <v>0.83</v>
      </c>
      <c r="AJ50" s="298">
        <f t="shared" si="29"/>
        <v>0</v>
      </c>
      <c r="AK50" s="97">
        <f t="shared" si="30"/>
        <v>0</v>
      </c>
      <c r="AL50" s="299">
        <f t="shared" si="31"/>
        <v>0</v>
      </c>
      <c r="AM50" s="299">
        <f t="shared" si="32"/>
        <v>0</v>
      </c>
      <c r="AN50" s="297">
        <f t="shared" si="33"/>
        <v>0</v>
      </c>
      <c r="AO50" s="300">
        <f t="shared" si="34"/>
        <v>0</v>
      </c>
      <c r="AP50" s="300">
        <f t="shared" si="35"/>
        <v>0</v>
      </c>
      <c r="AQ50" s="300">
        <f t="shared" si="36"/>
        <v>0</v>
      </c>
      <c r="AR50" s="301">
        <f t="shared" si="37"/>
        <v>0</v>
      </c>
      <c r="AS50" s="302">
        <f t="shared" si="38"/>
        <v>0</v>
      </c>
      <c r="AT50" s="300">
        <f t="shared" si="39"/>
        <v>14</v>
      </c>
      <c r="AU50" s="300">
        <f t="shared" si="40"/>
        <v>0</v>
      </c>
      <c r="AV50" s="300">
        <f t="shared" si="41"/>
        <v>0</v>
      </c>
      <c r="AW50" s="300">
        <f t="shared" si="42"/>
        <v>1</v>
      </c>
      <c r="AX50" s="303">
        <f t="shared" si="43"/>
        <v>14</v>
      </c>
      <c r="AY50" s="75"/>
      <c r="AZ50" s="304"/>
      <c r="BA50" s="214"/>
      <c r="BB50" s="215"/>
      <c r="BC50" s="305"/>
      <c r="BD50" s="217"/>
      <c r="BE50" s="306"/>
      <c r="BF50" s="305"/>
      <c r="BG50" s="305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10" customFormat="1" ht="21.6" customHeight="1" spans="1:71">
      <c r="A51" s="206" t="e">
        <f t="shared" si="22"/>
        <v>#REF!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77">
        <f t="shared" si="44"/>
        <v>0</v>
      </c>
      <c r="T51" s="53"/>
      <c r="U51" s="53"/>
      <c r="V51" s="53"/>
      <c r="W51" s="55"/>
      <c r="X51" s="53"/>
      <c r="Y51" s="53"/>
      <c r="Z51" s="290">
        <f t="shared" si="1"/>
        <v>0</v>
      </c>
      <c r="AA51" s="76"/>
      <c r="AB51" s="77"/>
      <c r="AC51" s="78"/>
      <c r="AD51" s="78"/>
      <c r="AE51" s="294">
        <f t="shared" si="24"/>
        <v>0</v>
      </c>
      <c r="AF51" s="295">
        <f t="shared" si="25"/>
        <v>12</v>
      </c>
      <c r="AG51" s="296">
        <f t="shared" si="26"/>
        <v>14</v>
      </c>
      <c r="AH51" s="297">
        <f t="shared" si="27"/>
        <v>0</v>
      </c>
      <c r="AI51" s="95">
        <f t="shared" si="28"/>
        <v>0.83</v>
      </c>
      <c r="AJ51" s="298">
        <f t="shared" si="29"/>
        <v>0</v>
      </c>
      <c r="AK51" s="97">
        <f t="shared" si="30"/>
        <v>0</v>
      </c>
      <c r="AL51" s="299">
        <f t="shared" si="31"/>
        <v>0</v>
      </c>
      <c r="AM51" s="299">
        <f t="shared" si="32"/>
        <v>0</v>
      </c>
      <c r="AN51" s="297">
        <f t="shared" si="33"/>
        <v>0</v>
      </c>
      <c r="AO51" s="300">
        <f t="shared" si="34"/>
        <v>0</v>
      </c>
      <c r="AP51" s="300">
        <f t="shared" si="35"/>
        <v>0</v>
      </c>
      <c r="AQ51" s="300">
        <f t="shared" si="36"/>
        <v>0</v>
      </c>
      <c r="AR51" s="301">
        <f t="shared" si="37"/>
        <v>0</v>
      </c>
      <c r="AS51" s="302">
        <f t="shared" si="38"/>
        <v>0</v>
      </c>
      <c r="AT51" s="300">
        <f t="shared" si="39"/>
        <v>0</v>
      </c>
      <c r="AU51" s="300">
        <f t="shared" si="40"/>
        <v>0</v>
      </c>
      <c r="AV51" s="300">
        <f t="shared" si="41"/>
        <v>0</v>
      </c>
      <c r="AW51" s="300">
        <f t="shared" si="42"/>
        <v>1</v>
      </c>
      <c r="AX51" s="303">
        <f t="shared" si="43"/>
        <v>0</v>
      </c>
      <c r="AY51" s="75"/>
      <c r="AZ51" s="304"/>
      <c r="BA51" s="214"/>
      <c r="BB51" s="215"/>
      <c r="BC51" s="305"/>
      <c r="BD51" s="217"/>
      <c r="BE51" s="306"/>
      <c r="BF51" s="305"/>
      <c r="BG51" s="305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10" customFormat="1" ht="21.6" customHeight="1" spans="1:71">
      <c r="A52" s="206" t="e">
        <f t="shared" si="22"/>
        <v>#REF!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77">
        <f t="shared" si="44"/>
        <v>0</v>
      </c>
      <c r="T52" s="53"/>
      <c r="U52" s="53"/>
      <c r="V52" s="53"/>
      <c r="W52" s="55"/>
      <c r="X52" s="53"/>
      <c r="Y52" s="53"/>
      <c r="Z52" s="290">
        <f t="shared" si="1"/>
        <v>0</v>
      </c>
      <c r="AA52" s="76"/>
      <c r="AB52" s="77"/>
      <c r="AC52" s="78"/>
      <c r="AD52" s="78"/>
      <c r="AE52" s="294">
        <f t="shared" si="24"/>
        <v>0</v>
      </c>
      <c r="AF52" s="295">
        <f t="shared" si="25"/>
        <v>12</v>
      </c>
      <c r="AG52" s="296">
        <f t="shared" si="26"/>
        <v>14</v>
      </c>
      <c r="AH52" s="297">
        <f t="shared" si="27"/>
        <v>0</v>
      </c>
      <c r="AI52" s="95">
        <f t="shared" si="28"/>
        <v>0.83</v>
      </c>
      <c r="AJ52" s="298">
        <f t="shared" si="29"/>
        <v>0</v>
      </c>
      <c r="AK52" s="97">
        <f t="shared" si="30"/>
        <v>0</v>
      </c>
      <c r="AL52" s="299">
        <f t="shared" si="31"/>
        <v>0</v>
      </c>
      <c r="AM52" s="299">
        <f t="shared" si="32"/>
        <v>0</v>
      </c>
      <c r="AN52" s="297">
        <f t="shared" si="33"/>
        <v>0</v>
      </c>
      <c r="AO52" s="300">
        <f t="shared" si="34"/>
        <v>0</v>
      </c>
      <c r="AP52" s="300">
        <f t="shared" si="35"/>
        <v>0</v>
      </c>
      <c r="AQ52" s="300">
        <f t="shared" si="36"/>
        <v>0</v>
      </c>
      <c r="AR52" s="301">
        <f t="shared" si="37"/>
        <v>0</v>
      </c>
      <c r="AS52" s="302">
        <f t="shared" si="38"/>
        <v>0</v>
      </c>
      <c r="AT52" s="300">
        <f t="shared" si="39"/>
        <v>0</v>
      </c>
      <c r="AU52" s="300">
        <f t="shared" si="40"/>
        <v>0</v>
      </c>
      <c r="AV52" s="300">
        <f t="shared" si="41"/>
        <v>0</v>
      </c>
      <c r="AW52" s="300">
        <f t="shared" si="42"/>
        <v>1</v>
      </c>
      <c r="AX52" s="303">
        <f t="shared" si="43"/>
        <v>0</v>
      </c>
      <c r="AY52" s="75"/>
      <c r="AZ52" s="304"/>
      <c r="BA52" s="214"/>
      <c r="BB52" s="215"/>
      <c r="BC52" s="305"/>
      <c r="BD52" s="217"/>
      <c r="BE52" s="306"/>
      <c r="BF52" s="305"/>
      <c r="BG52" s="305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10" customFormat="1" ht="21.6" customHeight="1" spans="1:71">
      <c r="A53" s="206" t="e">
        <f t="shared" si="22"/>
        <v>#REF!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77">
        <f t="shared" si="44"/>
        <v>0</v>
      </c>
      <c r="T53" s="53"/>
      <c r="U53" s="53"/>
      <c r="V53" s="53"/>
      <c r="W53" s="55"/>
      <c r="X53" s="53"/>
      <c r="Y53" s="53"/>
      <c r="Z53" s="290">
        <f t="shared" si="1"/>
        <v>0</v>
      </c>
      <c r="AA53" s="76"/>
      <c r="AB53" s="77"/>
      <c r="AC53" s="78"/>
      <c r="AD53" s="78"/>
      <c r="AE53" s="294">
        <f t="shared" si="24"/>
        <v>0</v>
      </c>
      <c r="AF53" s="295" t="str">
        <f t="shared" si="25"/>
        <v/>
      </c>
      <c r="AG53" s="296" t="str">
        <f t="shared" si="26"/>
        <v/>
      </c>
      <c r="AH53" s="297">
        <f t="shared" si="27"/>
        <v>0</v>
      </c>
      <c r="AI53" s="95">
        <f t="shared" si="28"/>
        <v>1</v>
      </c>
      <c r="AJ53" s="298">
        <f t="shared" si="29"/>
        <v>0</v>
      </c>
      <c r="AK53" s="97">
        <f t="shared" si="30"/>
        <v>40</v>
      </c>
      <c r="AL53" s="299">
        <f t="shared" si="31"/>
        <v>0</v>
      </c>
      <c r="AM53" s="299">
        <f t="shared" si="32"/>
        <v>0</v>
      </c>
      <c r="AN53" s="297">
        <f t="shared" si="33"/>
        <v>1</v>
      </c>
      <c r="AO53" s="300">
        <f t="shared" si="34"/>
        <v>8</v>
      </c>
      <c r="AP53" s="300">
        <f t="shared" si="35"/>
        <v>0</v>
      </c>
      <c r="AQ53" s="300">
        <f t="shared" si="36"/>
        <v>0</v>
      </c>
      <c r="AR53" s="301">
        <f t="shared" si="37"/>
        <v>48</v>
      </c>
      <c r="AS53" s="302">
        <f t="shared" si="38"/>
        <v>0</v>
      </c>
      <c r="AT53" s="300">
        <f t="shared" si="39"/>
        <v>0</v>
      </c>
      <c r="AU53" s="300">
        <f t="shared" si="40"/>
        <v>0</v>
      </c>
      <c r="AV53" s="300">
        <f t="shared" si="41"/>
        <v>0</v>
      </c>
      <c r="AW53" s="300">
        <f t="shared" si="42"/>
        <v>1</v>
      </c>
      <c r="AX53" s="303">
        <f t="shared" si="43"/>
        <v>48</v>
      </c>
      <c r="AY53" s="75"/>
      <c r="AZ53" s="304"/>
      <c r="BA53" s="214"/>
      <c r="BB53" s="215"/>
      <c r="BC53" s="305"/>
      <c r="BD53" s="217"/>
      <c r="BE53" s="306"/>
      <c r="BF53" s="305"/>
      <c r="BG53" s="305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10" customFormat="1" ht="21.6" customHeight="1" spans="1:71">
      <c r="A54" s="206" t="e">
        <f t="shared" si="22"/>
        <v>#REF!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77">
        <f t="shared" si="44"/>
        <v>0</v>
      </c>
      <c r="T54" s="53"/>
      <c r="U54" s="57"/>
      <c r="V54" s="57"/>
      <c r="W54" s="57"/>
      <c r="X54" s="57"/>
      <c r="Y54" s="57"/>
      <c r="Z54" s="290">
        <f t="shared" si="1"/>
        <v>0</v>
      </c>
      <c r="AA54" s="76"/>
      <c r="AB54" s="77"/>
      <c r="AC54" s="78"/>
      <c r="AD54" s="78"/>
      <c r="AE54" s="294">
        <f t="shared" si="24"/>
        <v>0</v>
      </c>
      <c r="AF54" s="295">
        <f t="shared" si="25"/>
        <v>14</v>
      </c>
      <c r="AG54" s="296">
        <f t="shared" si="26"/>
        <v>16</v>
      </c>
      <c r="AH54" s="297">
        <f t="shared" si="27"/>
        <v>0</v>
      </c>
      <c r="AI54" s="95">
        <f t="shared" si="28"/>
        <v>0.71</v>
      </c>
      <c r="AJ54" s="298">
        <f t="shared" si="29"/>
        <v>0</v>
      </c>
      <c r="AK54" s="97">
        <f t="shared" si="30"/>
        <v>0</v>
      </c>
      <c r="AL54" s="299">
        <f t="shared" si="31"/>
        <v>0</v>
      </c>
      <c r="AM54" s="299">
        <f t="shared" si="32"/>
        <v>0</v>
      </c>
      <c r="AN54" s="297">
        <f t="shared" si="33"/>
        <v>0</v>
      </c>
      <c r="AO54" s="300">
        <f t="shared" si="34"/>
        <v>0</v>
      </c>
      <c r="AP54" s="300">
        <f t="shared" si="35"/>
        <v>0</v>
      </c>
      <c r="AQ54" s="300">
        <f t="shared" si="36"/>
        <v>0</v>
      </c>
      <c r="AR54" s="301">
        <f t="shared" si="37"/>
        <v>0</v>
      </c>
      <c r="AS54" s="302">
        <f t="shared" si="38"/>
        <v>0</v>
      </c>
      <c r="AT54" s="300">
        <f t="shared" si="39"/>
        <v>18</v>
      </c>
      <c r="AU54" s="300">
        <f t="shared" si="40"/>
        <v>0</v>
      </c>
      <c r="AV54" s="300">
        <f t="shared" si="41"/>
        <v>0</v>
      </c>
      <c r="AW54" s="300">
        <f t="shared" si="42"/>
        <v>1</v>
      </c>
      <c r="AX54" s="303">
        <f t="shared" si="43"/>
        <v>18</v>
      </c>
      <c r="AY54" s="75"/>
      <c r="AZ54" s="304"/>
      <c r="BA54" s="214"/>
      <c r="BB54" s="215"/>
      <c r="BC54" s="305"/>
      <c r="BD54" s="217"/>
      <c r="BE54" s="306"/>
      <c r="BF54" s="305"/>
      <c r="BG54" s="305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10" customFormat="1" ht="21.6" customHeight="1" spans="1:71">
      <c r="A55" s="206" t="e">
        <f t="shared" si="22"/>
        <v>#REF!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77">
        <f t="shared" si="44"/>
        <v>0</v>
      </c>
      <c r="T55" s="53"/>
      <c r="U55" s="57"/>
      <c r="V55" s="53"/>
      <c r="W55" s="53"/>
      <c r="X55" s="57"/>
      <c r="Y55" s="57"/>
      <c r="Z55" s="290">
        <f t="shared" si="1"/>
        <v>0</v>
      </c>
      <c r="AA55" s="76"/>
      <c r="AB55" s="77"/>
      <c r="AC55" s="78"/>
      <c r="AD55" s="78"/>
      <c r="AE55" s="294">
        <f t="shared" si="24"/>
        <v>0</v>
      </c>
      <c r="AF55" s="295" t="str">
        <f t="shared" si="25"/>
        <v/>
      </c>
      <c r="AG55" s="296" t="str">
        <f t="shared" si="26"/>
        <v/>
      </c>
      <c r="AH55" s="297">
        <f t="shared" si="27"/>
        <v>0</v>
      </c>
      <c r="AI55" s="95">
        <f t="shared" si="28"/>
        <v>1</v>
      </c>
      <c r="AJ55" s="298">
        <f t="shared" si="29"/>
        <v>0</v>
      </c>
      <c r="AK55" s="97">
        <f t="shared" si="30"/>
        <v>40</v>
      </c>
      <c r="AL55" s="299">
        <f t="shared" si="31"/>
        <v>0</v>
      </c>
      <c r="AM55" s="299">
        <f t="shared" si="32"/>
        <v>0</v>
      </c>
      <c r="AN55" s="297">
        <f t="shared" si="33"/>
        <v>1</v>
      </c>
      <c r="AO55" s="300">
        <f t="shared" si="34"/>
        <v>8</v>
      </c>
      <c r="AP55" s="300">
        <f t="shared" si="35"/>
        <v>0</v>
      </c>
      <c r="AQ55" s="300">
        <f t="shared" si="36"/>
        <v>0</v>
      </c>
      <c r="AR55" s="301">
        <f t="shared" si="37"/>
        <v>48</v>
      </c>
      <c r="AS55" s="302">
        <f t="shared" si="38"/>
        <v>0</v>
      </c>
      <c r="AT55" s="300">
        <f t="shared" si="39"/>
        <v>0</v>
      </c>
      <c r="AU55" s="300">
        <f t="shared" si="40"/>
        <v>0</v>
      </c>
      <c r="AV55" s="300">
        <f t="shared" si="41"/>
        <v>0</v>
      </c>
      <c r="AW55" s="300">
        <f t="shared" si="42"/>
        <v>1</v>
      </c>
      <c r="AX55" s="303">
        <f t="shared" si="43"/>
        <v>48</v>
      </c>
      <c r="AY55" s="75"/>
      <c r="AZ55" s="304"/>
      <c r="BA55" s="214"/>
      <c r="BB55" s="215"/>
      <c r="BC55" s="305"/>
      <c r="BD55" s="217"/>
      <c r="BE55" s="306"/>
      <c r="BF55" s="305"/>
      <c r="BG55" s="305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10" customFormat="1" ht="21.6" customHeight="1" spans="1:71">
      <c r="A56" s="206" t="e">
        <f t="shared" si="22"/>
        <v>#REF!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77">
        <f t="shared" si="44"/>
        <v>0</v>
      </c>
      <c r="T56" s="53"/>
      <c r="U56" s="57"/>
      <c r="V56" s="57"/>
      <c r="W56" s="57"/>
      <c r="X56" s="57"/>
      <c r="Y56" s="57"/>
      <c r="Z56" s="290">
        <f t="shared" si="1"/>
        <v>0</v>
      </c>
      <c r="AA56" s="76"/>
      <c r="AB56" s="77"/>
      <c r="AC56" s="78"/>
      <c r="AD56" s="78"/>
      <c r="AE56" s="294">
        <f t="shared" si="24"/>
        <v>0</v>
      </c>
      <c r="AF56" s="295">
        <f t="shared" si="25"/>
        <v>14</v>
      </c>
      <c r="AG56" s="296">
        <f t="shared" si="26"/>
        <v>16</v>
      </c>
      <c r="AH56" s="297">
        <f t="shared" si="27"/>
        <v>0</v>
      </c>
      <c r="AI56" s="95">
        <f t="shared" si="28"/>
        <v>0.71</v>
      </c>
      <c r="AJ56" s="298">
        <f t="shared" si="29"/>
        <v>0</v>
      </c>
      <c r="AK56" s="97">
        <f t="shared" si="30"/>
        <v>0</v>
      </c>
      <c r="AL56" s="299">
        <f t="shared" si="31"/>
        <v>0</v>
      </c>
      <c r="AM56" s="299">
        <f t="shared" si="32"/>
        <v>0</v>
      </c>
      <c r="AN56" s="297">
        <f t="shared" si="33"/>
        <v>0</v>
      </c>
      <c r="AO56" s="300">
        <f t="shared" si="34"/>
        <v>0</v>
      </c>
      <c r="AP56" s="300">
        <f t="shared" si="35"/>
        <v>0</v>
      </c>
      <c r="AQ56" s="300">
        <f t="shared" si="36"/>
        <v>0</v>
      </c>
      <c r="AR56" s="301">
        <f t="shared" si="37"/>
        <v>0</v>
      </c>
      <c r="AS56" s="302">
        <f t="shared" si="38"/>
        <v>0</v>
      </c>
      <c r="AT56" s="300">
        <f t="shared" si="39"/>
        <v>0</v>
      </c>
      <c r="AU56" s="300">
        <f t="shared" si="40"/>
        <v>0</v>
      </c>
      <c r="AV56" s="300">
        <f t="shared" si="41"/>
        <v>0</v>
      </c>
      <c r="AW56" s="300">
        <f t="shared" si="42"/>
        <v>1</v>
      </c>
      <c r="AX56" s="303">
        <f t="shared" si="43"/>
        <v>0</v>
      </c>
      <c r="AY56" s="75"/>
      <c r="AZ56" s="304"/>
      <c r="BA56" s="214"/>
      <c r="BB56" s="215"/>
      <c r="BC56" s="305"/>
      <c r="BD56" s="217"/>
      <c r="BE56" s="306"/>
      <c r="BF56" s="305"/>
      <c r="BG56" s="305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10" customFormat="1" ht="21.6" customHeight="1" spans="1:71">
      <c r="A57" s="206" t="e">
        <f t="shared" si="22"/>
        <v>#REF!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77">
        <f t="shared" si="44"/>
        <v>0</v>
      </c>
      <c r="T57" s="53"/>
      <c r="U57" s="57"/>
      <c r="V57" s="57"/>
      <c r="W57" s="57"/>
      <c r="X57" s="57"/>
      <c r="Y57" s="57"/>
      <c r="Z57" s="290">
        <f t="shared" si="1"/>
        <v>0</v>
      </c>
      <c r="AA57" s="76"/>
      <c r="AB57" s="77"/>
      <c r="AC57" s="78"/>
      <c r="AD57" s="78"/>
      <c r="AE57" s="294">
        <f t="shared" si="24"/>
        <v>0</v>
      </c>
      <c r="AF57" s="295">
        <f t="shared" si="25"/>
        <v>14</v>
      </c>
      <c r="AG57" s="296">
        <f t="shared" si="26"/>
        <v>16</v>
      </c>
      <c r="AH57" s="297">
        <f t="shared" si="27"/>
        <v>0</v>
      </c>
      <c r="AI57" s="95">
        <f t="shared" si="28"/>
        <v>0.71</v>
      </c>
      <c r="AJ57" s="298">
        <f t="shared" si="29"/>
        <v>0</v>
      </c>
      <c r="AK57" s="97">
        <f t="shared" si="30"/>
        <v>0</v>
      </c>
      <c r="AL57" s="299">
        <f t="shared" si="31"/>
        <v>0</v>
      </c>
      <c r="AM57" s="299">
        <f t="shared" si="32"/>
        <v>0</v>
      </c>
      <c r="AN57" s="297">
        <f t="shared" si="33"/>
        <v>0</v>
      </c>
      <c r="AO57" s="300">
        <f t="shared" si="34"/>
        <v>0</v>
      </c>
      <c r="AP57" s="300">
        <f t="shared" si="35"/>
        <v>0</v>
      </c>
      <c r="AQ57" s="300">
        <f t="shared" si="36"/>
        <v>0</v>
      </c>
      <c r="AR57" s="301">
        <f t="shared" si="37"/>
        <v>0</v>
      </c>
      <c r="AS57" s="302">
        <f t="shared" si="38"/>
        <v>0</v>
      </c>
      <c r="AT57" s="300">
        <f t="shared" si="39"/>
        <v>0</v>
      </c>
      <c r="AU57" s="300">
        <f t="shared" si="40"/>
        <v>0</v>
      </c>
      <c r="AV57" s="300">
        <f t="shared" si="41"/>
        <v>0</v>
      </c>
      <c r="AW57" s="300">
        <f t="shared" si="42"/>
        <v>1</v>
      </c>
      <c r="AX57" s="303">
        <f t="shared" si="43"/>
        <v>0</v>
      </c>
      <c r="AY57" s="75"/>
      <c r="AZ57" s="304"/>
      <c r="BA57" s="214"/>
      <c r="BB57" s="215"/>
      <c r="BC57" s="305"/>
      <c r="BD57" s="217"/>
      <c r="BE57" s="306"/>
      <c r="BF57" s="305"/>
      <c r="BG57" s="305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10" customFormat="1" ht="21.6" customHeight="1" spans="1:71">
      <c r="A58" s="206" t="e">
        <f t="shared" si="22"/>
        <v>#REF!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77">
        <f t="shared" si="44"/>
        <v>0</v>
      </c>
      <c r="T58" s="53"/>
      <c r="U58" s="57"/>
      <c r="V58" s="57"/>
      <c r="W58" s="57"/>
      <c r="X58" s="57"/>
      <c r="Y58" s="57"/>
      <c r="Z58" s="290">
        <f t="shared" si="1"/>
        <v>0</v>
      </c>
      <c r="AA58" s="76"/>
      <c r="AB58" s="77"/>
      <c r="AC58" s="78"/>
      <c r="AD58" s="78"/>
      <c r="AE58" s="294">
        <f t="shared" si="24"/>
        <v>0</v>
      </c>
      <c r="AF58" s="295">
        <f t="shared" si="25"/>
        <v>14</v>
      </c>
      <c r="AG58" s="296">
        <f t="shared" si="26"/>
        <v>16</v>
      </c>
      <c r="AH58" s="297">
        <f t="shared" si="27"/>
        <v>0</v>
      </c>
      <c r="AI58" s="95">
        <f t="shared" si="28"/>
        <v>0.71</v>
      </c>
      <c r="AJ58" s="298">
        <f t="shared" si="29"/>
        <v>0</v>
      </c>
      <c r="AK58" s="97">
        <f t="shared" si="30"/>
        <v>0</v>
      </c>
      <c r="AL58" s="299">
        <f t="shared" si="31"/>
        <v>0</v>
      </c>
      <c r="AM58" s="299">
        <f t="shared" si="32"/>
        <v>0</v>
      </c>
      <c r="AN58" s="297">
        <f t="shared" si="33"/>
        <v>0</v>
      </c>
      <c r="AO58" s="300">
        <f t="shared" si="34"/>
        <v>0</v>
      </c>
      <c r="AP58" s="300">
        <f t="shared" si="35"/>
        <v>0</v>
      </c>
      <c r="AQ58" s="300">
        <f t="shared" si="36"/>
        <v>0</v>
      </c>
      <c r="AR58" s="301">
        <f t="shared" si="37"/>
        <v>0</v>
      </c>
      <c r="AS58" s="302">
        <f t="shared" si="38"/>
        <v>0</v>
      </c>
      <c r="AT58" s="300">
        <f t="shared" si="39"/>
        <v>14</v>
      </c>
      <c r="AU58" s="300">
        <f t="shared" si="40"/>
        <v>0</v>
      </c>
      <c r="AV58" s="300">
        <f t="shared" si="41"/>
        <v>0</v>
      </c>
      <c r="AW58" s="300">
        <f t="shared" si="42"/>
        <v>1</v>
      </c>
      <c r="AX58" s="303">
        <f t="shared" si="43"/>
        <v>14</v>
      </c>
      <c r="AY58" s="75"/>
      <c r="AZ58" s="304"/>
      <c r="BA58" s="214"/>
      <c r="BB58" s="215"/>
      <c r="BC58" s="305"/>
      <c r="BD58" s="217"/>
      <c r="BE58" s="306"/>
      <c r="BF58" s="305"/>
      <c r="BG58" s="305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10" customFormat="1" ht="21.6" customHeight="1" spans="1:71">
      <c r="A59" s="206" t="e">
        <f t="shared" si="22"/>
        <v>#REF!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77">
        <f t="shared" si="44"/>
        <v>0</v>
      </c>
      <c r="T59" s="53"/>
      <c r="U59" s="57"/>
      <c r="V59" s="57"/>
      <c r="W59" s="57"/>
      <c r="X59" s="57"/>
      <c r="Y59" s="57"/>
      <c r="Z59" s="290">
        <f t="shared" si="1"/>
        <v>0</v>
      </c>
      <c r="AA59" s="76"/>
      <c r="AB59" s="77"/>
      <c r="AC59" s="78"/>
      <c r="AD59" s="78"/>
      <c r="AE59" s="294">
        <f t="shared" si="24"/>
        <v>0</v>
      </c>
      <c r="AF59" s="295">
        <f t="shared" si="25"/>
        <v>14</v>
      </c>
      <c r="AG59" s="296">
        <f t="shared" si="26"/>
        <v>16</v>
      </c>
      <c r="AH59" s="297">
        <f t="shared" si="27"/>
        <v>0</v>
      </c>
      <c r="AI59" s="95">
        <f t="shared" si="28"/>
        <v>0.71</v>
      </c>
      <c r="AJ59" s="298">
        <f t="shared" si="29"/>
        <v>0</v>
      </c>
      <c r="AK59" s="97">
        <f t="shared" si="30"/>
        <v>0</v>
      </c>
      <c r="AL59" s="299">
        <f t="shared" si="31"/>
        <v>0</v>
      </c>
      <c r="AM59" s="299">
        <f t="shared" si="32"/>
        <v>0</v>
      </c>
      <c r="AN59" s="297">
        <f t="shared" si="33"/>
        <v>0</v>
      </c>
      <c r="AO59" s="300">
        <f t="shared" si="34"/>
        <v>0</v>
      </c>
      <c r="AP59" s="300">
        <f t="shared" si="35"/>
        <v>0</v>
      </c>
      <c r="AQ59" s="300">
        <f t="shared" si="36"/>
        <v>0</v>
      </c>
      <c r="AR59" s="301">
        <f t="shared" si="37"/>
        <v>0</v>
      </c>
      <c r="AS59" s="302">
        <f t="shared" si="38"/>
        <v>0</v>
      </c>
      <c r="AT59" s="300">
        <f t="shared" si="39"/>
        <v>0</v>
      </c>
      <c r="AU59" s="300">
        <f t="shared" si="40"/>
        <v>0</v>
      </c>
      <c r="AV59" s="300">
        <f t="shared" si="41"/>
        <v>0</v>
      </c>
      <c r="AW59" s="300">
        <f t="shared" si="42"/>
        <v>1</v>
      </c>
      <c r="AX59" s="303">
        <f t="shared" si="43"/>
        <v>0</v>
      </c>
      <c r="AY59" s="75"/>
      <c r="AZ59" s="304"/>
      <c r="BA59" s="214"/>
      <c r="BB59" s="215"/>
      <c r="BC59" s="305"/>
      <c r="BD59" s="217"/>
      <c r="BE59" s="306"/>
      <c r="BF59" s="305"/>
      <c r="BG59" s="305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10" customFormat="1" ht="21.6" customHeight="1" spans="1:71">
      <c r="A60" s="206" t="e">
        <f t="shared" si="22"/>
        <v>#REF!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77">
        <f t="shared" si="44"/>
        <v>0</v>
      </c>
      <c r="T60" s="53"/>
      <c r="U60" s="57"/>
      <c r="V60" s="57"/>
      <c r="W60" s="57"/>
      <c r="X60" s="57"/>
      <c r="Y60" s="57"/>
      <c r="Z60" s="290">
        <f t="shared" si="1"/>
        <v>0</v>
      </c>
      <c r="AA60" s="76"/>
      <c r="AB60" s="77"/>
      <c r="AC60" s="78"/>
      <c r="AD60" s="78"/>
      <c r="AE60" s="294">
        <f t="shared" si="24"/>
        <v>0</v>
      </c>
      <c r="AF60" s="295" t="str">
        <f t="shared" si="25"/>
        <v/>
      </c>
      <c r="AG60" s="296" t="str">
        <f t="shared" si="26"/>
        <v/>
      </c>
      <c r="AH60" s="297">
        <f t="shared" si="27"/>
        <v>4</v>
      </c>
      <c r="AI60" s="95">
        <f t="shared" si="28"/>
        <v>1</v>
      </c>
      <c r="AJ60" s="298">
        <f t="shared" si="29"/>
        <v>40</v>
      </c>
      <c r="AK60" s="97">
        <f t="shared" si="30"/>
        <v>0</v>
      </c>
      <c r="AL60" s="299">
        <f t="shared" si="31"/>
        <v>0</v>
      </c>
      <c r="AM60" s="299">
        <f t="shared" si="32"/>
        <v>4</v>
      </c>
      <c r="AN60" s="297">
        <f t="shared" si="33"/>
        <v>1</v>
      </c>
      <c r="AO60" s="300">
        <f t="shared" si="34"/>
        <v>8</v>
      </c>
      <c r="AP60" s="300">
        <f t="shared" si="35"/>
        <v>0</v>
      </c>
      <c r="AQ60" s="300">
        <f t="shared" si="36"/>
        <v>0</v>
      </c>
      <c r="AR60" s="301">
        <f t="shared" si="37"/>
        <v>52</v>
      </c>
      <c r="AS60" s="302">
        <f t="shared" si="38"/>
        <v>0</v>
      </c>
      <c r="AT60" s="300">
        <f t="shared" si="39"/>
        <v>14</v>
      </c>
      <c r="AU60" s="300">
        <f t="shared" si="40"/>
        <v>26</v>
      </c>
      <c r="AV60" s="300">
        <f t="shared" si="41"/>
        <v>0</v>
      </c>
      <c r="AW60" s="300">
        <f t="shared" si="42"/>
        <v>1</v>
      </c>
      <c r="AX60" s="303">
        <f t="shared" si="43"/>
        <v>92</v>
      </c>
      <c r="AY60" s="75"/>
      <c r="AZ60" s="304"/>
      <c r="BA60" s="214"/>
      <c r="BB60" s="215"/>
      <c r="BC60" s="305"/>
      <c r="BD60" s="217"/>
      <c r="BE60" s="306"/>
      <c r="BF60" s="305"/>
      <c r="BG60" s="305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10" customFormat="1" ht="21.6" customHeight="1" spans="1:71">
      <c r="A61" s="206" t="e">
        <f t="shared" si="22"/>
        <v>#REF!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77">
        <f t="shared" si="44"/>
        <v>0</v>
      </c>
      <c r="T61" s="53"/>
      <c r="U61" s="57"/>
      <c r="V61" s="57"/>
      <c r="W61" s="57"/>
      <c r="X61" s="57"/>
      <c r="Y61" s="57"/>
      <c r="Z61" s="290">
        <f t="shared" si="1"/>
        <v>0</v>
      </c>
      <c r="AA61" s="76"/>
      <c r="AB61" s="77"/>
      <c r="AC61" s="78"/>
      <c r="AD61" s="78"/>
      <c r="AE61" s="294">
        <f t="shared" si="24"/>
        <v>0</v>
      </c>
      <c r="AF61" s="295">
        <f t="shared" si="25"/>
        <v>14</v>
      </c>
      <c r="AG61" s="296">
        <f t="shared" si="26"/>
        <v>16</v>
      </c>
      <c r="AH61" s="297">
        <f t="shared" si="27"/>
        <v>0</v>
      </c>
      <c r="AI61" s="95">
        <f t="shared" si="28"/>
        <v>0.71</v>
      </c>
      <c r="AJ61" s="298">
        <f t="shared" si="29"/>
        <v>0</v>
      </c>
      <c r="AK61" s="97">
        <f t="shared" si="30"/>
        <v>0</v>
      </c>
      <c r="AL61" s="299">
        <f t="shared" si="31"/>
        <v>0</v>
      </c>
      <c r="AM61" s="299">
        <v>3</v>
      </c>
      <c r="AN61" s="297">
        <f t="shared" si="33"/>
        <v>0</v>
      </c>
      <c r="AO61" s="300">
        <f t="shared" si="34"/>
        <v>0</v>
      </c>
      <c r="AP61" s="300">
        <f t="shared" si="35"/>
        <v>0</v>
      </c>
      <c r="AQ61" s="300">
        <f t="shared" si="36"/>
        <v>0</v>
      </c>
      <c r="AR61" s="301">
        <f t="shared" si="37"/>
        <v>3</v>
      </c>
      <c r="AS61" s="302">
        <f t="shared" si="38"/>
        <v>0</v>
      </c>
      <c r="AT61" s="300">
        <v>0</v>
      </c>
      <c r="AU61" s="300">
        <f t="shared" si="40"/>
        <v>0</v>
      </c>
      <c r="AV61" s="300">
        <f t="shared" si="41"/>
        <v>0</v>
      </c>
      <c r="AW61" s="300">
        <f t="shared" si="42"/>
        <v>1</v>
      </c>
      <c r="AX61" s="303">
        <f t="shared" si="43"/>
        <v>3</v>
      </c>
      <c r="AY61" s="75"/>
      <c r="AZ61" s="304"/>
      <c r="BA61" s="214"/>
      <c r="BB61" s="215"/>
      <c r="BC61" s="305"/>
      <c r="BD61" s="217"/>
      <c r="BE61" s="306"/>
      <c r="BF61" s="305"/>
      <c r="BG61" s="305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10" customFormat="1" ht="21.6" customHeight="1" spans="1:71">
      <c r="A62" s="206" t="e">
        <f t="shared" si="22"/>
        <v>#REF!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77">
        <f t="shared" si="44"/>
        <v>0</v>
      </c>
      <c r="T62" s="53"/>
      <c r="U62" s="288"/>
      <c r="V62" s="57"/>
      <c r="W62" s="57"/>
      <c r="X62" s="57"/>
      <c r="Y62" s="57"/>
      <c r="Z62" s="290">
        <f t="shared" si="1"/>
        <v>0</v>
      </c>
      <c r="AA62" s="76"/>
      <c r="AB62" s="77"/>
      <c r="AC62" s="78"/>
      <c r="AD62" s="78"/>
      <c r="AE62" s="294">
        <f t="shared" si="24"/>
        <v>0</v>
      </c>
      <c r="AF62" s="295">
        <f t="shared" si="25"/>
        <v>14</v>
      </c>
      <c r="AG62" s="296">
        <f t="shared" si="26"/>
        <v>16</v>
      </c>
      <c r="AH62" s="297">
        <f t="shared" si="27"/>
        <v>0</v>
      </c>
      <c r="AI62" s="95">
        <f t="shared" si="28"/>
        <v>0.71</v>
      </c>
      <c r="AJ62" s="298">
        <f t="shared" si="29"/>
        <v>0</v>
      </c>
      <c r="AK62" s="97">
        <f t="shared" si="30"/>
        <v>0</v>
      </c>
      <c r="AL62" s="299">
        <f t="shared" si="31"/>
        <v>0</v>
      </c>
      <c r="AM62" s="299">
        <v>3</v>
      </c>
      <c r="AN62" s="297">
        <f t="shared" si="33"/>
        <v>0</v>
      </c>
      <c r="AO62" s="300">
        <f t="shared" si="34"/>
        <v>0</v>
      </c>
      <c r="AP62" s="300">
        <f t="shared" si="35"/>
        <v>0</v>
      </c>
      <c r="AQ62" s="300">
        <f t="shared" si="36"/>
        <v>0</v>
      </c>
      <c r="AR62" s="301">
        <f t="shared" si="37"/>
        <v>3</v>
      </c>
      <c r="AS62" s="302">
        <f t="shared" si="38"/>
        <v>0</v>
      </c>
      <c r="AT62" s="300">
        <f t="shared" si="39"/>
        <v>14</v>
      </c>
      <c r="AU62" s="300">
        <f t="shared" si="40"/>
        <v>0</v>
      </c>
      <c r="AV62" s="300">
        <f t="shared" si="41"/>
        <v>0</v>
      </c>
      <c r="AW62" s="300">
        <f t="shared" si="42"/>
        <v>1</v>
      </c>
      <c r="AX62" s="303">
        <f t="shared" si="43"/>
        <v>17</v>
      </c>
      <c r="AY62" s="75"/>
      <c r="AZ62" s="304"/>
      <c r="BA62" s="214"/>
      <c r="BB62" s="215"/>
      <c r="BC62" s="305"/>
      <c r="BD62" s="217"/>
      <c r="BE62" s="306"/>
      <c r="BF62" s="305"/>
      <c r="BG62" s="305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10" customFormat="1" ht="21.6" customHeight="1" spans="1:71">
      <c r="A63" s="206" t="e">
        <f t="shared" si="22"/>
        <v>#REF!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77">
        <f t="shared" si="44"/>
        <v>0</v>
      </c>
      <c r="T63" s="53"/>
      <c r="U63" s="57"/>
      <c r="V63" s="59"/>
      <c r="W63" s="57"/>
      <c r="X63" s="57"/>
      <c r="Y63" s="57"/>
      <c r="Z63" s="290">
        <f t="shared" si="1"/>
        <v>0</v>
      </c>
      <c r="AA63" s="76"/>
      <c r="AB63" s="77"/>
      <c r="AC63" s="78"/>
      <c r="AD63" s="78"/>
      <c r="AE63" s="294">
        <f t="shared" si="24"/>
        <v>0</v>
      </c>
      <c r="AF63" s="295" t="str">
        <f t="shared" si="25"/>
        <v/>
      </c>
      <c r="AG63" s="296" t="str">
        <f t="shared" si="26"/>
        <v/>
      </c>
      <c r="AH63" s="297">
        <f t="shared" si="27"/>
        <v>8</v>
      </c>
      <c r="AI63" s="95">
        <f t="shared" si="28"/>
        <v>1</v>
      </c>
      <c r="AJ63" s="298">
        <f t="shared" si="29"/>
        <v>40</v>
      </c>
      <c r="AK63" s="97">
        <f t="shared" si="30"/>
        <v>0</v>
      </c>
      <c r="AL63" s="299">
        <f t="shared" si="31"/>
        <v>0</v>
      </c>
      <c r="AM63" s="299">
        <v>3</v>
      </c>
      <c r="AN63" s="297">
        <f t="shared" si="33"/>
        <v>1</v>
      </c>
      <c r="AO63" s="300">
        <f t="shared" si="34"/>
        <v>8</v>
      </c>
      <c r="AP63" s="300">
        <f t="shared" si="35"/>
        <v>0</v>
      </c>
      <c r="AQ63" s="300">
        <f t="shared" si="36"/>
        <v>0</v>
      </c>
      <c r="AR63" s="301">
        <f t="shared" si="37"/>
        <v>51</v>
      </c>
      <c r="AS63" s="302">
        <f t="shared" si="38"/>
        <v>0</v>
      </c>
      <c r="AT63" s="300">
        <f t="shared" si="39"/>
        <v>18</v>
      </c>
      <c r="AU63" s="300">
        <f t="shared" si="40"/>
        <v>20</v>
      </c>
      <c r="AV63" s="300">
        <f t="shared" si="41"/>
        <v>0</v>
      </c>
      <c r="AW63" s="300">
        <f t="shared" si="42"/>
        <v>1</v>
      </c>
      <c r="AX63" s="303">
        <f t="shared" si="43"/>
        <v>89</v>
      </c>
      <c r="AY63" s="75"/>
      <c r="AZ63" s="304"/>
      <c r="BA63" s="214"/>
      <c r="BB63" s="215"/>
      <c r="BC63" s="305"/>
      <c r="BD63" s="217"/>
      <c r="BE63" s="306"/>
      <c r="BF63" s="305"/>
      <c r="BG63" s="305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10" customFormat="1" ht="21.6" customHeight="1" spans="1:71">
      <c r="A64" s="206" t="e">
        <f t="shared" si="22"/>
        <v>#REF!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77">
        <f t="shared" si="44"/>
        <v>0</v>
      </c>
      <c r="T64" s="53"/>
      <c r="U64" s="57"/>
      <c r="V64" s="57"/>
      <c r="W64" s="57"/>
      <c r="X64" s="57"/>
      <c r="Y64" s="57"/>
      <c r="Z64" s="290">
        <f t="shared" si="1"/>
        <v>0</v>
      </c>
      <c r="AA64" s="76"/>
      <c r="AB64" s="77"/>
      <c r="AC64" s="78"/>
      <c r="AD64" s="78"/>
      <c r="AE64" s="294">
        <f t="shared" si="24"/>
        <v>0</v>
      </c>
      <c r="AF64" s="295">
        <f t="shared" si="25"/>
        <v>14</v>
      </c>
      <c r="AG64" s="296">
        <f t="shared" si="26"/>
        <v>16</v>
      </c>
      <c r="AH64" s="297">
        <f t="shared" si="27"/>
        <v>0</v>
      </c>
      <c r="AI64" s="95">
        <f t="shared" si="28"/>
        <v>0.71</v>
      </c>
      <c r="AJ64" s="298">
        <f t="shared" si="29"/>
        <v>0</v>
      </c>
      <c r="AK64" s="97">
        <f t="shared" si="30"/>
        <v>0</v>
      </c>
      <c r="AL64" s="299">
        <f t="shared" si="31"/>
        <v>0</v>
      </c>
      <c r="AM64" s="299">
        <f t="shared" si="32"/>
        <v>0</v>
      </c>
      <c r="AN64" s="297">
        <f t="shared" si="33"/>
        <v>0</v>
      </c>
      <c r="AO64" s="300">
        <f t="shared" si="34"/>
        <v>0</v>
      </c>
      <c r="AP64" s="300">
        <f t="shared" si="35"/>
        <v>0</v>
      </c>
      <c r="AQ64" s="300">
        <f t="shared" si="36"/>
        <v>0</v>
      </c>
      <c r="AR64" s="301">
        <f t="shared" si="37"/>
        <v>0</v>
      </c>
      <c r="AS64" s="302">
        <f t="shared" si="38"/>
        <v>0</v>
      </c>
      <c r="AT64" s="300">
        <v>0</v>
      </c>
      <c r="AU64" s="300">
        <f t="shared" si="40"/>
        <v>0</v>
      </c>
      <c r="AV64" s="300">
        <f t="shared" si="41"/>
        <v>0</v>
      </c>
      <c r="AW64" s="300">
        <f t="shared" si="42"/>
        <v>1</v>
      </c>
      <c r="AX64" s="303">
        <f t="shared" si="43"/>
        <v>0</v>
      </c>
      <c r="AY64" s="75"/>
      <c r="AZ64" s="304"/>
      <c r="BA64" s="214"/>
      <c r="BB64" s="215"/>
      <c r="BC64" s="305"/>
      <c r="BD64" s="217"/>
      <c r="BE64" s="306"/>
      <c r="BF64" s="305"/>
      <c r="BG64" s="305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10" customFormat="1" ht="21.6" customHeight="1" spans="1:71">
      <c r="A65" s="206" t="e">
        <f t="shared" si="22"/>
        <v>#REF!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77">
        <f t="shared" si="44"/>
        <v>0</v>
      </c>
      <c r="T65" s="53"/>
      <c r="U65" s="57"/>
      <c r="V65" s="57"/>
      <c r="W65" s="57"/>
      <c r="X65" s="57"/>
      <c r="Y65" s="57"/>
      <c r="Z65" s="290">
        <f t="shared" si="1"/>
        <v>0</v>
      </c>
      <c r="AA65" s="76"/>
      <c r="AB65" s="77"/>
      <c r="AC65" s="78"/>
      <c r="AD65" s="78"/>
      <c r="AE65" s="294">
        <f t="shared" si="24"/>
        <v>0</v>
      </c>
      <c r="AF65" s="295" t="str">
        <f t="shared" si="25"/>
        <v/>
      </c>
      <c r="AG65" s="296" t="str">
        <f t="shared" si="26"/>
        <v/>
      </c>
      <c r="AH65" s="297">
        <f t="shared" si="27"/>
        <v>0</v>
      </c>
      <c r="AI65" s="95">
        <f t="shared" si="28"/>
        <v>1</v>
      </c>
      <c r="AJ65" s="298">
        <f t="shared" si="29"/>
        <v>0</v>
      </c>
      <c r="AK65" s="97">
        <f t="shared" si="30"/>
        <v>40</v>
      </c>
      <c r="AL65" s="299">
        <f t="shared" si="31"/>
        <v>0</v>
      </c>
      <c r="AM65" s="299">
        <f t="shared" si="32"/>
        <v>0</v>
      </c>
      <c r="AN65" s="297">
        <f t="shared" si="33"/>
        <v>1</v>
      </c>
      <c r="AO65" s="300">
        <f t="shared" si="34"/>
        <v>8</v>
      </c>
      <c r="AP65" s="300">
        <f t="shared" si="35"/>
        <v>0</v>
      </c>
      <c r="AQ65" s="300">
        <f t="shared" si="36"/>
        <v>0</v>
      </c>
      <c r="AR65" s="301">
        <f t="shared" si="37"/>
        <v>48</v>
      </c>
      <c r="AS65" s="302">
        <f t="shared" si="38"/>
        <v>0</v>
      </c>
      <c r="AT65" s="300">
        <f t="shared" si="39"/>
        <v>14</v>
      </c>
      <c r="AU65" s="300">
        <f t="shared" si="40"/>
        <v>0</v>
      </c>
      <c r="AV65" s="300">
        <f t="shared" si="41"/>
        <v>0</v>
      </c>
      <c r="AW65" s="300">
        <f t="shared" si="42"/>
        <v>1</v>
      </c>
      <c r="AX65" s="303">
        <f t="shared" si="43"/>
        <v>62</v>
      </c>
      <c r="AY65" s="75"/>
      <c r="AZ65" s="304"/>
      <c r="BA65" s="214"/>
      <c r="BB65" s="215"/>
      <c r="BC65" s="305"/>
      <c r="BD65" s="217"/>
      <c r="BE65" s="306"/>
      <c r="BF65" s="305"/>
      <c r="BG65" s="305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10" customFormat="1" ht="21.6" customHeight="1" spans="1:71">
      <c r="A66" s="206" t="e">
        <f t="shared" si="22"/>
        <v>#REF!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77">
        <f t="shared" si="44"/>
        <v>0</v>
      </c>
      <c r="T66" s="53"/>
      <c r="U66" s="57"/>
      <c r="V66" s="57"/>
      <c r="W66" s="57"/>
      <c r="X66" s="57"/>
      <c r="Y66" s="57"/>
      <c r="Z66" s="290">
        <f t="shared" si="1"/>
        <v>0</v>
      </c>
      <c r="AA66" s="76"/>
      <c r="AB66" s="77"/>
      <c r="AC66" s="78"/>
      <c r="AD66" s="78"/>
      <c r="AE66" s="294">
        <f t="shared" si="24"/>
        <v>0</v>
      </c>
      <c r="AF66" s="295" t="str">
        <f t="shared" si="25"/>
        <v/>
      </c>
      <c r="AG66" s="296" t="str">
        <f t="shared" si="26"/>
        <v/>
      </c>
      <c r="AH66" s="297">
        <f t="shared" si="27"/>
        <v>0</v>
      </c>
      <c r="AI66" s="95">
        <f t="shared" si="28"/>
        <v>1</v>
      </c>
      <c r="AJ66" s="298">
        <f t="shared" si="29"/>
        <v>0</v>
      </c>
      <c r="AK66" s="97">
        <f t="shared" si="30"/>
        <v>40</v>
      </c>
      <c r="AL66" s="299">
        <f t="shared" si="31"/>
        <v>0</v>
      </c>
      <c r="AM66" s="299">
        <f t="shared" si="32"/>
        <v>0</v>
      </c>
      <c r="AN66" s="297">
        <f t="shared" si="33"/>
        <v>1</v>
      </c>
      <c r="AO66" s="300">
        <f t="shared" si="34"/>
        <v>8</v>
      </c>
      <c r="AP66" s="300">
        <f t="shared" si="35"/>
        <v>0</v>
      </c>
      <c r="AQ66" s="300">
        <f t="shared" si="36"/>
        <v>0</v>
      </c>
      <c r="AR66" s="301">
        <f t="shared" si="37"/>
        <v>48</v>
      </c>
      <c r="AS66" s="302">
        <f t="shared" si="38"/>
        <v>0</v>
      </c>
      <c r="AT66" s="300">
        <f t="shared" si="39"/>
        <v>14</v>
      </c>
      <c r="AU66" s="300">
        <f t="shared" si="40"/>
        <v>0</v>
      </c>
      <c r="AV66" s="300">
        <f t="shared" si="41"/>
        <v>0</v>
      </c>
      <c r="AW66" s="300">
        <f t="shared" si="42"/>
        <v>1</v>
      </c>
      <c r="AX66" s="303">
        <f t="shared" si="43"/>
        <v>62</v>
      </c>
      <c r="AY66" s="75"/>
      <c r="AZ66" s="304"/>
      <c r="BA66" s="214"/>
      <c r="BB66" s="215"/>
      <c r="BC66" s="305"/>
      <c r="BD66" s="217"/>
      <c r="BE66" s="306"/>
      <c r="BF66" s="305"/>
      <c r="BG66" s="305"/>
      <c r="BH66" s="219"/>
      <c r="BI66" s="219"/>
      <c r="BJ66" s="215"/>
      <c r="BK66" s="12"/>
      <c r="BL66" s="12"/>
      <c r="BM66" s="12"/>
      <c r="BN66" s="220"/>
      <c r="BO66" s="12"/>
      <c r="BP66" s="12"/>
      <c r="BQ66" s="12"/>
      <c r="BR66" s="12"/>
      <c r="BS66" s="221"/>
    </row>
    <row r="67" s="210" customFormat="1" ht="21.6" customHeight="1" spans="1:71">
      <c r="A67" s="206" t="e">
        <f t="shared" si="22"/>
        <v>#REF!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76"/>
      <c r="R67" s="52">
        <v>4</v>
      </c>
      <c r="S67" s="277">
        <f t="shared" si="44"/>
        <v>0</v>
      </c>
      <c r="T67" s="53"/>
      <c r="U67" s="57"/>
      <c r="V67" s="57"/>
      <c r="W67" s="57"/>
      <c r="X67" s="57"/>
      <c r="Y67" s="57"/>
      <c r="Z67" s="290">
        <f t="shared" si="1"/>
        <v>0</v>
      </c>
      <c r="AA67" s="76"/>
      <c r="AB67" s="77"/>
      <c r="AC67" s="78"/>
      <c r="AD67" s="78"/>
      <c r="AE67" s="294">
        <f t="shared" si="24"/>
        <v>0</v>
      </c>
      <c r="AF67" s="295">
        <f t="shared" si="25"/>
        <v>14</v>
      </c>
      <c r="AG67" s="296">
        <f t="shared" si="26"/>
        <v>16</v>
      </c>
      <c r="AH67" s="297">
        <f t="shared" si="27"/>
        <v>0</v>
      </c>
      <c r="AI67" s="95">
        <f t="shared" si="28"/>
        <v>0.83</v>
      </c>
      <c r="AJ67" s="298">
        <f t="shared" si="29"/>
        <v>0</v>
      </c>
      <c r="AK67" s="97">
        <f t="shared" si="30"/>
        <v>0</v>
      </c>
      <c r="AL67" s="299">
        <f t="shared" si="31"/>
        <v>0</v>
      </c>
      <c r="AM67" s="299">
        <f t="shared" si="32"/>
        <v>0</v>
      </c>
      <c r="AN67" s="297">
        <f t="shared" si="33"/>
        <v>0</v>
      </c>
      <c r="AO67" s="300">
        <f t="shared" si="34"/>
        <v>0</v>
      </c>
      <c r="AP67" s="300">
        <f t="shared" si="35"/>
        <v>0</v>
      </c>
      <c r="AQ67" s="300">
        <f t="shared" si="36"/>
        <v>0</v>
      </c>
      <c r="AR67" s="301">
        <f t="shared" si="37"/>
        <v>0</v>
      </c>
      <c r="AS67" s="302">
        <f t="shared" si="38"/>
        <v>0</v>
      </c>
      <c r="AT67" s="300">
        <f t="shared" si="39"/>
        <v>0</v>
      </c>
      <c r="AU67" s="300">
        <f t="shared" si="40"/>
        <v>0</v>
      </c>
      <c r="AV67" s="300">
        <f t="shared" si="41"/>
        <v>0</v>
      </c>
      <c r="AW67" s="300">
        <f t="shared" si="42"/>
        <v>1</v>
      </c>
      <c r="AX67" s="303">
        <f t="shared" si="43"/>
        <v>0</v>
      </c>
      <c r="AY67" s="75"/>
      <c r="AZ67" s="304"/>
      <c r="BA67" s="214"/>
      <c r="BB67" s="215"/>
      <c r="BC67" s="305"/>
      <c r="BD67" s="217"/>
      <c r="BE67" s="306"/>
      <c r="BF67" s="305"/>
      <c r="BG67" s="305"/>
      <c r="BH67" s="219"/>
      <c r="BI67" s="219"/>
      <c r="BJ67" s="215"/>
      <c r="BK67" s="12"/>
      <c r="BL67" s="12"/>
      <c r="BM67" s="12"/>
      <c r="BN67" s="220"/>
      <c r="BO67" s="12"/>
      <c r="BP67" s="12"/>
      <c r="BQ67" s="12"/>
      <c r="BR67" s="12"/>
      <c r="BS67" s="221"/>
    </row>
    <row r="68" s="210" customFormat="1" ht="21.6" customHeight="1" spans="1:71">
      <c r="A68" s="206" t="e">
        <f t="shared" ref="A68:A130" si="45">A67</f>
        <v>#REF!</v>
      </c>
      <c r="B68" s="115">
        <v>66</v>
      </c>
      <c r="C68" s="116" t="s">
        <v>141</v>
      </c>
      <c r="D68" s="117"/>
      <c r="E68" s="117"/>
      <c r="F68" s="117"/>
      <c r="G68" s="117" t="s">
        <v>115</v>
      </c>
      <c r="H68" s="117">
        <v>2</v>
      </c>
      <c r="I68" s="117">
        <v>15</v>
      </c>
      <c r="J68" s="117"/>
      <c r="K68" s="138"/>
      <c r="L68" s="117"/>
      <c r="M68" s="117"/>
      <c r="N68" s="117"/>
      <c r="O68" s="117"/>
      <c r="P68" s="117" t="s">
        <v>63</v>
      </c>
      <c r="Q68" s="222">
        <v>4</v>
      </c>
      <c r="R68" s="117">
        <v>4</v>
      </c>
      <c r="S68" s="117">
        <f t="shared" si="44"/>
        <v>16</v>
      </c>
      <c r="T68" s="117"/>
      <c r="U68" s="117"/>
      <c r="V68" s="117"/>
      <c r="W68" s="117"/>
      <c r="X68" s="117"/>
      <c r="Y68" s="117"/>
      <c r="Z68" s="117">
        <f t="shared" si="1"/>
        <v>16</v>
      </c>
      <c r="AA68" s="117"/>
      <c r="AB68" s="117">
        <v>12</v>
      </c>
      <c r="AC68" s="117"/>
      <c r="AD68" s="117"/>
      <c r="AE68" s="117">
        <f t="shared" ref="AE68:AE99" si="46">IF(上课周数三912=0,0,(兼职课时三912+正常上课课时数三912+代课时数三912-缺课时数三912)/上课周数三912)</f>
        <v>4</v>
      </c>
      <c r="AF68" s="117" t="str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117" t="str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117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117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117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40</v>
      </c>
      <c r="AK68" s="117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117">
        <f t="shared" ref="AL68:AL99" si="53">IF(OR(年级三912="三",年级三912="3",年级三912=3),2*上课周数三912,0)</f>
        <v>0</v>
      </c>
      <c r="AM68" s="117">
        <f t="shared" ref="AM68:AM99" si="54">IF(学科三912="体",1*上课周数三912,IF(OR(学科三912="语",学科三912="英"),上课周数三912*1,0))</f>
        <v>0</v>
      </c>
      <c r="AN68" s="117">
        <f t="shared" ref="AN68:AN99" si="55">IF(行管职务三912&lt;&gt;"",1,IF(行管职务三912="",平均周课时三912/下线三912))</f>
        <v>1</v>
      </c>
      <c r="AO68" s="117">
        <f t="shared" ref="AO68:AO99" si="56">IF(满量比三912&gt;=1,2*上课周数三912,IF(满量比三912&lt;0.66,0,IF(1&gt;满量比三912&gt;0.66,2*上课周数三912/2)))</f>
        <v>8</v>
      </c>
      <c r="AP68" s="117">
        <f t="shared" ref="AP68:AP99" si="57">晚修次数三912*0.5</f>
        <v>6</v>
      </c>
      <c r="AQ68" s="117">
        <f t="shared" ref="AQ68:AQ99" si="58">辅导课节三912*0.5</f>
        <v>0</v>
      </c>
      <c r="AR68" s="117">
        <f t="shared" ref="AR68:AR99" si="59">干标时三912+教标时三912+高三补时三912+早读体补三912+满量补时三912+辅导补三912+晚修补三912</f>
        <v>54</v>
      </c>
      <c r="AS68" s="117">
        <f t="shared" ref="AS68:AS99" si="60">IF(党职务9="党支书",上课周数三912*3.5,IF(党职务9="党支委",上课周数三912*0.5,0))</f>
        <v>0</v>
      </c>
      <c r="AT68" s="117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117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17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117">
        <f t="shared" ref="AW68:AW99" si="64">期系三912</f>
        <v>1</v>
      </c>
      <c r="AX68" s="117">
        <f t="shared" ref="AX68:AX99" si="65">(标准课时合计三912+党职务补贴三912+教管职务补贴三912+行政职务补贴三912+班主任工作奖三912)*当期系数三912</f>
        <v>76</v>
      </c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2"/>
      <c r="BP68" s="12"/>
      <c r="BQ68" s="12"/>
      <c r="BR68" s="12"/>
      <c r="BS68" s="221"/>
    </row>
    <row r="69" s="272" customFormat="1" ht="21.6" customHeight="1" spans="1:71">
      <c r="A69" s="307" t="e">
        <f t="shared" si="45"/>
        <v>#REF!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222">
        <v>14</v>
      </c>
      <c r="R69" s="154">
        <v>4</v>
      </c>
      <c r="S69" s="277">
        <f t="shared" si="44"/>
        <v>56</v>
      </c>
      <c r="T69" s="308"/>
      <c r="U69" s="308"/>
      <c r="V69" s="308"/>
      <c r="W69" s="309"/>
      <c r="X69" s="308"/>
      <c r="Y69" s="321"/>
      <c r="Z69" s="290">
        <f t="shared" si="1"/>
        <v>56</v>
      </c>
      <c r="AA69" s="309"/>
      <c r="AB69" s="322">
        <v>12</v>
      </c>
      <c r="AC69" s="157"/>
      <c r="AD69" s="116"/>
      <c r="AE69" s="294">
        <f t="shared" si="46"/>
        <v>14</v>
      </c>
      <c r="AF69" s="295">
        <f t="shared" si="47"/>
        <v>12</v>
      </c>
      <c r="AG69" s="296">
        <f t="shared" si="48"/>
        <v>14</v>
      </c>
      <c r="AH69" s="297">
        <f t="shared" si="49"/>
        <v>0</v>
      </c>
      <c r="AI69" s="95">
        <f t="shared" si="50"/>
        <v>0.83</v>
      </c>
      <c r="AJ69" s="298">
        <f t="shared" si="51"/>
        <v>0</v>
      </c>
      <c r="AK69" s="97">
        <f t="shared" si="52"/>
        <v>46.48</v>
      </c>
      <c r="AL69" s="299">
        <f t="shared" si="53"/>
        <v>0</v>
      </c>
      <c r="AM69" s="299">
        <f t="shared" si="54"/>
        <v>0</v>
      </c>
      <c r="AN69" s="297">
        <f t="shared" si="55"/>
        <v>1.16666666666667</v>
      </c>
      <c r="AO69" s="300">
        <f t="shared" si="56"/>
        <v>8</v>
      </c>
      <c r="AP69" s="300">
        <f t="shared" si="57"/>
        <v>6</v>
      </c>
      <c r="AQ69" s="300">
        <f t="shared" si="58"/>
        <v>0</v>
      </c>
      <c r="AR69" s="301">
        <f t="shared" si="59"/>
        <v>60.48</v>
      </c>
      <c r="AS69" s="302">
        <f t="shared" si="60"/>
        <v>0</v>
      </c>
      <c r="AT69" s="300">
        <f t="shared" si="61"/>
        <v>18</v>
      </c>
      <c r="AU69" s="300">
        <f t="shared" si="62"/>
        <v>0</v>
      </c>
      <c r="AV69" s="300">
        <f t="shared" si="63"/>
        <v>0</v>
      </c>
      <c r="AW69" s="300">
        <f t="shared" si="64"/>
        <v>1</v>
      </c>
      <c r="AX69" s="303">
        <f t="shared" si="65"/>
        <v>78.48</v>
      </c>
      <c r="AY69" s="157"/>
      <c r="AZ69" s="325"/>
      <c r="BA69" s="232"/>
      <c r="BB69" s="233"/>
      <c r="BC69" s="326"/>
      <c r="BD69" s="235"/>
      <c r="BE69" s="329"/>
      <c r="BF69" s="326"/>
      <c r="BG69" s="326"/>
      <c r="BH69" s="242"/>
      <c r="BI69" s="242"/>
      <c r="BJ69" s="233"/>
      <c r="BK69" s="175"/>
      <c r="BL69" s="175"/>
      <c r="BM69" s="175"/>
      <c r="BN69" s="246"/>
      <c r="BO69" s="175"/>
      <c r="BP69" s="175"/>
      <c r="BQ69" s="175"/>
      <c r="BR69" s="175"/>
      <c r="BS69" s="247"/>
    </row>
    <row r="70" s="272" customFormat="1" ht="21.6" customHeight="1" spans="1:71">
      <c r="A70" s="307" t="e">
        <f t="shared" si="45"/>
        <v>#REF!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225">
        <v>13</v>
      </c>
      <c r="R70" s="154">
        <v>4</v>
      </c>
      <c r="S70" s="277">
        <f t="shared" si="44"/>
        <v>52</v>
      </c>
      <c r="T70" s="310"/>
      <c r="U70" s="310"/>
      <c r="V70" s="310"/>
      <c r="W70" s="311"/>
      <c r="X70" s="310"/>
      <c r="Y70" s="321"/>
      <c r="Z70" s="290">
        <f t="shared" si="1"/>
        <v>52</v>
      </c>
      <c r="AA70" s="311"/>
      <c r="AB70" s="322">
        <v>24</v>
      </c>
      <c r="AC70" s="157"/>
      <c r="AD70" s="116"/>
      <c r="AE70" s="294">
        <f t="shared" si="46"/>
        <v>13</v>
      </c>
      <c r="AF70" s="295">
        <f t="shared" si="47"/>
        <v>12</v>
      </c>
      <c r="AG70" s="296">
        <f t="shared" si="48"/>
        <v>14</v>
      </c>
      <c r="AH70" s="297">
        <f t="shared" si="49"/>
        <v>0</v>
      </c>
      <c r="AI70" s="95">
        <f t="shared" si="50"/>
        <v>0.83</v>
      </c>
      <c r="AJ70" s="298">
        <f t="shared" si="51"/>
        <v>0</v>
      </c>
      <c r="AK70" s="97">
        <f t="shared" si="52"/>
        <v>43.16</v>
      </c>
      <c r="AL70" s="299">
        <f t="shared" si="53"/>
        <v>0</v>
      </c>
      <c r="AM70" s="299">
        <f t="shared" si="54"/>
        <v>0</v>
      </c>
      <c r="AN70" s="297">
        <f t="shared" si="55"/>
        <v>1.08333333333333</v>
      </c>
      <c r="AO70" s="300">
        <f t="shared" si="56"/>
        <v>8</v>
      </c>
      <c r="AP70" s="300">
        <f t="shared" si="57"/>
        <v>12</v>
      </c>
      <c r="AQ70" s="300">
        <f t="shared" si="58"/>
        <v>0</v>
      </c>
      <c r="AR70" s="301">
        <f t="shared" si="59"/>
        <v>63.16</v>
      </c>
      <c r="AS70" s="302">
        <f t="shared" si="60"/>
        <v>0</v>
      </c>
      <c r="AT70" s="300">
        <f t="shared" si="61"/>
        <v>0</v>
      </c>
      <c r="AU70" s="300">
        <f t="shared" si="62"/>
        <v>0</v>
      </c>
      <c r="AV70" s="300">
        <f t="shared" si="63"/>
        <v>0</v>
      </c>
      <c r="AW70" s="300">
        <f t="shared" si="64"/>
        <v>1</v>
      </c>
      <c r="AX70" s="303">
        <f t="shared" si="65"/>
        <v>63.16</v>
      </c>
      <c r="AY70" s="157"/>
      <c r="AZ70" s="325"/>
      <c r="BA70" s="232"/>
      <c r="BB70" s="233"/>
      <c r="BC70" s="326"/>
      <c r="BD70" s="235"/>
      <c r="BE70" s="329"/>
      <c r="BF70" s="326"/>
      <c r="BG70" s="326"/>
      <c r="BH70" s="242"/>
      <c r="BI70" s="242"/>
      <c r="BJ70" s="233"/>
      <c r="BK70" s="175"/>
      <c r="BL70" s="175"/>
      <c r="BM70" s="175"/>
      <c r="BN70" s="246"/>
      <c r="BO70" s="175"/>
      <c r="BP70" s="175"/>
      <c r="BQ70" s="175"/>
      <c r="BR70" s="175"/>
      <c r="BS70" s="247"/>
    </row>
    <row r="71" s="272" customFormat="1" ht="21.6" customHeight="1" spans="1:71">
      <c r="A71" s="307" t="e">
        <f t="shared" si="45"/>
        <v>#REF!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225">
        <v>10</v>
      </c>
      <c r="R71" s="154">
        <v>4</v>
      </c>
      <c r="S71" s="277">
        <f t="shared" si="44"/>
        <v>40</v>
      </c>
      <c r="T71" s="308"/>
      <c r="U71" s="308"/>
      <c r="V71" s="308"/>
      <c r="W71" s="311"/>
      <c r="X71" s="308"/>
      <c r="Y71" s="321"/>
      <c r="Z71" s="290">
        <f t="shared" ref="Z71:Z134" si="66">S71+T71-V71+X71+Y71</f>
        <v>40</v>
      </c>
      <c r="AA71" s="311"/>
      <c r="AB71" s="322">
        <v>16</v>
      </c>
      <c r="AC71" s="157"/>
      <c r="AD71" s="116"/>
      <c r="AE71" s="294">
        <f t="shared" si="46"/>
        <v>10</v>
      </c>
      <c r="AF71" s="295">
        <f t="shared" si="47"/>
        <v>12</v>
      </c>
      <c r="AG71" s="296">
        <f t="shared" si="48"/>
        <v>14</v>
      </c>
      <c r="AH71" s="297">
        <f t="shared" si="49"/>
        <v>0</v>
      </c>
      <c r="AI71" s="95">
        <f t="shared" si="50"/>
        <v>0.83</v>
      </c>
      <c r="AJ71" s="298">
        <f t="shared" si="51"/>
        <v>0</v>
      </c>
      <c r="AK71" s="97">
        <f t="shared" si="52"/>
        <v>33.2</v>
      </c>
      <c r="AL71" s="299">
        <f t="shared" si="53"/>
        <v>0</v>
      </c>
      <c r="AM71" s="299">
        <f t="shared" si="54"/>
        <v>0</v>
      </c>
      <c r="AN71" s="297">
        <f t="shared" si="55"/>
        <v>0.833333333333333</v>
      </c>
      <c r="AO71" s="300">
        <f t="shared" si="56"/>
        <v>4</v>
      </c>
      <c r="AP71" s="300">
        <f t="shared" si="57"/>
        <v>8</v>
      </c>
      <c r="AQ71" s="300">
        <f t="shared" si="58"/>
        <v>0</v>
      </c>
      <c r="AR71" s="301">
        <f t="shared" si="59"/>
        <v>45.2</v>
      </c>
      <c r="AS71" s="302">
        <f t="shared" si="60"/>
        <v>0</v>
      </c>
      <c r="AT71" s="300">
        <f t="shared" si="61"/>
        <v>14</v>
      </c>
      <c r="AU71" s="300">
        <f t="shared" si="62"/>
        <v>0</v>
      </c>
      <c r="AV71" s="300">
        <f t="shared" si="63"/>
        <v>0</v>
      </c>
      <c r="AW71" s="300">
        <f t="shared" si="64"/>
        <v>1</v>
      </c>
      <c r="AX71" s="303">
        <f t="shared" si="65"/>
        <v>59.2</v>
      </c>
      <c r="AY71" s="157"/>
      <c r="AZ71" s="325"/>
      <c r="BA71" s="232"/>
      <c r="BB71" s="233"/>
      <c r="BC71" s="326"/>
      <c r="BD71" s="235"/>
      <c r="BE71" s="329"/>
      <c r="BF71" s="326"/>
      <c r="BG71" s="326"/>
      <c r="BH71" s="242"/>
      <c r="BI71" s="242"/>
      <c r="BJ71" s="233"/>
      <c r="BK71" s="175"/>
      <c r="BL71" s="175"/>
      <c r="BM71" s="175"/>
      <c r="BN71" s="246"/>
      <c r="BO71" s="175"/>
      <c r="BP71" s="175"/>
      <c r="BQ71" s="175"/>
      <c r="BR71" s="175"/>
      <c r="BS71" s="247"/>
    </row>
    <row r="72" s="272" customFormat="1" ht="21.6" customHeight="1" spans="1:71">
      <c r="A72" s="307" t="e">
        <f t="shared" si="45"/>
        <v>#REF!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225">
        <v>5</v>
      </c>
      <c r="R72" s="154">
        <v>4</v>
      </c>
      <c r="S72" s="277">
        <f t="shared" si="44"/>
        <v>20</v>
      </c>
      <c r="T72" s="308"/>
      <c r="U72" s="308"/>
      <c r="V72" s="308"/>
      <c r="W72" s="312"/>
      <c r="X72" s="308"/>
      <c r="Y72" s="321"/>
      <c r="Z72" s="290">
        <f t="shared" si="66"/>
        <v>20</v>
      </c>
      <c r="AA72" s="312"/>
      <c r="AB72" s="322">
        <v>4</v>
      </c>
      <c r="AC72" s="157"/>
      <c r="AD72" s="116"/>
      <c r="AE72" s="294">
        <f t="shared" si="46"/>
        <v>5</v>
      </c>
      <c r="AF72" s="295">
        <f t="shared" si="47"/>
        <v>12</v>
      </c>
      <c r="AG72" s="296">
        <f t="shared" si="48"/>
        <v>14</v>
      </c>
      <c r="AH72" s="297">
        <f t="shared" si="49"/>
        <v>0</v>
      </c>
      <c r="AI72" s="95">
        <f t="shared" si="50"/>
        <v>0.83</v>
      </c>
      <c r="AJ72" s="298">
        <f t="shared" si="51"/>
        <v>0</v>
      </c>
      <c r="AK72" s="97">
        <f t="shared" si="52"/>
        <v>16.6</v>
      </c>
      <c r="AL72" s="299">
        <f t="shared" si="53"/>
        <v>0</v>
      </c>
      <c r="AM72" s="299">
        <f t="shared" si="54"/>
        <v>0</v>
      </c>
      <c r="AN72" s="297">
        <f t="shared" si="55"/>
        <v>0.416666666666667</v>
      </c>
      <c r="AO72" s="300">
        <f t="shared" si="56"/>
        <v>0</v>
      </c>
      <c r="AP72" s="300">
        <f t="shared" si="57"/>
        <v>2</v>
      </c>
      <c r="AQ72" s="300">
        <f t="shared" si="58"/>
        <v>0</v>
      </c>
      <c r="AR72" s="301">
        <f t="shared" si="59"/>
        <v>18.6</v>
      </c>
      <c r="AS72" s="302">
        <f t="shared" si="60"/>
        <v>0</v>
      </c>
      <c r="AT72" s="300">
        <f t="shared" si="61"/>
        <v>0</v>
      </c>
      <c r="AU72" s="300">
        <f t="shared" si="62"/>
        <v>0</v>
      </c>
      <c r="AV72" s="300">
        <f t="shared" si="63"/>
        <v>0</v>
      </c>
      <c r="AW72" s="300">
        <f t="shared" si="64"/>
        <v>1</v>
      </c>
      <c r="AX72" s="303">
        <f t="shared" si="65"/>
        <v>18.6</v>
      </c>
      <c r="AY72" s="157"/>
      <c r="AZ72" s="325"/>
      <c r="BA72" s="232"/>
      <c r="BB72" s="233"/>
      <c r="BC72" s="326"/>
      <c r="BD72" s="235"/>
      <c r="BE72" s="329"/>
      <c r="BF72" s="326"/>
      <c r="BG72" s="326"/>
      <c r="BH72" s="242"/>
      <c r="BI72" s="242"/>
      <c r="BJ72" s="233"/>
      <c r="BK72" s="175"/>
      <c r="BL72" s="175"/>
      <c r="BM72" s="175"/>
      <c r="BN72" s="246"/>
      <c r="BO72" s="175"/>
      <c r="BP72" s="175"/>
      <c r="BQ72" s="175"/>
      <c r="BR72" s="175"/>
      <c r="BS72" s="247"/>
    </row>
    <row r="73" s="272" customFormat="1" ht="21.6" customHeight="1" spans="1:71">
      <c r="A73" s="307" t="e">
        <f t="shared" si="45"/>
        <v>#REF!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225">
        <v>10</v>
      </c>
      <c r="R73" s="154">
        <v>4</v>
      </c>
      <c r="S73" s="277">
        <f t="shared" si="44"/>
        <v>40</v>
      </c>
      <c r="T73" s="308"/>
      <c r="U73" s="308"/>
      <c r="V73" s="308"/>
      <c r="W73" s="313"/>
      <c r="X73" s="308"/>
      <c r="Y73" s="321"/>
      <c r="Z73" s="290">
        <f t="shared" si="66"/>
        <v>40</v>
      </c>
      <c r="AA73" s="313"/>
      <c r="AB73" s="322">
        <v>20</v>
      </c>
      <c r="AC73" s="157"/>
      <c r="AD73" s="116"/>
      <c r="AE73" s="294">
        <f t="shared" si="46"/>
        <v>10</v>
      </c>
      <c r="AF73" s="295">
        <f t="shared" si="47"/>
        <v>12</v>
      </c>
      <c r="AG73" s="296">
        <f t="shared" si="48"/>
        <v>14</v>
      </c>
      <c r="AH73" s="297">
        <f t="shared" si="49"/>
        <v>0</v>
      </c>
      <c r="AI73" s="95">
        <f t="shared" si="50"/>
        <v>0.83</v>
      </c>
      <c r="AJ73" s="298">
        <f t="shared" si="51"/>
        <v>0</v>
      </c>
      <c r="AK73" s="97">
        <f t="shared" si="52"/>
        <v>33.2</v>
      </c>
      <c r="AL73" s="299">
        <f t="shared" si="53"/>
        <v>0</v>
      </c>
      <c r="AM73" s="299">
        <f t="shared" si="54"/>
        <v>0</v>
      </c>
      <c r="AN73" s="297">
        <f t="shared" si="55"/>
        <v>0.833333333333333</v>
      </c>
      <c r="AO73" s="300">
        <f t="shared" si="56"/>
        <v>4</v>
      </c>
      <c r="AP73" s="300">
        <f t="shared" si="57"/>
        <v>10</v>
      </c>
      <c r="AQ73" s="300">
        <f t="shared" si="58"/>
        <v>0</v>
      </c>
      <c r="AR73" s="301">
        <f t="shared" si="59"/>
        <v>47.2</v>
      </c>
      <c r="AS73" s="302">
        <f t="shared" si="60"/>
        <v>0</v>
      </c>
      <c r="AT73" s="300">
        <f t="shared" si="61"/>
        <v>0</v>
      </c>
      <c r="AU73" s="300">
        <f t="shared" si="62"/>
        <v>0</v>
      </c>
      <c r="AV73" s="300">
        <f t="shared" si="63"/>
        <v>0</v>
      </c>
      <c r="AW73" s="300">
        <f t="shared" si="64"/>
        <v>1</v>
      </c>
      <c r="AX73" s="303">
        <f t="shared" si="65"/>
        <v>47.2</v>
      </c>
      <c r="AY73" s="157"/>
      <c r="AZ73" s="325"/>
      <c r="BA73" s="232"/>
      <c r="BB73" s="233"/>
      <c r="BC73" s="326"/>
      <c r="BD73" s="235"/>
      <c r="BE73" s="329"/>
      <c r="BF73" s="326"/>
      <c r="BG73" s="326"/>
      <c r="BH73" s="242"/>
      <c r="BI73" s="242"/>
      <c r="BJ73" s="233"/>
      <c r="BK73" s="175"/>
      <c r="BL73" s="175"/>
      <c r="BM73" s="175"/>
      <c r="BN73" s="246"/>
      <c r="BO73" s="175"/>
      <c r="BP73" s="175"/>
      <c r="BQ73" s="175"/>
      <c r="BR73" s="175"/>
      <c r="BS73" s="247"/>
    </row>
    <row r="74" s="272" customFormat="1" ht="21.6" customHeight="1" spans="1:71">
      <c r="A74" s="307" t="e">
        <f t="shared" si="45"/>
        <v>#REF!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225">
        <v>10</v>
      </c>
      <c r="R74" s="154">
        <v>4</v>
      </c>
      <c r="S74" s="277">
        <f t="shared" si="44"/>
        <v>40</v>
      </c>
      <c r="T74" s="308"/>
      <c r="U74" s="308"/>
      <c r="V74" s="308"/>
      <c r="W74" s="312"/>
      <c r="X74" s="308"/>
      <c r="Y74" s="321"/>
      <c r="Z74" s="290">
        <f t="shared" si="66"/>
        <v>40</v>
      </c>
      <c r="AA74" s="312"/>
      <c r="AB74" s="322">
        <v>12</v>
      </c>
      <c r="AC74" s="157"/>
      <c r="AD74" s="116"/>
      <c r="AE74" s="294">
        <f t="shared" si="46"/>
        <v>10</v>
      </c>
      <c r="AF74" s="295">
        <f t="shared" si="47"/>
        <v>12</v>
      </c>
      <c r="AG74" s="296">
        <f t="shared" si="48"/>
        <v>14</v>
      </c>
      <c r="AH74" s="297">
        <f t="shared" si="49"/>
        <v>0</v>
      </c>
      <c r="AI74" s="95">
        <f t="shared" si="50"/>
        <v>0.83</v>
      </c>
      <c r="AJ74" s="298">
        <f t="shared" si="51"/>
        <v>0</v>
      </c>
      <c r="AK74" s="97">
        <f t="shared" si="52"/>
        <v>33.2</v>
      </c>
      <c r="AL74" s="299">
        <f t="shared" si="53"/>
        <v>0</v>
      </c>
      <c r="AM74" s="299">
        <f t="shared" si="54"/>
        <v>0</v>
      </c>
      <c r="AN74" s="297">
        <f t="shared" si="55"/>
        <v>0.833333333333333</v>
      </c>
      <c r="AO74" s="300">
        <f t="shared" si="56"/>
        <v>4</v>
      </c>
      <c r="AP74" s="300">
        <f t="shared" si="57"/>
        <v>6</v>
      </c>
      <c r="AQ74" s="300">
        <f t="shared" si="58"/>
        <v>0</v>
      </c>
      <c r="AR74" s="301">
        <f t="shared" si="59"/>
        <v>43.2</v>
      </c>
      <c r="AS74" s="302">
        <f t="shared" si="60"/>
        <v>0</v>
      </c>
      <c r="AT74" s="300">
        <f t="shared" si="61"/>
        <v>0</v>
      </c>
      <c r="AU74" s="300">
        <f t="shared" si="62"/>
        <v>0</v>
      </c>
      <c r="AV74" s="300">
        <f t="shared" si="63"/>
        <v>0</v>
      </c>
      <c r="AW74" s="300">
        <f t="shared" si="64"/>
        <v>1</v>
      </c>
      <c r="AX74" s="303">
        <f t="shared" si="65"/>
        <v>43.2</v>
      </c>
      <c r="AY74" s="157"/>
      <c r="AZ74" s="325"/>
      <c r="BA74" s="232"/>
      <c r="BB74" s="233"/>
      <c r="BC74" s="326"/>
      <c r="BD74" s="235"/>
      <c r="BE74" s="329"/>
      <c r="BF74" s="326"/>
      <c r="BG74" s="326"/>
      <c r="BH74" s="242"/>
      <c r="BI74" s="242"/>
      <c r="BJ74" s="233"/>
      <c r="BK74" s="175"/>
      <c r="BL74" s="175"/>
      <c r="BM74" s="175"/>
      <c r="BN74" s="246"/>
      <c r="BO74" s="175"/>
      <c r="BP74" s="175"/>
      <c r="BQ74" s="175"/>
      <c r="BR74" s="175"/>
      <c r="BS74" s="247"/>
    </row>
    <row r="75" s="272" customFormat="1" ht="21.6" customHeight="1" spans="1:71">
      <c r="A75" s="307" t="e">
        <f t="shared" si="45"/>
        <v>#REF!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225">
        <v>10</v>
      </c>
      <c r="R75" s="154">
        <v>4</v>
      </c>
      <c r="S75" s="277">
        <f t="shared" si="44"/>
        <v>40</v>
      </c>
      <c r="T75" s="308"/>
      <c r="U75" s="308"/>
      <c r="V75" s="308"/>
      <c r="W75" s="311"/>
      <c r="X75" s="308"/>
      <c r="Y75" s="321"/>
      <c r="Z75" s="290">
        <f t="shared" si="66"/>
        <v>40</v>
      </c>
      <c r="AA75" s="311"/>
      <c r="AB75" s="322">
        <v>9</v>
      </c>
      <c r="AC75" s="157"/>
      <c r="AD75" s="116"/>
      <c r="AE75" s="294">
        <f t="shared" si="46"/>
        <v>10</v>
      </c>
      <c r="AF75" s="295">
        <f t="shared" si="47"/>
        <v>12</v>
      </c>
      <c r="AG75" s="296">
        <f t="shared" si="48"/>
        <v>14</v>
      </c>
      <c r="AH75" s="297">
        <f t="shared" si="49"/>
        <v>0</v>
      </c>
      <c r="AI75" s="95">
        <f t="shared" si="50"/>
        <v>0.83</v>
      </c>
      <c r="AJ75" s="298">
        <f t="shared" si="51"/>
        <v>0</v>
      </c>
      <c r="AK75" s="97">
        <f t="shared" si="52"/>
        <v>33.2</v>
      </c>
      <c r="AL75" s="299">
        <f t="shared" si="53"/>
        <v>0</v>
      </c>
      <c r="AM75" s="299">
        <f t="shared" si="54"/>
        <v>0</v>
      </c>
      <c r="AN75" s="297">
        <f t="shared" si="55"/>
        <v>0.833333333333333</v>
      </c>
      <c r="AO75" s="300">
        <f t="shared" si="56"/>
        <v>4</v>
      </c>
      <c r="AP75" s="300">
        <f t="shared" si="57"/>
        <v>4.5</v>
      </c>
      <c r="AQ75" s="300">
        <f t="shared" si="58"/>
        <v>0</v>
      </c>
      <c r="AR75" s="301">
        <f t="shared" si="59"/>
        <v>41.7</v>
      </c>
      <c r="AS75" s="302">
        <f t="shared" si="60"/>
        <v>2</v>
      </c>
      <c r="AT75" s="300">
        <f t="shared" si="61"/>
        <v>0</v>
      </c>
      <c r="AU75" s="300">
        <f t="shared" si="62"/>
        <v>0</v>
      </c>
      <c r="AV75" s="300">
        <f t="shared" si="63"/>
        <v>0</v>
      </c>
      <c r="AW75" s="300">
        <f t="shared" si="64"/>
        <v>1</v>
      </c>
      <c r="AX75" s="303">
        <f t="shared" si="65"/>
        <v>43.7</v>
      </c>
      <c r="AY75" s="157"/>
      <c r="AZ75" s="325"/>
      <c r="BA75" s="232"/>
      <c r="BB75" s="233"/>
      <c r="BC75" s="326"/>
      <c r="BD75" s="235"/>
      <c r="BE75" s="329"/>
      <c r="BF75" s="326"/>
      <c r="BG75" s="326"/>
      <c r="BH75" s="242"/>
      <c r="BI75" s="242"/>
      <c r="BJ75" s="233"/>
      <c r="BK75" s="175"/>
      <c r="BL75" s="175"/>
      <c r="BM75" s="175"/>
      <c r="BN75" s="246"/>
      <c r="BO75" s="175"/>
      <c r="BP75" s="175"/>
      <c r="BQ75" s="175"/>
      <c r="BR75" s="175"/>
      <c r="BS75" s="247"/>
    </row>
    <row r="76" s="272" customFormat="1" ht="21.6" customHeight="1" spans="1:71">
      <c r="A76" s="307" t="e">
        <f t="shared" si="45"/>
        <v>#REF!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225">
        <v>10</v>
      </c>
      <c r="R76" s="154">
        <v>4</v>
      </c>
      <c r="S76" s="277">
        <f t="shared" si="44"/>
        <v>40</v>
      </c>
      <c r="T76" s="314"/>
      <c r="U76" s="314"/>
      <c r="V76" s="314">
        <v>4</v>
      </c>
      <c r="W76" s="313" t="s">
        <v>349</v>
      </c>
      <c r="X76" s="308"/>
      <c r="Y76" s="321"/>
      <c r="Z76" s="290">
        <f t="shared" si="66"/>
        <v>36</v>
      </c>
      <c r="AA76" s="313"/>
      <c r="AB76" s="322">
        <v>22</v>
      </c>
      <c r="AC76" s="157"/>
      <c r="AD76" s="116"/>
      <c r="AE76" s="294">
        <f t="shared" si="46"/>
        <v>9</v>
      </c>
      <c r="AF76" s="295">
        <f t="shared" si="47"/>
        <v>12</v>
      </c>
      <c r="AG76" s="296">
        <f t="shared" si="48"/>
        <v>14</v>
      </c>
      <c r="AH76" s="297">
        <f t="shared" si="49"/>
        <v>0</v>
      </c>
      <c r="AI76" s="95">
        <f t="shared" si="50"/>
        <v>0.83</v>
      </c>
      <c r="AJ76" s="298">
        <f t="shared" si="51"/>
        <v>0</v>
      </c>
      <c r="AK76" s="97">
        <f t="shared" si="52"/>
        <v>29.88</v>
      </c>
      <c r="AL76" s="299">
        <f t="shared" si="53"/>
        <v>0</v>
      </c>
      <c r="AM76" s="299">
        <f t="shared" si="54"/>
        <v>0</v>
      </c>
      <c r="AN76" s="297">
        <f t="shared" si="55"/>
        <v>0.75</v>
      </c>
      <c r="AO76" s="300">
        <f t="shared" si="56"/>
        <v>4</v>
      </c>
      <c r="AP76" s="300">
        <f t="shared" si="57"/>
        <v>11</v>
      </c>
      <c r="AQ76" s="300">
        <f t="shared" si="58"/>
        <v>0</v>
      </c>
      <c r="AR76" s="301">
        <f t="shared" si="59"/>
        <v>44.88</v>
      </c>
      <c r="AS76" s="302">
        <f t="shared" si="60"/>
        <v>0</v>
      </c>
      <c r="AT76" s="300">
        <f t="shared" si="61"/>
        <v>14</v>
      </c>
      <c r="AU76" s="300">
        <f t="shared" si="62"/>
        <v>0</v>
      </c>
      <c r="AV76" s="300">
        <f t="shared" si="63"/>
        <v>0</v>
      </c>
      <c r="AW76" s="300">
        <f t="shared" si="64"/>
        <v>1</v>
      </c>
      <c r="AX76" s="303">
        <f t="shared" si="65"/>
        <v>58.88</v>
      </c>
      <c r="AY76" s="157"/>
      <c r="AZ76" s="325"/>
      <c r="BA76" s="232"/>
      <c r="BB76" s="233"/>
      <c r="BC76" s="326"/>
      <c r="BD76" s="235"/>
      <c r="BE76" s="329"/>
      <c r="BF76" s="326"/>
      <c r="BG76" s="326"/>
      <c r="BH76" s="242"/>
      <c r="BI76" s="242"/>
      <c r="BJ76" s="233"/>
      <c r="BK76" s="175"/>
      <c r="BL76" s="175"/>
      <c r="BM76" s="175"/>
      <c r="BN76" s="246"/>
      <c r="BO76" s="175"/>
      <c r="BP76" s="175"/>
      <c r="BQ76" s="175"/>
      <c r="BR76" s="175"/>
      <c r="BS76" s="247"/>
    </row>
    <row r="77" s="272" customFormat="1" ht="21.6" customHeight="1" spans="1:71">
      <c r="A77" s="307" t="e">
        <f t="shared" si="45"/>
        <v>#REF!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225">
        <v>10</v>
      </c>
      <c r="R77" s="154">
        <v>4</v>
      </c>
      <c r="S77" s="277">
        <f t="shared" si="44"/>
        <v>40</v>
      </c>
      <c r="T77" s="314">
        <v>1</v>
      </c>
      <c r="U77" s="314" t="s">
        <v>688</v>
      </c>
      <c r="V77" s="314"/>
      <c r="W77" s="312"/>
      <c r="X77" s="308"/>
      <c r="Y77" s="321"/>
      <c r="Z77" s="290">
        <f t="shared" si="66"/>
        <v>41</v>
      </c>
      <c r="AA77" s="312"/>
      <c r="AB77" s="322">
        <v>8</v>
      </c>
      <c r="AC77" s="157"/>
      <c r="AD77" s="116"/>
      <c r="AE77" s="294">
        <f t="shared" si="46"/>
        <v>10.25</v>
      </c>
      <c r="AF77" s="295">
        <f t="shared" si="47"/>
        <v>12</v>
      </c>
      <c r="AG77" s="296">
        <f t="shared" si="48"/>
        <v>14</v>
      </c>
      <c r="AH77" s="297">
        <f t="shared" si="49"/>
        <v>0</v>
      </c>
      <c r="AI77" s="95">
        <f t="shared" si="50"/>
        <v>0.83</v>
      </c>
      <c r="AJ77" s="298">
        <f t="shared" si="51"/>
        <v>0</v>
      </c>
      <c r="AK77" s="97">
        <f t="shared" si="52"/>
        <v>34.03</v>
      </c>
      <c r="AL77" s="299">
        <f t="shared" si="53"/>
        <v>0</v>
      </c>
      <c r="AM77" s="299">
        <f t="shared" si="54"/>
        <v>0</v>
      </c>
      <c r="AN77" s="297">
        <f t="shared" si="55"/>
        <v>0.854166666666667</v>
      </c>
      <c r="AO77" s="300">
        <f t="shared" si="56"/>
        <v>4</v>
      </c>
      <c r="AP77" s="300">
        <f t="shared" si="57"/>
        <v>4</v>
      </c>
      <c r="AQ77" s="300">
        <f t="shared" si="58"/>
        <v>0</v>
      </c>
      <c r="AR77" s="301">
        <f t="shared" si="59"/>
        <v>42.03</v>
      </c>
      <c r="AS77" s="302">
        <f t="shared" si="60"/>
        <v>0</v>
      </c>
      <c r="AT77" s="300">
        <f t="shared" si="61"/>
        <v>0</v>
      </c>
      <c r="AU77" s="300">
        <f t="shared" si="62"/>
        <v>0</v>
      </c>
      <c r="AV77" s="300">
        <f t="shared" si="63"/>
        <v>0</v>
      </c>
      <c r="AW77" s="300">
        <f t="shared" si="64"/>
        <v>1</v>
      </c>
      <c r="AX77" s="303">
        <f t="shared" si="65"/>
        <v>42.03</v>
      </c>
      <c r="AY77" s="157"/>
      <c r="AZ77" s="325"/>
      <c r="BA77" s="232"/>
      <c r="BB77" s="233"/>
      <c r="BC77" s="326"/>
      <c r="BD77" s="235"/>
      <c r="BE77" s="329"/>
      <c r="BF77" s="326"/>
      <c r="BG77" s="326"/>
      <c r="BH77" s="242"/>
      <c r="BI77" s="242"/>
      <c r="BJ77" s="233"/>
      <c r="BK77" s="175"/>
      <c r="BL77" s="175"/>
      <c r="BM77" s="175"/>
      <c r="BN77" s="246"/>
      <c r="BO77" s="175"/>
      <c r="BP77" s="175"/>
      <c r="BQ77" s="175"/>
      <c r="BR77" s="175"/>
      <c r="BS77" s="247"/>
    </row>
    <row r="78" s="272" customFormat="1" ht="21.6" customHeight="1" spans="1:71">
      <c r="A78" s="307" t="e">
        <f t="shared" si="45"/>
        <v>#REF!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225">
        <v>15</v>
      </c>
      <c r="R78" s="154">
        <v>4</v>
      </c>
      <c r="S78" s="277">
        <v>14</v>
      </c>
      <c r="T78" s="308"/>
      <c r="U78" s="308"/>
      <c r="V78" s="308"/>
      <c r="W78" s="311"/>
      <c r="X78" s="308"/>
      <c r="Y78" s="321"/>
      <c r="Z78" s="290">
        <f t="shared" si="66"/>
        <v>14</v>
      </c>
      <c r="AA78" s="311"/>
      <c r="AB78" s="322">
        <v>12</v>
      </c>
      <c r="AC78" s="157"/>
      <c r="AD78" s="116"/>
      <c r="AE78" s="294">
        <f t="shared" si="46"/>
        <v>3.5</v>
      </c>
      <c r="AF78" s="295">
        <f t="shared" si="47"/>
        <v>12</v>
      </c>
      <c r="AG78" s="296">
        <f t="shared" si="48"/>
        <v>14</v>
      </c>
      <c r="AH78" s="297">
        <f t="shared" si="49"/>
        <v>0</v>
      </c>
      <c r="AI78" s="95">
        <f t="shared" si="50"/>
        <v>0.83</v>
      </c>
      <c r="AJ78" s="298">
        <f t="shared" si="51"/>
        <v>0</v>
      </c>
      <c r="AK78" s="97">
        <f t="shared" si="52"/>
        <v>11.62</v>
      </c>
      <c r="AL78" s="299">
        <f t="shared" si="53"/>
        <v>0</v>
      </c>
      <c r="AM78" s="299">
        <f t="shared" si="54"/>
        <v>0</v>
      </c>
      <c r="AN78" s="297">
        <f t="shared" si="55"/>
        <v>0.291666666666667</v>
      </c>
      <c r="AO78" s="300">
        <f t="shared" si="56"/>
        <v>0</v>
      </c>
      <c r="AP78" s="300">
        <f t="shared" si="57"/>
        <v>6</v>
      </c>
      <c r="AQ78" s="300">
        <f t="shared" si="58"/>
        <v>0</v>
      </c>
      <c r="AR78" s="301">
        <f t="shared" si="59"/>
        <v>17.62</v>
      </c>
      <c r="AS78" s="302">
        <f t="shared" si="60"/>
        <v>0</v>
      </c>
      <c r="AT78" s="300">
        <f t="shared" si="61"/>
        <v>0</v>
      </c>
      <c r="AU78" s="300">
        <f t="shared" si="62"/>
        <v>0</v>
      </c>
      <c r="AV78" s="300">
        <f t="shared" si="63"/>
        <v>0</v>
      </c>
      <c r="AW78" s="300">
        <f t="shared" si="64"/>
        <v>1</v>
      </c>
      <c r="AX78" s="303">
        <f t="shared" si="65"/>
        <v>17.62</v>
      </c>
      <c r="AY78" s="157"/>
      <c r="AZ78" s="325"/>
      <c r="BA78" s="232"/>
      <c r="BB78" s="233"/>
      <c r="BC78" s="326"/>
      <c r="BD78" s="235"/>
      <c r="BE78" s="329"/>
      <c r="BF78" s="326"/>
      <c r="BG78" s="326"/>
      <c r="BH78" s="242"/>
      <c r="BI78" s="242"/>
      <c r="BJ78" s="233"/>
      <c r="BK78" s="175"/>
      <c r="BL78" s="175"/>
      <c r="BM78" s="175"/>
      <c r="BN78" s="246"/>
      <c r="BO78" s="175"/>
      <c r="BP78" s="175"/>
      <c r="BQ78" s="175"/>
      <c r="BR78" s="175"/>
      <c r="BS78" s="247"/>
    </row>
    <row r="79" s="272" customFormat="1" ht="21.6" customHeight="1" spans="1:71">
      <c r="A79" s="307" t="e">
        <f t="shared" si="45"/>
        <v>#REF!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23" t="s">
        <v>346</v>
      </c>
      <c r="J79" s="125"/>
      <c r="K79" s="119"/>
      <c r="L79" s="119"/>
      <c r="M79" s="121"/>
      <c r="N79" s="120"/>
      <c r="O79" s="140" t="s">
        <v>71</v>
      </c>
      <c r="P79" s="140"/>
      <c r="Q79" s="225">
        <v>16</v>
      </c>
      <c r="R79" s="154">
        <v>4</v>
      </c>
      <c r="S79" s="277">
        <f>每周课时数三912*上课周数三912</f>
        <v>64</v>
      </c>
      <c r="T79" s="308"/>
      <c r="U79" s="308"/>
      <c r="V79" s="308"/>
      <c r="W79" s="312"/>
      <c r="X79" s="308"/>
      <c r="Y79" s="321"/>
      <c r="Z79" s="290">
        <f t="shared" si="66"/>
        <v>64</v>
      </c>
      <c r="AA79" s="312"/>
      <c r="AB79" s="322">
        <v>12</v>
      </c>
      <c r="AC79" s="157"/>
      <c r="AD79" s="116"/>
      <c r="AE79" s="294">
        <f t="shared" si="46"/>
        <v>16</v>
      </c>
      <c r="AF79" s="295">
        <f t="shared" si="47"/>
        <v>14</v>
      </c>
      <c r="AG79" s="296">
        <f t="shared" si="48"/>
        <v>16</v>
      </c>
      <c r="AH79" s="297">
        <f t="shared" si="49"/>
        <v>0</v>
      </c>
      <c r="AI79" s="95">
        <f t="shared" si="50"/>
        <v>0.71</v>
      </c>
      <c r="AJ79" s="298">
        <f t="shared" si="51"/>
        <v>0</v>
      </c>
      <c r="AK79" s="97">
        <f t="shared" si="52"/>
        <v>45.44</v>
      </c>
      <c r="AL79" s="299">
        <f t="shared" si="53"/>
        <v>0</v>
      </c>
      <c r="AM79" s="299">
        <f t="shared" si="54"/>
        <v>0</v>
      </c>
      <c r="AN79" s="297">
        <f t="shared" si="55"/>
        <v>1.14285714285714</v>
      </c>
      <c r="AO79" s="300">
        <f t="shared" si="56"/>
        <v>8</v>
      </c>
      <c r="AP79" s="300">
        <f t="shared" si="57"/>
        <v>6</v>
      </c>
      <c r="AQ79" s="300">
        <f t="shared" si="58"/>
        <v>0</v>
      </c>
      <c r="AR79" s="301">
        <f t="shared" si="59"/>
        <v>59.44</v>
      </c>
      <c r="AS79" s="302">
        <f t="shared" si="60"/>
        <v>0</v>
      </c>
      <c r="AT79" s="300">
        <f t="shared" si="61"/>
        <v>14</v>
      </c>
      <c r="AU79" s="300">
        <f t="shared" si="62"/>
        <v>0</v>
      </c>
      <c r="AV79" s="300">
        <f t="shared" si="63"/>
        <v>0</v>
      </c>
      <c r="AW79" s="300">
        <f t="shared" si="64"/>
        <v>1</v>
      </c>
      <c r="AX79" s="303">
        <f t="shared" si="65"/>
        <v>73.44</v>
      </c>
      <c r="AY79" s="157"/>
      <c r="AZ79" s="325"/>
      <c r="BA79" s="232"/>
      <c r="BB79" s="233"/>
      <c r="BC79" s="326"/>
      <c r="BD79" s="235"/>
      <c r="BE79" s="329"/>
      <c r="BF79" s="326"/>
      <c r="BG79" s="326"/>
      <c r="BH79" s="242"/>
      <c r="BI79" s="242"/>
      <c r="BJ79" s="233"/>
      <c r="BK79" s="175"/>
      <c r="BL79" s="175"/>
      <c r="BM79" s="175"/>
      <c r="BN79" s="246"/>
      <c r="BO79" s="175"/>
      <c r="BP79" s="175"/>
      <c r="BQ79" s="175"/>
      <c r="BR79" s="175"/>
      <c r="BS79" s="247"/>
    </row>
    <row r="80" s="272" customFormat="1" ht="21.6" customHeight="1" spans="1:71">
      <c r="A80" s="307" t="e">
        <f t="shared" si="45"/>
        <v>#REF!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23" t="s">
        <v>324</v>
      </c>
      <c r="J80" s="125"/>
      <c r="K80" s="119"/>
      <c r="L80" s="119"/>
      <c r="M80" s="121"/>
      <c r="N80" s="120"/>
      <c r="O80" s="141"/>
      <c r="P80" s="141"/>
      <c r="Q80" s="225">
        <v>10</v>
      </c>
      <c r="R80" s="154">
        <v>4</v>
      </c>
      <c r="S80" s="277">
        <f>每周课时数三912*上课周数三912</f>
        <v>40</v>
      </c>
      <c r="T80" s="308"/>
      <c r="U80" s="308"/>
      <c r="V80" s="308"/>
      <c r="W80" s="312"/>
      <c r="X80" s="308"/>
      <c r="Y80" s="321"/>
      <c r="Z80" s="290">
        <f t="shared" si="66"/>
        <v>40</v>
      </c>
      <c r="AA80" s="312"/>
      <c r="AB80" s="322">
        <v>13</v>
      </c>
      <c r="AC80" s="157"/>
      <c r="AD80" s="116"/>
      <c r="AE80" s="294">
        <f t="shared" si="46"/>
        <v>10</v>
      </c>
      <c r="AF80" s="295">
        <f t="shared" si="47"/>
        <v>12</v>
      </c>
      <c r="AG80" s="296">
        <f t="shared" si="48"/>
        <v>14</v>
      </c>
      <c r="AH80" s="297">
        <f t="shared" si="49"/>
        <v>0</v>
      </c>
      <c r="AI80" s="95">
        <f t="shared" si="50"/>
        <v>0.83</v>
      </c>
      <c r="AJ80" s="298">
        <f t="shared" si="51"/>
        <v>0</v>
      </c>
      <c r="AK80" s="97">
        <f t="shared" si="52"/>
        <v>33.2</v>
      </c>
      <c r="AL80" s="299">
        <f t="shared" si="53"/>
        <v>0</v>
      </c>
      <c r="AM80" s="299">
        <f t="shared" si="54"/>
        <v>0</v>
      </c>
      <c r="AN80" s="297">
        <f t="shared" si="55"/>
        <v>0.833333333333333</v>
      </c>
      <c r="AO80" s="300">
        <f t="shared" si="56"/>
        <v>4</v>
      </c>
      <c r="AP80" s="300">
        <f t="shared" si="57"/>
        <v>6.5</v>
      </c>
      <c r="AQ80" s="300">
        <f t="shared" si="58"/>
        <v>0</v>
      </c>
      <c r="AR80" s="301">
        <f t="shared" si="59"/>
        <v>43.7</v>
      </c>
      <c r="AS80" s="302">
        <f t="shared" si="60"/>
        <v>0</v>
      </c>
      <c r="AT80" s="300">
        <f t="shared" si="61"/>
        <v>0</v>
      </c>
      <c r="AU80" s="300">
        <f t="shared" si="62"/>
        <v>0</v>
      </c>
      <c r="AV80" s="300">
        <f t="shared" si="63"/>
        <v>0</v>
      </c>
      <c r="AW80" s="300">
        <f t="shared" si="64"/>
        <v>1</v>
      </c>
      <c r="AX80" s="303">
        <f t="shared" si="65"/>
        <v>43.7</v>
      </c>
      <c r="AY80" s="157"/>
      <c r="AZ80" s="325"/>
      <c r="BA80" s="232"/>
      <c r="BB80" s="233"/>
      <c r="BC80" s="326"/>
      <c r="BD80" s="235"/>
      <c r="BE80" s="329"/>
      <c r="BF80" s="326"/>
      <c r="BG80" s="326"/>
      <c r="BH80" s="242"/>
      <c r="BI80" s="242"/>
      <c r="BJ80" s="233"/>
      <c r="BK80" s="175"/>
      <c r="BL80" s="175"/>
      <c r="BM80" s="175"/>
      <c r="BN80" s="246"/>
      <c r="BO80" s="175"/>
      <c r="BP80" s="175"/>
      <c r="BQ80" s="175"/>
      <c r="BR80" s="175"/>
      <c r="BS80" s="247"/>
    </row>
    <row r="81" s="272" customFormat="1" ht="21.6" customHeight="1" spans="1:71">
      <c r="A81" s="307" t="e">
        <f t="shared" si="45"/>
        <v>#REF!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225">
        <v>5</v>
      </c>
      <c r="R81" s="154">
        <v>4</v>
      </c>
      <c r="S81" s="277">
        <f>每周课时数三912*上课周数三912</f>
        <v>20</v>
      </c>
      <c r="T81" s="310"/>
      <c r="U81" s="310"/>
      <c r="V81" s="310"/>
      <c r="W81" s="311"/>
      <c r="X81" s="310"/>
      <c r="Y81" s="321"/>
      <c r="Z81" s="290">
        <f t="shared" si="66"/>
        <v>20</v>
      </c>
      <c r="AA81" s="311"/>
      <c r="AB81" s="322">
        <v>12</v>
      </c>
      <c r="AC81" s="157"/>
      <c r="AD81" s="116"/>
      <c r="AE81" s="294">
        <f t="shared" si="46"/>
        <v>5</v>
      </c>
      <c r="AF81" s="295" t="str">
        <f t="shared" si="47"/>
        <v/>
      </c>
      <c r="AG81" s="296" t="str">
        <f t="shared" si="48"/>
        <v/>
      </c>
      <c r="AH81" s="297">
        <f t="shared" si="49"/>
        <v>8</v>
      </c>
      <c r="AI81" s="95">
        <f t="shared" si="50"/>
        <v>1</v>
      </c>
      <c r="AJ81" s="298">
        <f t="shared" si="51"/>
        <v>40</v>
      </c>
      <c r="AK81" s="97">
        <f t="shared" si="52"/>
        <v>0</v>
      </c>
      <c r="AL81" s="299">
        <f t="shared" si="53"/>
        <v>0</v>
      </c>
      <c r="AM81" s="299">
        <f t="shared" si="54"/>
        <v>0</v>
      </c>
      <c r="AN81" s="297">
        <f t="shared" si="55"/>
        <v>1</v>
      </c>
      <c r="AO81" s="300">
        <f t="shared" si="56"/>
        <v>8</v>
      </c>
      <c r="AP81" s="300">
        <f t="shared" si="57"/>
        <v>6</v>
      </c>
      <c r="AQ81" s="300">
        <f t="shared" si="58"/>
        <v>0</v>
      </c>
      <c r="AR81" s="301">
        <f t="shared" si="59"/>
        <v>54</v>
      </c>
      <c r="AS81" s="302">
        <f t="shared" si="60"/>
        <v>0</v>
      </c>
      <c r="AT81" s="300">
        <f t="shared" si="61"/>
        <v>0</v>
      </c>
      <c r="AU81" s="300">
        <f t="shared" si="62"/>
        <v>20</v>
      </c>
      <c r="AV81" s="300">
        <f t="shared" si="63"/>
        <v>0</v>
      </c>
      <c r="AW81" s="300">
        <f t="shared" si="64"/>
        <v>1</v>
      </c>
      <c r="AX81" s="303">
        <f t="shared" si="65"/>
        <v>74</v>
      </c>
      <c r="AY81" s="157"/>
      <c r="AZ81" s="325"/>
      <c r="BA81" s="232"/>
      <c r="BB81" s="233"/>
      <c r="BC81" s="326"/>
      <c r="BD81" s="235"/>
      <c r="BE81" s="329"/>
      <c r="BF81" s="326"/>
      <c r="BG81" s="326"/>
      <c r="BH81" s="242"/>
      <c r="BI81" s="242"/>
      <c r="BJ81" s="233"/>
      <c r="BK81" s="175"/>
      <c r="BL81" s="175"/>
      <c r="BM81" s="175"/>
      <c r="BN81" s="246"/>
      <c r="BO81" s="175"/>
      <c r="BP81" s="175"/>
      <c r="BQ81" s="175"/>
      <c r="BR81" s="175"/>
      <c r="BS81" s="247"/>
    </row>
    <row r="82" s="272" customFormat="1" ht="21.6" customHeight="1" spans="1:71">
      <c r="A82" s="307" t="e">
        <f t="shared" si="45"/>
        <v>#REF!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225">
        <v>10</v>
      </c>
      <c r="R82" s="154">
        <v>4</v>
      </c>
      <c r="S82" s="277">
        <v>6</v>
      </c>
      <c r="T82" s="308"/>
      <c r="U82" s="310"/>
      <c r="V82" s="310"/>
      <c r="W82" s="311"/>
      <c r="X82" s="310"/>
      <c r="Y82" s="321"/>
      <c r="Z82" s="290">
        <f t="shared" si="66"/>
        <v>6</v>
      </c>
      <c r="AA82" s="311"/>
      <c r="AB82" s="322">
        <v>20</v>
      </c>
      <c r="AC82" s="157"/>
      <c r="AD82" s="116"/>
      <c r="AE82" s="294">
        <f t="shared" si="46"/>
        <v>1.5</v>
      </c>
      <c r="AF82" s="295">
        <f t="shared" si="47"/>
        <v>12</v>
      </c>
      <c r="AG82" s="296">
        <f t="shared" si="48"/>
        <v>14</v>
      </c>
      <c r="AH82" s="297">
        <f t="shared" si="49"/>
        <v>0</v>
      </c>
      <c r="AI82" s="95">
        <f t="shared" si="50"/>
        <v>0.83</v>
      </c>
      <c r="AJ82" s="298">
        <f t="shared" si="51"/>
        <v>0</v>
      </c>
      <c r="AK82" s="97">
        <f t="shared" si="52"/>
        <v>4.98</v>
      </c>
      <c r="AL82" s="299">
        <f t="shared" si="53"/>
        <v>0</v>
      </c>
      <c r="AM82" s="299">
        <f t="shared" si="54"/>
        <v>0</v>
      </c>
      <c r="AN82" s="297">
        <f t="shared" si="55"/>
        <v>0.125</v>
      </c>
      <c r="AO82" s="300">
        <f t="shared" si="56"/>
        <v>0</v>
      </c>
      <c r="AP82" s="300">
        <f t="shared" si="57"/>
        <v>10</v>
      </c>
      <c r="AQ82" s="300">
        <f t="shared" si="58"/>
        <v>0</v>
      </c>
      <c r="AR82" s="301">
        <f t="shared" si="59"/>
        <v>14.98</v>
      </c>
      <c r="AS82" s="302">
        <f t="shared" si="60"/>
        <v>0</v>
      </c>
      <c r="AT82" s="300">
        <f t="shared" si="61"/>
        <v>14</v>
      </c>
      <c r="AU82" s="300">
        <f t="shared" si="62"/>
        <v>0</v>
      </c>
      <c r="AV82" s="300">
        <f t="shared" si="63"/>
        <v>0</v>
      </c>
      <c r="AW82" s="300">
        <f t="shared" si="64"/>
        <v>1</v>
      </c>
      <c r="AX82" s="303">
        <f t="shared" si="65"/>
        <v>28.98</v>
      </c>
      <c r="AY82" s="157"/>
      <c r="AZ82" s="325"/>
      <c r="BA82" s="232"/>
      <c r="BB82" s="233"/>
      <c r="BC82" s="326"/>
      <c r="BD82" s="235"/>
      <c r="BE82" s="329"/>
      <c r="BF82" s="326"/>
      <c r="BG82" s="326"/>
      <c r="BH82" s="242"/>
      <c r="BI82" s="242"/>
      <c r="BJ82" s="233"/>
      <c r="BK82" s="175"/>
      <c r="BL82" s="175"/>
      <c r="BM82" s="175"/>
      <c r="BN82" s="246"/>
      <c r="BO82" s="175"/>
      <c r="BP82" s="175"/>
      <c r="BQ82" s="175"/>
      <c r="BR82" s="175"/>
      <c r="BS82" s="247"/>
    </row>
    <row r="83" s="272" customFormat="1" ht="21.6" customHeight="1" spans="1:71">
      <c r="A83" s="307" t="e">
        <f t="shared" si="45"/>
        <v>#REF!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225">
        <v>10</v>
      </c>
      <c r="R83" s="154">
        <v>4</v>
      </c>
      <c r="S83" s="277">
        <f t="shared" ref="S83:S114" si="67">每周课时数三912*上课周数三912</f>
        <v>40</v>
      </c>
      <c r="T83" s="308"/>
      <c r="U83" s="308"/>
      <c r="V83" s="308"/>
      <c r="W83" s="311"/>
      <c r="X83" s="308"/>
      <c r="Y83" s="321"/>
      <c r="Z83" s="290">
        <f t="shared" si="66"/>
        <v>40</v>
      </c>
      <c r="AA83" s="311"/>
      <c r="AB83" s="310">
        <v>20</v>
      </c>
      <c r="AC83" s="157"/>
      <c r="AD83" s="116"/>
      <c r="AE83" s="294">
        <f t="shared" si="46"/>
        <v>10</v>
      </c>
      <c r="AF83" s="295">
        <f t="shared" si="47"/>
        <v>12</v>
      </c>
      <c r="AG83" s="296">
        <f t="shared" si="48"/>
        <v>14</v>
      </c>
      <c r="AH83" s="297">
        <f t="shared" si="49"/>
        <v>0</v>
      </c>
      <c r="AI83" s="95">
        <f t="shared" si="50"/>
        <v>0.83</v>
      </c>
      <c r="AJ83" s="298">
        <f t="shared" si="51"/>
        <v>0</v>
      </c>
      <c r="AK83" s="97">
        <f t="shared" si="52"/>
        <v>33.2</v>
      </c>
      <c r="AL83" s="299">
        <f t="shared" si="53"/>
        <v>0</v>
      </c>
      <c r="AM83" s="299">
        <f t="shared" si="54"/>
        <v>0</v>
      </c>
      <c r="AN83" s="297">
        <f t="shared" si="55"/>
        <v>0.833333333333333</v>
      </c>
      <c r="AO83" s="300">
        <f t="shared" si="56"/>
        <v>4</v>
      </c>
      <c r="AP83" s="300">
        <f t="shared" si="57"/>
        <v>10</v>
      </c>
      <c r="AQ83" s="300">
        <f t="shared" si="58"/>
        <v>0</v>
      </c>
      <c r="AR83" s="301">
        <f t="shared" si="59"/>
        <v>47.2</v>
      </c>
      <c r="AS83" s="302">
        <f t="shared" si="60"/>
        <v>0</v>
      </c>
      <c r="AT83" s="300">
        <f t="shared" si="61"/>
        <v>14</v>
      </c>
      <c r="AU83" s="300">
        <f t="shared" si="62"/>
        <v>0</v>
      </c>
      <c r="AV83" s="300">
        <f t="shared" si="63"/>
        <v>0</v>
      </c>
      <c r="AW83" s="300">
        <f t="shared" si="64"/>
        <v>1</v>
      </c>
      <c r="AX83" s="303">
        <f t="shared" si="65"/>
        <v>61.2</v>
      </c>
      <c r="AY83" s="157"/>
      <c r="AZ83" s="325"/>
      <c r="BA83" s="232"/>
      <c r="BB83" s="233"/>
      <c r="BC83" s="326"/>
      <c r="BD83" s="235"/>
      <c r="BE83" s="329"/>
      <c r="BF83" s="326"/>
      <c r="BG83" s="326"/>
      <c r="BH83" s="242"/>
      <c r="BI83" s="242"/>
      <c r="BJ83" s="233"/>
      <c r="BK83" s="175"/>
      <c r="BL83" s="175"/>
      <c r="BM83" s="175"/>
      <c r="BN83" s="246"/>
      <c r="BO83" s="175"/>
      <c r="BP83" s="175"/>
      <c r="BQ83" s="175"/>
      <c r="BR83" s="175"/>
      <c r="BS83" s="247"/>
    </row>
    <row r="84" s="272" customFormat="1" ht="21.6" customHeight="1" spans="1:71">
      <c r="A84" s="307" t="e">
        <f t="shared" si="45"/>
        <v>#REF!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23" t="s">
        <v>327</v>
      </c>
      <c r="J84" s="123"/>
      <c r="K84" s="120">
        <v>5</v>
      </c>
      <c r="L84" s="120"/>
      <c r="M84" s="125"/>
      <c r="N84" s="120"/>
      <c r="O84" s="142"/>
      <c r="P84" s="141"/>
      <c r="Q84" s="225">
        <v>10</v>
      </c>
      <c r="R84" s="154">
        <v>4</v>
      </c>
      <c r="S84" s="277">
        <f t="shared" si="67"/>
        <v>40</v>
      </c>
      <c r="T84" s="308"/>
      <c r="U84" s="308"/>
      <c r="V84" s="308"/>
      <c r="W84" s="313"/>
      <c r="X84" s="308"/>
      <c r="Y84" s="321"/>
      <c r="Z84" s="290">
        <f t="shared" si="66"/>
        <v>40</v>
      </c>
      <c r="AA84" s="313"/>
      <c r="AB84" s="310">
        <v>18</v>
      </c>
      <c r="AC84" s="157"/>
      <c r="AD84" s="116"/>
      <c r="AE84" s="294">
        <f t="shared" si="46"/>
        <v>10</v>
      </c>
      <c r="AF84" s="295">
        <f t="shared" si="47"/>
        <v>12</v>
      </c>
      <c r="AG84" s="296">
        <f t="shared" si="48"/>
        <v>14</v>
      </c>
      <c r="AH84" s="297">
        <f t="shared" si="49"/>
        <v>0</v>
      </c>
      <c r="AI84" s="95">
        <f t="shared" si="50"/>
        <v>0.83</v>
      </c>
      <c r="AJ84" s="298">
        <f t="shared" si="51"/>
        <v>0</v>
      </c>
      <c r="AK84" s="97">
        <f t="shared" si="52"/>
        <v>33.2</v>
      </c>
      <c r="AL84" s="299">
        <f t="shared" si="53"/>
        <v>0</v>
      </c>
      <c r="AM84" s="299">
        <f t="shared" si="54"/>
        <v>0</v>
      </c>
      <c r="AN84" s="297">
        <f t="shared" si="55"/>
        <v>0.833333333333333</v>
      </c>
      <c r="AO84" s="300">
        <f t="shared" si="56"/>
        <v>4</v>
      </c>
      <c r="AP84" s="300">
        <f t="shared" si="57"/>
        <v>9</v>
      </c>
      <c r="AQ84" s="300">
        <f t="shared" si="58"/>
        <v>0</v>
      </c>
      <c r="AR84" s="301">
        <f t="shared" si="59"/>
        <v>46.2</v>
      </c>
      <c r="AS84" s="302">
        <f t="shared" si="60"/>
        <v>0</v>
      </c>
      <c r="AT84" s="300">
        <f t="shared" si="61"/>
        <v>0</v>
      </c>
      <c r="AU84" s="300">
        <f t="shared" si="62"/>
        <v>0</v>
      </c>
      <c r="AV84" s="300">
        <f t="shared" si="63"/>
        <v>0</v>
      </c>
      <c r="AW84" s="300">
        <f t="shared" si="64"/>
        <v>1</v>
      </c>
      <c r="AX84" s="303">
        <f t="shared" si="65"/>
        <v>46.2</v>
      </c>
      <c r="AY84" s="157"/>
      <c r="AZ84" s="325"/>
      <c r="BA84" s="232"/>
      <c r="BB84" s="233"/>
      <c r="BC84" s="326"/>
      <c r="BD84" s="235"/>
      <c r="BE84" s="329"/>
      <c r="BF84" s="326"/>
      <c r="BG84" s="326"/>
      <c r="BH84" s="242"/>
      <c r="BI84" s="242"/>
      <c r="BJ84" s="233"/>
      <c r="BK84" s="175"/>
      <c r="BL84" s="175"/>
      <c r="BM84" s="175"/>
      <c r="BN84" s="246"/>
      <c r="BO84" s="175"/>
      <c r="BP84" s="175"/>
      <c r="BQ84" s="175"/>
      <c r="BR84" s="175"/>
      <c r="BS84" s="247"/>
    </row>
    <row r="85" s="272" customFormat="1" ht="21.6" customHeight="1" spans="1:71">
      <c r="A85" s="307" t="e">
        <f t="shared" si="45"/>
        <v>#REF!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23" t="s">
        <v>328</v>
      </c>
      <c r="J85" s="123"/>
      <c r="K85" s="120"/>
      <c r="L85" s="120"/>
      <c r="M85" s="125"/>
      <c r="N85" s="120"/>
      <c r="O85" s="119"/>
      <c r="P85" s="141"/>
      <c r="Q85" s="225">
        <v>12</v>
      </c>
      <c r="R85" s="154">
        <v>4</v>
      </c>
      <c r="S85" s="277">
        <f t="shared" si="67"/>
        <v>48</v>
      </c>
      <c r="T85" s="308"/>
      <c r="U85" s="308"/>
      <c r="V85" s="308"/>
      <c r="W85" s="309"/>
      <c r="X85" s="308"/>
      <c r="Y85" s="321"/>
      <c r="Z85" s="290">
        <f t="shared" si="66"/>
        <v>48</v>
      </c>
      <c r="AA85" s="309"/>
      <c r="AB85" s="310">
        <v>21</v>
      </c>
      <c r="AC85" s="157"/>
      <c r="AD85" s="116"/>
      <c r="AE85" s="294">
        <f t="shared" si="46"/>
        <v>12</v>
      </c>
      <c r="AF85" s="295">
        <f t="shared" si="47"/>
        <v>10</v>
      </c>
      <c r="AG85" s="296">
        <f t="shared" si="48"/>
        <v>12</v>
      </c>
      <c r="AH85" s="297">
        <f t="shared" si="49"/>
        <v>0</v>
      </c>
      <c r="AI85" s="95">
        <f t="shared" si="50"/>
        <v>1</v>
      </c>
      <c r="AJ85" s="298">
        <f t="shared" si="51"/>
        <v>0</v>
      </c>
      <c r="AK85" s="97">
        <f t="shared" si="52"/>
        <v>48</v>
      </c>
      <c r="AL85" s="299">
        <f t="shared" si="53"/>
        <v>0</v>
      </c>
      <c r="AM85" s="299">
        <f t="shared" si="54"/>
        <v>0</v>
      </c>
      <c r="AN85" s="297">
        <f t="shared" si="55"/>
        <v>1.2</v>
      </c>
      <c r="AO85" s="300">
        <f t="shared" si="56"/>
        <v>8</v>
      </c>
      <c r="AP85" s="300">
        <f t="shared" si="57"/>
        <v>10.5</v>
      </c>
      <c r="AQ85" s="300">
        <f t="shared" si="58"/>
        <v>0</v>
      </c>
      <c r="AR85" s="301">
        <f t="shared" si="59"/>
        <v>66.5</v>
      </c>
      <c r="AS85" s="302">
        <f t="shared" si="60"/>
        <v>0</v>
      </c>
      <c r="AT85" s="300">
        <f t="shared" si="61"/>
        <v>0</v>
      </c>
      <c r="AU85" s="300">
        <f t="shared" si="62"/>
        <v>0</v>
      </c>
      <c r="AV85" s="300">
        <v>17</v>
      </c>
      <c r="AW85" s="300">
        <f t="shared" si="64"/>
        <v>1</v>
      </c>
      <c r="AX85" s="303">
        <f t="shared" si="65"/>
        <v>83.5</v>
      </c>
      <c r="AY85" s="157"/>
      <c r="AZ85" s="325"/>
      <c r="BA85" s="232"/>
      <c r="BB85" s="233"/>
      <c r="BC85" s="326"/>
      <c r="BD85" s="235"/>
      <c r="BE85" s="329"/>
      <c r="BF85" s="326"/>
      <c r="BG85" s="326"/>
      <c r="BH85" s="242"/>
      <c r="BI85" s="242"/>
      <c r="BJ85" s="233"/>
      <c r="BK85" s="175"/>
      <c r="BL85" s="175"/>
      <c r="BM85" s="175"/>
      <c r="BN85" s="246"/>
      <c r="BO85" s="175"/>
      <c r="BP85" s="175"/>
      <c r="BQ85" s="175"/>
      <c r="BR85" s="175"/>
      <c r="BS85" s="247"/>
    </row>
    <row r="86" s="272" customFormat="1" ht="21.6" customHeight="1" spans="1:71">
      <c r="A86" s="307" t="e">
        <f t="shared" si="45"/>
        <v>#REF!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23" t="s">
        <v>329</v>
      </c>
      <c r="J86" s="123"/>
      <c r="K86" s="120"/>
      <c r="L86" s="120"/>
      <c r="M86" s="125"/>
      <c r="N86" s="120"/>
      <c r="O86" s="139"/>
      <c r="P86" s="141"/>
      <c r="Q86" s="225">
        <v>12</v>
      </c>
      <c r="R86" s="154">
        <v>4</v>
      </c>
      <c r="S86" s="277">
        <f t="shared" si="67"/>
        <v>48</v>
      </c>
      <c r="T86" s="314">
        <v>2</v>
      </c>
      <c r="U86" s="314" t="s">
        <v>689</v>
      </c>
      <c r="V86" s="314"/>
      <c r="W86" s="312"/>
      <c r="X86" s="308"/>
      <c r="Y86" s="321"/>
      <c r="Z86" s="290">
        <f t="shared" si="66"/>
        <v>50</v>
      </c>
      <c r="AA86" s="312"/>
      <c r="AB86" s="310">
        <v>21</v>
      </c>
      <c r="AC86" s="157"/>
      <c r="AD86" s="116"/>
      <c r="AE86" s="294">
        <f t="shared" si="46"/>
        <v>12.5</v>
      </c>
      <c r="AF86" s="295">
        <f t="shared" si="47"/>
        <v>10</v>
      </c>
      <c r="AG86" s="296">
        <f t="shared" si="48"/>
        <v>12</v>
      </c>
      <c r="AH86" s="297">
        <f t="shared" si="49"/>
        <v>0</v>
      </c>
      <c r="AI86" s="95">
        <f t="shared" si="50"/>
        <v>1</v>
      </c>
      <c r="AJ86" s="298">
        <f t="shared" si="51"/>
        <v>0</v>
      </c>
      <c r="AK86" s="97">
        <f t="shared" si="52"/>
        <v>54</v>
      </c>
      <c r="AL86" s="299">
        <f t="shared" si="53"/>
        <v>0</v>
      </c>
      <c r="AM86" s="299">
        <f t="shared" si="54"/>
        <v>0</v>
      </c>
      <c r="AN86" s="297">
        <f t="shared" si="55"/>
        <v>1.25</v>
      </c>
      <c r="AO86" s="300">
        <f t="shared" si="56"/>
        <v>8</v>
      </c>
      <c r="AP86" s="300">
        <f t="shared" si="57"/>
        <v>10.5</v>
      </c>
      <c r="AQ86" s="300">
        <f t="shared" si="58"/>
        <v>0</v>
      </c>
      <c r="AR86" s="301">
        <f t="shared" si="59"/>
        <v>72.5</v>
      </c>
      <c r="AS86" s="302">
        <f t="shared" si="60"/>
        <v>0</v>
      </c>
      <c r="AT86" s="300">
        <f t="shared" si="61"/>
        <v>0</v>
      </c>
      <c r="AU86" s="300">
        <f t="shared" si="62"/>
        <v>0</v>
      </c>
      <c r="AV86" s="300">
        <f t="shared" si="63"/>
        <v>0</v>
      </c>
      <c r="AW86" s="300">
        <f t="shared" si="64"/>
        <v>1</v>
      </c>
      <c r="AX86" s="303">
        <f t="shared" si="65"/>
        <v>72.5</v>
      </c>
      <c r="AY86" s="157"/>
      <c r="AZ86" s="325"/>
      <c r="BA86" s="232"/>
      <c r="BB86" s="233"/>
      <c r="BC86" s="326"/>
      <c r="BD86" s="235"/>
      <c r="BE86" s="329"/>
      <c r="BF86" s="326"/>
      <c r="BG86" s="326"/>
      <c r="BH86" s="242"/>
      <c r="BI86" s="242"/>
      <c r="BJ86" s="233"/>
      <c r="BK86" s="175"/>
      <c r="BL86" s="175"/>
      <c r="BM86" s="175"/>
      <c r="BN86" s="246"/>
      <c r="BO86" s="175"/>
      <c r="BP86" s="175"/>
      <c r="BQ86" s="175"/>
      <c r="BR86" s="175"/>
      <c r="BS86" s="247"/>
    </row>
    <row r="87" s="272" customFormat="1" ht="21.6" customHeight="1" spans="1:71">
      <c r="A87" s="307" t="e">
        <f t="shared" si="45"/>
        <v>#REF!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23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225">
        <v>12</v>
      </c>
      <c r="R87" s="154">
        <v>4</v>
      </c>
      <c r="S87" s="277">
        <f t="shared" si="67"/>
        <v>48</v>
      </c>
      <c r="T87" s="314"/>
      <c r="U87" s="314"/>
      <c r="V87" s="314"/>
      <c r="W87" s="313"/>
      <c r="X87" s="308"/>
      <c r="Y87" s="321"/>
      <c r="Z87" s="290">
        <f t="shared" si="66"/>
        <v>48</v>
      </c>
      <c r="AA87" s="313"/>
      <c r="AB87" s="310">
        <v>20</v>
      </c>
      <c r="AC87" s="157"/>
      <c r="AD87" s="116"/>
      <c r="AE87" s="294">
        <f t="shared" si="46"/>
        <v>12</v>
      </c>
      <c r="AF87" s="295">
        <f t="shared" si="47"/>
        <v>10</v>
      </c>
      <c r="AG87" s="296">
        <f t="shared" si="48"/>
        <v>12</v>
      </c>
      <c r="AH87" s="297">
        <f t="shared" si="49"/>
        <v>0</v>
      </c>
      <c r="AI87" s="95">
        <f t="shared" si="50"/>
        <v>1</v>
      </c>
      <c r="AJ87" s="298">
        <f t="shared" si="51"/>
        <v>0</v>
      </c>
      <c r="AK87" s="97">
        <f t="shared" si="52"/>
        <v>48</v>
      </c>
      <c r="AL87" s="299">
        <f t="shared" si="53"/>
        <v>0</v>
      </c>
      <c r="AM87" s="299">
        <f t="shared" si="54"/>
        <v>0</v>
      </c>
      <c r="AN87" s="297">
        <f t="shared" si="55"/>
        <v>1.2</v>
      </c>
      <c r="AO87" s="300">
        <f t="shared" si="56"/>
        <v>8</v>
      </c>
      <c r="AP87" s="300">
        <f t="shared" si="57"/>
        <v>10</v>
      </c>
      <c r="AQ87" s="300">
        <f t="shared" si="58"/>
        <v>0</v>
      </c>
      <c r="AR87" s="301">
        <f t="shared" si="59"/>
        <v>66</v>
      </c>
      <c r="AS87" s="302">
        <f t="shared" si="60"/>
        <v>0</v>
      </c>
      <c r="AT87" s="300">
        <f t="shared" si="61"/>
        <v>14</v>
      </c>
      <c r="AU87" s="300">
        <f t="shared" si="62"/>
        <v>0</v>
      </c>
      <c r="AV87" s="300">
        <f t="shared" si="63"/>
        <v>0</v>
      </c>
      <c r="AW87" s="300">
        <f t="shared" si="64"/>
        <v>1</v>
      </c>
      <c r="AX87" s="303">
        <f t="shared" si="65"/>
        <v>80</v>
      </c>
      <c r="AY87" s="157"/>
      <c r="AZ87" s="325"/>
      <c r="BA87" s="232"/>
      <c r="BB87" s="233"/>
      <c r="BC87" s="326"/>
      <c r="BD87" s="235"/>
      <c r="BE87" s="329"/>
      <c r="BF87" s="326"/>
      <c r="BG87" s="326"/>
      <c r="BH87" s="242"/>
      <c r="BI87" s="242"/>
      <c r="BJ87" s="233"/>
      <c r="BK87" s="175"/>
      <c r="BL87" s="175"/>
      <c r="BM87" s="175"/>
      <c r="BN87" s="246"/>
      <c r="BO87" s="175"/>
      <c r="BP87" s="175"/>
      <c r="BQ87" s="175"/>
      <c r="BR87" s="175"/>
      <c r="BS87" s="247"/>
    </row>
    <row r="88" s="272" customFormat="1" ht="21.6" customHeight="1" spans="1:71">
      <c r="A88" s="307" t="e">
        <f t="shared" si="45"/>
        <v>#REF!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225">
        <v>12</v>
      </c>
      <c r="R88" s="154">
        <v>4</v>
      </c>
      <c r="S88" s="277">
        <f t="shared" si="67"/>
        <v>48</v>
      </c>
      <c r="T88" s="314"/>
      <c r="U88" s="314"/>
      <c r="V88" s="314">
        <v>6</v>
      </c>
      <c r="W88" s="313" t="s">
        <v>345</v>
      </c>
      <c r="X88" s="308"/>
      <c r="Y88" s="321"/>
      <c r="Z88" s="290">
        <f t="shared" si="66"/>
        <v>42</v>
      </c>
      <c r="AA88" s="313"/>
      <c r="AB88" s="310">
        <v>20</v>
      </c>
      <c r="AC88" s="157"/>
      <c r="AD88" s="116"/>
      <c r="AE88" s="294">
        <f t="shared" si="46"/>
        <v>10.5</v>
      </c>
      <c r="AF88" s="295">
        <f t="shared" si="47"/>
        <v>10</v>
      </c>
      <c r="AG88" s="296">
        <f t="shared" si="48"/>
        <v>12</v>
      </c>
      <c r="AH88" s="297">
        <f t="shared" si="49"/>
        <v>0</v>
      </c>
      <c r="AI88" s="95">
        <f t="shared" si="50"/>
        <v>1</v>
      </c>
      <c r="AJ88" s="298">
        <f t="shared" si="51"/>
        <v>0</v>
      </c>
      <c r="AK88" s="97">
        <f t="shared" si="52"/>
        <v>42</v>
      </c>
      <c r="AL88" s="299">
        <f t="shared" si="53"/>
        <v>0</v>
      </c>
      <c r="AM88" s="299">
        <f t="shared" si="54"/>
        <v>0</v>
      </c>
      <c r="AN88" s="297">
        <f t="shared" si="55"/>
        <v>1.05</v>
      </c>
      <c r="AO88" s="300">
        <f t="shared" si="56"/>
        <v>8</v>
      </c>
      <c r="AP88" s="300">
        <f t="shared" si="57"/>
        <v>10</v>
      </c>
      <c r="AQ88" s="300">
        <f t="shared" si="58"/>
        <v>0</v>
      </c>
      <c r="AR88" s="301">
        <f t="shared" si="59"/>
        <v>60</v>
      </c>
      <c r="AS88" s="302">
        <f t="shared" si="60"/>
        <v>0</v>
      </c>
      <c r="AT88" s="300">
        <f t="shared" si="61"/>
        <v>0</v>
      </c>
      <c r="AU88" s="300">
        <f t="shared" si="62"/>
        <v>0</v>
      </c>
      <c r="AV88" s="300">
        <f t="shared" si="63"/>
        <v>0</v>
      </c>
      <c r="AW88" s="300">
        <f t="shared" si="64"/>
        <v>1</v>
      </c>
      <c r="AX88" s="303">
        <f t="shared" si="65"/>
        <v>60</v>
      </c>
      <c r="AY88" s="157"/>
      <c r="AZ88" s="325"/>
      <c r="BA88" s="232"/>
      <c r="BB88" s="233"/>
      <c r="BC88" s="326"/>
      <c r="BD88" s="235"/>
      <c r="BE88" s="329"/>
      <c r="BF88" s="326"/>
      <c r="BG88" s="326"/>
      <c r="BH88" s="242"/>
      <c r="BI88" s="242"/>
      <c r="BJ88" s="233"/>
      <c r="BK88" s="175"/>
      <c r="BL88" s="175"/>
      <c r="BM88" s="175"/>
      <c r="BN88" s="246"/>
      <c r="BO88" s="175"/>
      <c r="BP88" s="175"/>
      <c r="BQ88" s="175"/>
      <c r="BR88" s="175"/>
      <c r="BS88" s="247"/>
    </row>
    <row r="89" s="272" customFormat="1" ht="21.6" customHeight="1" spans="1:71">
      <c r="A89" s="307" t="e">
        <f t="shared" si="45"/>
        <v>#REF!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225">
        <v>12</v>
      </c>
      <c r="R89" s="154">
        <v>4</v>
      </c>
      <c r="S89" s="277">
        <f t="shared" si="67"/>
        <v>48</v>
      </c>
      <c r="T89" s="314">
        <v>2</v>
      </c>
      <c r="U89" s="314" t="s">
        <v>689</v>
      </c>
      <c r="V89" s="314"/>
      <c r="W89" s="313"/>
      <c r="X89" s="308"/>
      <c r="Y89" s="321"/>
      <c r="Z89" s="290">
        <f t="shared" si="66"/>
        <v>50</v>
      </c>
      <c r="AA89" s="313"/>
      <c r="AB89" s="310">
        <v>24</v>
      </c>
      <c r="AC89" s="157"/>
      <c r="AD89" s="116"/>
      <c r="AE89" s="294">
        <f t="shared" si="46"/>
        <v>12.5</v>
      </c>
      <c r="AF89" s="295">
        <f t="shared" si="47"/>
        <v>10</v>
      </c>
      <c r="AG89" s="296">
        <f t="shared" si="48"/>
        <v>12</v>
      </c>
      <c r="AH89" s="297">
        <f t="shared" si="49"/>
        <v>0</v>
      </c>
      <c r="AI89" s="95">
        <f t="shared" si="50"/>
        <v>1</v>
      </c>
      <c r="AJ89" s="298">
        <f t="shared" si="51"/>
        <v>0</v>
      </c>
      <c r="AK89" s="97">
        <f t="shared" si="52"/>
        <v>54</v>
      </c>
      <c r="AL89" s="299">
        <f t="shared" si="53"/>
        <v>0</v>
      </c>
      <c r="AM89" s="299">
        <f t="shared" si="54"/>
        <v>0</v>
      </c>
      <c r="AN89" s="297">
        <f t="shared" si="55"/>
        <v>1.25</v>
      </c>
      <c r="AO89" s="300">
        <f t="shared" si="56"/>
        <v>8</v>
      </c>
      <c r="AP89" s="300">
        <f t="shared" si="57"/>
        <v>12</v>
      </c>
      <c r="AQ89" s="300">
        <f t="shared" si="58"/>
        <v>0</v>
      </c>
      <c r="AR89" s="301">
        <f t="shared" si="59"/>
        <v>74</v>
      </c>
      <c r="AS89" s="302">
        <f t="shared" si="60"/>
        <v>0</v>
      </c>
      <c r="AT89" s="300">
        <f t="shared" si="61"/>
        <v>0</v>
      </c>
      <c r="AU89" s="300">
        <f t="shared" si="62"/>
        <v>0</v>
      </c>
      <c r="AV89" s="300">
        <f t="shared" si="63"/>
        <v>0</v>
      </c>
      <c r="AW89" s="300">
        <f t="shared" si="64"/>
        <v>1</v>
      </c>
      <c r="AX89" s="303">
        <f t="shared" si="65"/>
        <v>74</v>
      </c>
      <c r="AY89" s="157"/>
      <c r="AZ89" s="325"/>
      <c r="BA89" s="232"/>
      <c r="BB89" s="233"/>
      <c r="BC89" s="326"/>
      <c r="BD89" s="235"/>
      <c r="BE89" s="329"/>
      <c r="BF89" s="326"/>
      <c r="BG89" s="326"/>
      <c r="BH89" s="242"/>
      <c r="BI89" s="242"/>
      <c r="BJ89" s="233"/>
      <c r="BK89" s="175"/>
      <c r="BL89" s="175"/>
      <c r="BM89" s="175"/>
      <c r="BN89" s="246"/>
      <c r="BO89" s="175"/>
      <c r="BP89" s="175"/>
      <c r="BQ89" s="175"/>
      <c r="BR89" s="175"/>
      <c r="BS89" s="247"/>
    </row>
    <row r="90" s="272" customFormat="1" ht="21.6" customHeight="1" spans="1:71">
      <c r="A90" s="307" t="e">
        <f t="shared" si="45"/>
        <v>#REF!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225">
        <v>12</v>
      </c>
      <c r="R90" s="154">
        <v>4</v>
      </c>
      <c r="S90" s="277">
        <f t="shared" si="67"/>
        <v>48</v>
      </c>
      <c r="T90" s="315"/>
      <c r="U90" s="315"/>
      <c r="V90" s="315"/>
      <c r="W90" s="311"/>
      <c r="X90" s="310"/>
      <c r="Y90" s="321"/>
      <c r="Z90" s="290">
        <f t="shared" si="66"/>
        <v>48</v>
      </c>
      <c r="AA90" s="311"/>
      <c r="AB90" s="310">
        <v>17</v>
      </c>
      <c r="AC90" s="157"/>
      <c r="AD90" s="116"/>
      <c r="AE90" s="294">
        <f t="shared" si="46"/>
        <v>12</v>
      </c>
      <c r="AF90" s="295">
        <f t="shared" si="47"/>
        <v>10</v>
      </c>
      <c r="AG90" s="296">
        <f t="shared" si="48"/>
        <v>12</v>
      </c>
      <c r="AH90" s="297">
        <f t="shared" si="49"/>
        <v>0</v>
      </c>
      <c r="AI90" s="95">
        <f t="shared" si="50"/>
        <v>1</v>
      </c>
      <c r="AJ90" s="298">
        <f t="shared" si="51"/>
        <v>0</v>
      </c>
      <c r="AK90" s="97">
        <f t="shared" si="52"/>
        <v>48</v>
      </c>
      <c r="AL90" s="299">
        <f t="shared" si="53"/>
        <v>0</v>
      </c>
      <c r="AM90" s="299">
        <f t="shared" si="54"/>
        <v>0</v>
      </c>
      <c r="AN90" s="297">
        <f t="shared" si="55"/>
        <v>1.2</v>
      </c>
      <c r="AO90" s="300">
        <f t="shared" si="56"/>
        <v>8</v>
      </c>
      <c r="AP90" s="300">
        <f t="shared" si="57"/>
        <v>8.5</v>
      </c>
      <c r="AQ90" s="300">
        <f t="shared" si="58"/>
        <v>0</v>
      </c>
      <c r="AR90" s="301">
        <f t="shared" si="59"/>
        <v>64.5</v>
      </c>
      <c r="AS90" s="302">
        <f t="shared" si="60"/>
        <v>0</v>
      </c>
      <c r="AT90" s="300">
        <f t="shared" si="61"/>
        <v>0</v>
      </c>
      <c r="AU90" s="300">
        <f t="shared" si="62"/>
        <v>0</v>
      </c>
      <c r="AV90" s="300">
        <f t="shared" si="63"/>
        <v>0</v>
      </c>
      <c r="AW90" s="300">
        <f t="shared" si="64"/>
        <v>1</v>
      </c>
      <c r="AX90" s="303">
        <f t="shared" si="65"/>
        <v>64.5</v>
      </c>
      <c r="AY90" s="157"/>
      <c r="AZ90" s="325"/>
      <c r="BA90" s="232"/>
      <c r="BB90" s="233"/>
      <c r="BC90" s="326"/>
      <c r="BD90" s="235"/>
      <c r="BE90" s="329"/>
      <c r="BF90" s="326"/>
      <c r="BG90" s="326"/>
      <c r="BH90" s="242"/>
      <c r="BI90" s="242"/>
      <c r="BJ90" s="233"/>
      <c r="BK90" s="175"/>
      <c r="BL90" s="175"/>
      <c r="BM90" s="175"/>
      <c r="BN90" s="246"/>
      <c r="BO90" s="175"/>
      <c r="BP90" s="175"/>
      <c r="BQ90" s="175"/>
      <c r="BR90" s="175"/>
      <c r="BS90" s="247"/>
    </row>
    <row r="91" s="272" customFormat="1" ht="21.6" customHeight="1" spans="1:71">
      <c r="A91" s="307" t="e">
        <f t="shared" si="45"/>
        <v>#REF!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23" t="s">
        <v>334</v>
      </c>
      <c r="J91" s="123"/>
      <c r="K91" s="120">
        <v>6</v>
      </c>
      <c r="L91" s="120"/>
      <c r="M91" s="127"/>
      <c r="N91" s="120"/>
      <c r="O91" s="141"/>
      <c r="P91" s="139"/>
      <c r="Q91" s="225">
        <v>12</v>
      </c>
      <c r="R91" s="154">
        <v>4</v>
      </c>
      <c r="S91" s="277">
        <f t="shared" si="67"/>
        <v>48</v>
      </c>
      <c r="T91" s="315"/>
      <c r="U91" s="315"/>
      <c r="V91" s="315"/>
      <c r="W91" s="316"/>
      <c r="X91" s="310"/>
      <c r="Y91" s="321"/>
      <c r="Z91" s="290">
        <f t="shared" si="66"/>
        <v>48</v>
      </c>
      <c r="AA91" s="316"/>
      <c r="AB91" s="310">
        <v>18</v>
      </c>
      <c r="AC91" s="157"/>
      <c r="AD91" s="116"/>
      <c r="AE91" s="294">
        <f t="shared" si="46"/>
        <v>12</v>
      </c>
      <c r="AF91" s="295">
        <f t="shared" si="47"/>
        <v>10</v>
      </c>
      <c r="AG91" s="296">
        <f t="shared" si="48"/>
        <v>12</v>
      </c>
      <c r="AH91" s="297">
        <f t="shared" si="49"/>
        <v>0</v>
      </c>
      <c r="AI91" s="95">
        <f t="shared" si="50"/>
        <v>1</v>
      </c>
      <c r="AJ91" s="298">
        <f t="shared" si="51"/>
        <v>0</v>
      </c>
      <c r="AK91" s="97">
        <f t="shared" si="52"/>
        <v>48</v>
      </c>
      <c r="AL91" s="299">
        <f t="shared" si="53"/>
        <v>0</v>
      </c>
      <c r="AM91" s="299">
        <f t="shared" si="54"/>
        <v>0</v>
      </c>
      <c r="AN91" s="297">
        <f t="shared" si="55"/>
        <v>1.2</v>
      </c>
      <c r="AO91" s="300">
        <f t="shared" si="56"/>
        <v>8</v>
      </c>
      <c r="AP91" s="300">
        <f t="shared" si="57"/>
        <v>9</v>
      </c>
      <c r="AQ91" s="300">
        <f t="shared" si="58"/>
        <v>0</v>
      </c>
      <c r="AR91" s="301">
        <f t="shared" si="59"/>
        <v>65</v>
      </c>
      <c r="AS91" s="302">
        <f t="shared" si="60"/>
        <v>0</v>
      </c>
      <c r="AT91" s="300">
        <f t="shared" si="61"/>
        <v>0</v>
      </c>
      <c r="AU91" s="300">
        <f t="shared" si="62"/>
        <v>0</v>
      </c>
      <c r="AV91" s="300">
        <f t="shared" si="63"/>
        <v>0</v>
      </c>
      <c r="AW91" s="300">
        <f t="shared" si="64"/>
        <v>1</v>
      </c>
      <c r="AX91" s="303">
        <f t="shared" si="65"/>
        <v>65</v>
      </c>
      <c r="AY91" s="157"/>
      <c r="AZ91" s="325"/>
      <c r="BA91" s="232"/>
      <c r="BB91" s="233"/>
      <c r="BC91" s="326"/>
      <c r="BD91" s="235"/>
      <c r="BE91" s="329"/>
      <c r="BF91" s="326"/>
      <c r="BG91" s="326"/>
      <c r="BH91" s="242"/>
      <c r="BI91" s="242"/>
      <c r="BJ91" s="233"/>
      <c r="BK91" s="175"/>
      <c r="BL91" s="175"/>
      <c r="BM91" s="175"/>
      <c r="BN91" s="246"/>
      <c r="BO91" s="175"/>
      <c r="BP91" s="175"/>
      <c r="BQ91" s="175"/>
      <c r="BR91" s="175"/>
      <c r="BS91" s="247"/>
    </row>
    <row r="92" s="272" customFormat="1" ht="21.6" customHeight="1" spans="1:71">
      <c r="A92" s="307" t="e">
        <f t="shared" si="45"/>
        <v>#REF!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23" t="s">
        <v>335</v>
      </c>
      <c r="J92" s="123"/>
      <c r="K92" s="120">
        <v>13</v>
      </c>
      <c r="L92" s="120"/>
      <c r="M92" s="121"/>
      <c r="N92" s="120"/>
      <c r="O92" s="141"/>
      <c r="P92" s="141"/>
      <c r="Q92" s="225">
        <v>12</v>
      </c>
      <c r="R92" s="154">
        <v>4</v>
      </c>
      <c r="S92" s="277">
        <f t="shared" si="67"/>
        <v>48</v>
      </c>
      <c r="T92" s="314">
        <v>2</v>
      </c>
      <c r="U92" s="314" t="s">
        <v>689</v>
      </c>
      <c r="V92" s="314"/>
      <c r="W92" s="309"/>
      <c r="X92" s="308"/>
      <c r="Y92" s="321"/>
      <c r="Z92" s="290">
        <f t="shared" si="66"/>
        <v>50</v>
      </c>
      <c r="AA92" s="309"/>
      <c r="AB92" s="310">
        <v>21</v>
      </c>
      <c r="AC92" s="157"/>
      <c r="AD92" s="116"/>
      <c r="AE92" s="294">
        <f t="shared" si="46"/>
        <v>12.5</v>
      </c>
      <c r="AF92" s="295">
        <f t="shared" si="47"/>
        <v>10</v>
      </c>
      <c r="AG92" s="296">
        <f t="shared" si="48"/>
        <v>12</v>
      </c>
      <c r="AH92" s="297">
        <f t="shared" si="49"/>
        <v>0</v>
      </c>
      <c r="AI92" s="95">
        <f t="shared" si="50"/>
        <v>1</v>
      </c>
      <c r="AJ92" s="298">
        <f t="shared" si="51"/>
        <v>0</v>
      </c>
      <c r="AK92" s="97">
        <f t="shared" si="52"/>
        <v>54</v>
      </c>
      <c r="AL92" s="299">
        <f t="shared" si="53"/>
        <v>0</v>
      </c>
      <c r="AM92" s="299">
        <f t="shared" si="54"/>
        <v>0</v>
      </c>
      <c r="AN92" s="297">
        <f t="shared" si="55"/>
        <v>1.25</v>
      </c>
      <c r="AO92" s="300">
        <f t="shared" si="56"/>
        <v>8</v>
      </c>
      <c r="AP92" s="300">
        <f t="shared" si="57"/>
        <v>10.5</v>
      </c>
      <c r="AQ92" s="300">
        <f t="shared" si="58"/>
        <v>0</v>
      </c>
      <c r="AR92" s="301">
        <f t="shared" si="59"/>
        <v>72.5</v>
      </c>
      <c r="AS92" s="302">
        <f t="shared" si="60"/>
        <v>0</v>
      </c>
      <c r="AT92" s="300">
        <f t="shared" si="61"/>
        <v>0</v>
      </c>
      <c r="AU92" s="300">
        <f t="shared" si="62"/>
        <v>0</v>
      </c>
      <c r="AV92" s="300">
        <f t="shared" si="63"/>
        <v>0</v>
      </c>
      <c r="AW92" s="300">
        <f t="shared" si="64"/>
        <v>1</v>
      </c>
      <c r="AX92" s="303">
        <f t="shared" si="65"/>
        <v>72.5</v>
      </c>
      <c r="AY92" s="157"/>
      <c r="AZ92" s="325"/>
      <c r="BA92" s="232"/>
      <c r="BB92" s="233"/>
      <c r="BC92" s="326"/>
      <c r="BD92" s="235"/>
      <c r="BE92" s="329"/>
      <c r="BF92" s="326"/>
      <c r="BG92" s="326"/>
      <c r="BH92" s="242"/>
      <c r="BI92" s="242"/>
      <c r="BJ92" s="233"/>
      <c r="BK92" s="175"/>
      <c r="BL92" s="175"/>
      <c r="BM92" s="175"/>
      <c r="BN92" s="246"/>
      <c r="BO92" s="175"/>
      <c r="BP92" s="175"/>
      <c r="BQ92" s="175"/>
      <c r="BR92" s="175"/>
      <c r="BS92" s="247"/>
    </row>
    <row r="93" s="272" customFormat="1" ht="21.6" customHeight="1" spans="1:71">
      <c r="A93" s="307" t="e">
        <f t="shared" si="45"/>
        <v>#REF!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226">
        <v>14</v>
      </c>
      <c r="R93" s="154">
        <v>4</v>
      </c>
      <c r="S93" s="277">
        <f t="shared" si="67"/>
        <v>56</v>
      </c>
      <c r="T93" s="314"/>
      <c r="U93" s="314"/>
      <c r="V93" s="314"/>
      <c r="W93" s="313"/>
      <c r="X93" s="308"/>
      <c r="Y93" s="321"/>
      <c r="Z93" s="290">
        <f t="shared" si="66"/>
        <v>56</v>
      </c>
      <c r="AA93" s="313"/>
      <c r="AB93" s="310">
        <v>0</v>
      </c>
      <c r="AC93" s="157"/>
      <c r="AD93" s="116"/>
      <c r="AE93" s="294">
        <f t="shared" si="46"/>
        <v>14</v>
      </c>
      <c r="AF93" s="295">
        <f t="shared" si="47"/>
        <v>14</v>
      </c>
      <c r="AG93" s="296">
        <f t="shared" si="48"/>
        <v>16</v>
      </c>
      <c r="AH93" s="297">
        <f t="shared" si="49"/>
        <v>0</v>
      </c>
      <c r="AI93" s="95">
        <f t="shared" si="50"/>
        <v>0.71</v>
      </c>
      <c r="AJ93" s="298">
        <f t="shared" si="51"/>
        <v>0</v>
      </c>
      <c r="AK93" s="97">
        <f t="shared" si="52"/>
        <v>39.76</v>
      </c>
      <c r="AL93" s="299">
        <f t="shared" si="53"/>
        <v>0</v>
      </c>
      <c r="AM93" s="299">
        <f t="shared" si="54"/>
        <v>4</v>
      </c>
      <c r="AN93" s="297">
        <f t="shared" si="55"/>
        <v>1</v>
      </c>
      <c r="AO93" s="300">
        <f t="shared" si="56"/>
        <v>8</v>
      </c>
      <c r="AP93" s="300">
        <f t="shared" si="57"/>
        <v>0</v>
      </c>
      <c r="AQ93" s="300">
        <f t="shared" si="58"/>
        <v>0</v>
      </c>
      <c r="AR93" s="301">
        <f t="shared" si="59"/>
        <v>51.76</v>
      </c>
      <c r="AS93" s="302">
        <f t="shared" si="60"/>
        <v>0</v>
      </c>
      <c r="AT93" s="300">
        <f t="shared" si="61"/>
        <v>0</v>
      </c>
      <c r="AU93" s="300">
        <f t="shared" si="62"/>
        <v>0</v>
      </c>
      <c r="AV93" s="300">
        <f t="shared" si="63"/>
        <v>0</v>
      </c>
      <c r="AW93" s="300">
        <f t="shared" si="64"/>
        <v>1</v>
      </c>
      <c r="AX93" s="303">
        <f t="shared" si="65"/>
        <v>51.76</v>
      </c>
      <c r="AY93" s="157"/>
      <c r="AZ93" s="325"/>
      <c r="BA93" s="232"/>
      <c r="BB93" s="233"/>
      <c r="BC93" s="326"/>
      <c r="BD93" s="235"/>
      <c r="BE93" s="329"/>
      <c r="BF93" s="326"/>
      <c r="BG93" s="326"/>
      <c r="BH93" s="242"/>
      <c r="BI93" s="242"/>
      <c r="BJ93" s="233"/>
      <c r="BK93" s="175"/>
      <c r="BL93" s="175"/>
      <c r="BM93" s="175"/>
      <c r="BN93" s="246"/>
      <c r="BO93" s="175"/>
      <c r="BP93" s="175"/>
      <c r="BQ93" s="175"/>
      <c r="BR93" s="175"/>
      <c r="BS93" s="247"/>
    </row>
    <row r="94" s="272" customFormat="1" ht="21.6" customHeight="1" spans="1:71">
      <c r="A94" s="307" t="e">
        <f t="shared" si="45"/>
        <v>#REF!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224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227">
        <v>8</v>
      </c>
      <c r="R94" s="154">
        <v>4</v>
      </c>
      <c r="S94" s="277">
        <f t="shared" si="67"/>
        <v>32</v>
      </c>
      <c r="T94" s="308"/>
      <c r="U94" s="308"/>
      <c r="V94" s="308"/>
      <c r="W94" s="311"/>
      <c r="X94" s="308"/>
      <c r="Y94" s="321"/>
      <c r="Z94" s="290">
        <f t="shared" si="66"/>
        <v>32</v>
      </c>
      <c r="AA94" s="311"/>
      <c r="AB94" s="310">
        <v>12</v>
      </c>
      <c r="AC94" s="157"/>
      <c r="AD94" s="116"/>
      <c r="AE94" s="294">
        <f t="shared" si="46"/>
        <v>8</v>
      </c>
      <c r="AF94" s="295" t="str">
        <f t="shared" si="47"/>
        <v/>
      </c>
      <c r="AG94" s="296" t="str">
        <f t="shared" si="48"/>
        <v/>
      </c>
      <c r="AH94" s="297">
        <f t="shared" si="49"/>
        <v>0</v>
      </c>
      <c r="AI94" s="95">
        <f t="shared" si="50"/>
        <v>1</v>
      </c>
      <c r="AJ94" s="298">
        <f t="shared" si="51"/>
        <v>0</v>
      </c>
      <c r="AK94" s="97">
        <f t="shared" si="52"/>
        <v>40</v>
      </c>
      <c r="AL94" s="299">
        <f t="shared" si="53"/>
        <v>0</v>
      </c>
      <c r="AM94" s="299">
        <f t="shared" si="54"/>
        <v>4</v>
      </c>
      <c r="AN94" s="297">
        <f t="shared" si="55"/>
        <v>1</v>
      </c>
      <c r="AO94" s="300">
        <f t="shared" si="56"/>
        <v>8</v>
      </c>
      <c r="AP94" s="300">
        <f t="shared" si="57"/>
        <v>6</v>
      </c>
      <c r="AQ94" s="300">
        <f t="shared" si="58"/>
        <v>0</v>
      </c>
      <c r="AR94" s="301">
        <f t="shared" si="59"/>
        <v>58</v>
      </c>
      <c r="AS94" s="302">
        <f t="shared" si="60"/>
        <v>0</v>
      </c>
      <c r="AT94" s="300">
        <f t="shared" si="61"/>
        <v>14</v>
      </c>
      <c r="AU94" s="300">
        <f t="shared" si="62"/>
        <v>0</v>
      </c>
      <c r="AV94" s="300">
        <f t="shared" si="63"/>
        <v>0</v>
      </c>
      <c r="AW94" s="300">
        <f t="shared" si="64"/>
        <v>1</v>
      </c>
      <c r="AX94" s="303">
        <f t="shared" si="65"/>
        <v>72</v>
      </c>
      <c r="AY94" s="157"/>
      <c r="AZ94" s="325"/>
      <c r="BA94" s="232"/>
      <c r="BB94" s="233"/>
      <c r="BC94" s="326"/>
      <c r="BD94" s="235"/>
      <c r="BE94" s="329"/>
      <c r="BF94" s="326"/>
      <c r="BG94" s="326"/>
      <c r="BH94" s="242"/>
      <c r="BI94" s="242"/>
      <c r="BJ94" s="233"/>
      <c r="BK94" s="175"/>
      <c r="BL94" s="175"/>
      <c r="BM94" s="175"/>
      <c r="BN94" s="246"/>
      <c r="BO94" s="175"/>
      <c r="BP94" s="175"/>
      <c r="BQ94" s="175"/>
      <c r="BR94" s="175"/>
      <c r="BS94" s="247"/>
    </row>
    <row r="95" s="272" customFormat="1" ht="21.6" customHeight="1" spans="1:71">
      <c r="A95" s="307" t="e">
        <f t="shared" si="45"/>
        <v>#REF!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23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225">
        <v>10</v>
      </c>
      <c r="R95" s="154">
        <v>4</v>
      </c>
      <c r="S95" s="277">
        <f t="shared" si="67"/>
        <v>40</v>
      </c>
      <c r="T95" s="308"/>
      <c r="U95" s="308"/>
      <c r="V95" s="308"/>
      <c r="W95" s="317"/>
      <c r="X95" s="308"/>
      <c r="Y95" s="323"/>
      <c r="Z95" s="290">
        <f t="shared" si="66"/>
        <v>40</v>
      </c>
      <c r="AA95" s="317"/>
      <c r="AB95" s="308">
        <v>12</v>
      </c>
      <c r="AC95" s="174"/>
      <c r="AD95" s="175"/>
      <c r="AE95" s="294">
        <f t="shared" si="46"/>
        <v>10</v>
      </c>
      <c r="AF95" s="295" t="str">
        <f t="shared" si="47"/>
        <v/>
      </c>
      <c r="AG95" s="296" t="str">
        <f t="shared" si="48"/>
        <v/>
      </c>
      <c r="AH95" s="297">
        <f t="shared" si="49"/>
        <v>0</v>
      </c>
      <c r="AI95" s="95">
        <f t="shared" si="50"/>
        <v>1</v>
      </c>
      <c r="AJ95" s="298">
        <f t="shared" si="51"/>
        <v>0</v>
      </c>
      <c r="AK95" s="97">
        <f t="shared" si="52"/>
        <v>40</v>
      </c>
      <c r="AL95" s="299">
        <f t="shared" si="53"/>
        <v>0</v>
      </c>
      <c r="AM95" s="299">
        <f t="shared" si="54"/>
        <v>4</v>
      </c>
      <c r="AN95" s="297">
        <f t="shared" si="55"/>
        <v>1</v>
      </c>
      <c r="AO95" s="300">
        <f t="shared" si="56"/>
        <v>8</v>
      </c>
      <c r="AP95" s="300">
        <f t="shared" si="57"/>
        <v>6</v>
      </c>
      <c r="AQ95" s="300">
        <f t="shared" si="58"/>
        <v>0</v>
      </c>
      <c r="AR95" s="301">
        <f t="shared" si="59"/>
        <v>58</v>
      </c>
      <c r="AS95" s="302">
        <f t="shared" si="60"/>
        <v>0</v>
      </c>
      <c r="AT95" s="300">
        <f t="shared" si="61"/>
        <v>0</v>
      </c>
      <c r="AU95" s="300">
        <f t="shared" si="62"/>
        <v>0</v>
      </c>
      <c r="AV95" s="300">
        <f t="shared" si="63"/>
        <v>0</v>
      </c>
      <c r="AW95" s="300">
        <f t="shared" si="64"/>
        <v>1</v>
      </c>
      <c r="AX95" s="303">
        <f t="shared" si="65"/>
        <v>58</v>
      </c>
      <c r="AY95" s="157"/>
      <c r="AZ95" s="325"/>
      <c r="BA95" s="232"/>
      <c r="BB95" s="233"/>
      <c r="BC95" s="326"/>
      <c r="BD95" s="235"/>
      <c r="BE95" s="329"/>
      <c r="BF95" s="326"/>
      <c r="BG95" s="326"/>
      <c r="BH95" s="242"/>
      <c r="BI95" s="242"/>
      <c r="BJ95" s="233"/>
      <c r="BK95" s="175"/>
      <c r="BL95" s="175"/>
      <c r="BM95" s="175"/>
      <c r="BN95" s="246"/>
      <c r="BO95" s="175"/>
      <c r="BP95" s="175"/>
      <c r="BQ95" s="175"/>
      <c r="BR95" s="175"/>
      <c r="BS95" s="247"/>
    </row>
    <row r="96" s="272" customFormat="1" ht="21.6" customHeight="1" spans="1:71">
      <c r="A96" s="307" t="e">
        <f t="shared" si="45"/>
        <v>#REF!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225">
        <v>10</v>
      </c>
      <c r="R96" s="154">
        <v>4</v>
      </c>
      <c r="S96" s="277">
        <f t="shared" si="67"/>
        <v>40</v>
      </c>
      <c r="T96" s="310"/>
      <c r="U96" s="310"/>
      <c r="V96" s="310"/>
      <c r="W96" s="311"/>
      <c r="X96" s="310"/>
      <c r="Y96" s="321"/>
      <c r="Z96" s="290">
        <f t="shared" si="66"/>
        <v>40</v>
      </c>
      <c r="AA96" s="311"/>
      <c r="AB96" s="310">
        <v>24</v>
      </c>
      <c r="AC96" s="157"/>
      <c r="AD96" s="116"/>
      <c r="AE96" s="294">
        <f t="shared" si="46"/>
        <v>10</v>
      </c>
      <c r="AF96" s="295">
        <f t="shared" si="47"/>
        <v>12</v>
      </c>
      <c r="AG96" s="296">
        <f t="shared" si="48"/>
        <v>14</v>
      </c>
      <c r="AH96" s="297">
        <f t="shared" si="49"/>
        <v>0</v>
      </c>
      <c r="AI96" s="95">
        <f t="shared" si="50"/>
        <v>0.83</v>
      </c>
      <c r="AJ96" s="298">
        <f t="shared" si="51"/>
        <v>0</v>
      </c>
      <c r="AK96" s="97">
        <f t="shared" si="52"/>
        <v>33.2</v>
      </c>
      <c r="AL96" s="299">
        <f t="shared" si="53"/>
        <v>0</v>
      </c>
      <c r="AM96" s="299">
        <v>3</v>
      </c>
      <c r="AN96" s="297">
        <f t="shared" si="55"/>
        <v>0.833333333333333</v>
      </c>
      <c r="AO96" s="300">
        <f t="shared" si="56"/>
        <v>4</v>
      </c>
      <c r="AP96" s="300">
        <f t="shared" si="57"/>
        <v>12</v>
      </c>
      <c r="AQ96" s="300">
        <f t="shared" si="58"/>
        <v>0</v>
      </c>
      <c r="AR96" s="301">
        <f t="shared" si="59"/>
        <v>52.2</v>
      </c>
      <c r="AS96" s="302">
        <f t="shared" si="60"/>
        <v>0</v>
      </c>
      <c r="AT96" s="300">
        <f t="shared" si="61"/>
        <v>0</v>
      </c>
      <c r="AU96" s="300">
        <f t="shared" si="62"/>
        <v>0</v>
      </c>
      <c r="AV96" s="300">
        <f t="shared" si="63"/>
        <v>0</v>
      </c>
      <c r="AW96" s="300">
        <f t="shared" si="64"/>
        <v>1</v>
      </c>
      <c r="AX96" s="303">
        <f t="shared" si="65"/>
        <v>52.2</v>
      </c>
      <c r="AY96" s="157"/>
      <c r="AZ96" s="325"/>
      <c r="BA96" s="232"/>
      <c r="BB96" s="233"/>
      <c r="BC96" s="326"/>
      <c r="BD96" s="235"/>
      <c r="BE96" s="329"/>
      <c r="BF96" s="326"/>
      <c r="BG96" s="326"/>
      <c r="BH96" s="242"/>
      <c r="BI96" s="242"/>
      <c r="BJ96" s="233"/>
      <c r="BK96" s="175"/>
      <c r="BL96" s="175"/>
      <c r="BM96" s="175"/>
      <c r="BN96" s="246"/>
      <c r="BO96" s="175"/>
      <c r="BP96" s="175"/>
      <c r="BQ96" s="175"/>
      <c r="BR96" s="175"/>
      <c r="BS96" s="247"/>
    </row>
    <row r="97" s="272" customFormat="1" ht="21.6" customHeight="1" spans="1:71">
      <c r="A97" s="307" t="e">
        <f t="shared" si="45"/>
        <v>#REF!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225">
        <v>10</v>
      </c>
      <c r="R97" s="154">
        <v>4</v>
      </c>
      <c r="S97" s="277">
        <f t="shared" si="67"/>
        <v>40</v>
      </c>
      <c r="T97" s="308"/>
      <c r="U97" s="308"/>
      <c r="V97" s="308"/>
      <c r="W97" s="313"/>
      <c r="X97" s="308"/>
      <c r="Y97" s="321"/>
      <c r="Z97" s="290">
        <f t="shared" si="66"/>
        <v>40</v>
      </c>
      <c r="AA97" s="313"/>
      <c r="AB97" s="310">
        <v>13</v>
      </c>
      <c r="AC97" s="157"/>
      <c r="AD97" s="116"/>
      <c r="AE97" s="294">
        <f t="shared" si="46"/>
        <v>10</v>
      </c>
      <c r="AF97" s="295">
        <f t="shared" si="47"/>
        <v>12</v>
      </c>
      <c r="AG97" s="296">
        <f t="shared" si="48"/>
        <v>14</v>
      </c>
      <c r="AH97" s="297">
        <f t="shared" si="49"/>
        <v>0</v>
      </c>
      <c r="AI97" s="95">
        <f t="shared" si="50"/>
        <v>0.83</v>
      </c>
      <c r="AJ97" s="298">
        <f t="shared" si="51"/>
        <v>0</v>
      </c>
      <c r="AK97" s="97">
        <f t="shared" si="52"/>
        <v>33.2</v>
      </c>
      <c r="AL97" s="299">
        <f t="shared" si="53"/>
        <v>0</v>
      </c>
      <c r="AM97" s="299">
        <v>3</v>
      </c>
      <c r="AN97" s="297">
        <f t="shared" si="55"/>
        <v>0.833333333333333</v>
      </c>
      <c r="AO97" s="300">
        <f t="shared" si="56"/>
        <v>4</v>
      </c>
      <c r="AP97" s="300">
        <f t="shared" si="57"/>
        <v>6.5</v>
      </c>
      <c r="AQ97" s="300">
        <f t="shared" si="58"/>
        <v>0</v>
      </c>
      <c r="AR97" s="301">
        <f t="shared" si="59"/>
        <v>46.7</v>
      </c>
      <c r="AS97" s="302">
        <f t="shared" si="60"/>
        <v>0</v>
      </c>
      <c r="AT97" s="300">
        <f t="shared" si="61"/>
        <v>0</v>
      </c>
      <c r="AU97" s="300">
        <f t="shared" si="62"/>
        <v>0</v>
      </c>
      <c r="AV97" s="300">
        <f t="shared" si="63"/>
        <v>0</v>
      </c>
      <c r="AW97" s="300">
        <f t="shared" si="64"/>
        <v>1</v>
      </c>
      <c r="AX97" s="303">
        <f t="shared" si="65"/>
        <v>46.7</v>
      </c>
      <c r="AY97" s="157"/>
      <c r="AZ97" s="325"/>
      <c r="BA97" s="232"/>
      <c r="BB97" s="233"/>
      <c r="BC97" s="326"/>
      <c r="BD97" s="235"/>
      <c r="BE97" s="329"/>
      <c r="BF97" s="326"/>
      <c r="BG97" s="326"/>
      <c r="BH97" s="242"/>
      <c r="BI97" s="242"/>
      <c r="BJ97" s="233"/>
      <c r="BK97" s="175"/>
      <c r="BL97" s="175"/>
      <c r="BM97" s="175"/>
      <c r="BN97" s="246"/>
      <c r="BO97" s="175"/>
      <c r="BP97" s="175"/>
      <c r="BQ97" s="175"/>
      <c r="BR97" s="175"/>
      <c r="BS97" s="247"/>
    </row>
    <row r="98" s="272" customFormat="1" ht="21.6" customHeight="1" spans="1:71">
      <c r="A98" s="307" t="e">
        <f t="shared" si="45"/>
        <v>#REF!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225">
        <v>10</v>
      </c>
      <c r="R98" s="154">
        <v>4</v>
      </c>
      <c r="S98" s="277">
        <f t="shared" si="67"/>
        <v>40</v>
      </c>
      <c r="T98" s="308"/>
      <c r="U98" s="308"/>
      <c r="V98" s="308"/>
      <c r="W98" s="311"/>
      <c r="X98" s="308"/>
      <c r="Y98" s="321"/>
      <c r="Z98" s="290">
        <f t="shared" si="66"/>
        <v>40</v>
      </c>
      <c r="AA98" s="311"/>
      <c r="AB98" s="310">
        <v>18</v>
      </c>
      <c r="AC98" s="157"/>
      <c r="AD98" s="116"/>
      <c r="AE98" s="294">
        <f t="shared" si="46"/>
        <v>10</v>
      </c>
      <c r="AF98" s="295">
        <f t="shared" si="47"/>
        <v>12</v>
      </c>
      <c r="AG98" s="296">
        <f t="shared" si="48"/>
        <v>14</v>
      </c>
      <c r="AH98" s="297">
        <f t="shared" si="49"/>
        <v>0</v>
      </c>
      <c r="AI98" s="95">
        <f t="shared" si="50"/>
        <v>0.83</v>
      </c>
      <c r="AJ98" s="298">
        <f t="shared" si="51"/>
        <v>0</v>
      </c>
      <c r="AK98" s="97">
        <f t="shared" si="52"/>
        <v>33.2</v>
      </c>
      <c r="AL98" s="299">
        <f t="shared" si="53"/>
        <v>0</v>
      </c>
      <c r="AM98" s="299">
        <v>3</v>
      </c>
      <c r="AN98" s="297">
        <f t="shared" si="55"/>
        <v>0.833333333333333</v>
      </c>
      <c r="AO98" s="300">
        <f t="shared" si="56"/>
        <v>4</v>
      </c>
      <c r="AP98" s="300">
        <f t="shared" si="57"/>
        <v>9</v>
      </c>
      <c r="AQ98" s="300">
        <f t="shared" si="58"/>
        <v>0</v>
      </c>
      <c r="AR98" s="301">
        <f t="shared" si="59"/>
        <v>49.2</v>
      </c>
      <c r="AS98" s="302">
        <f t="shared" si="60"/>
        <v>0</v>
      </c>
      <c r="AT98" s="300">
        <f t="shared" si="61"/>
        <v>0</v>
      </c>
      <c r="AU98" s="300">
        <f t="shared" si="62"/>
        <v>0</v>
      </c>
      <c r="AV98" s="300">
        <f t="shared" si="63"/>
        <v>0</v>
      </c>
      <c r="AW98" s="300">
        <f t="shared" si="64"/>
        <v>1</v>
      </c>
      <c r="AX98" s="303">
        <f t="shared" si="65"/>
        <v>49.2</v>
      </c>
      <c r="AY98" s="157"/>
      <c r="AZ98" s="325"/>
      <c r="BA98" s="232"/>
      <c r="BB98" s="233"/>
      <c r="BC98" s="326"/>
      <c r="BD98" s="235"/>
      <c r="BE98" s="329"/>
      <c r="BF98" s="326"/>
      <c r="BG98" s="326"/>
      <c r="BH98" s="242"/>
      <c r="BI98" s="242"/>
      <c r="BJ98" s="233"/>
      <c r="BK98" s="175"/>
      <c r="BL98" s="175"/>
      <c r="BM98" s="175"/>
      <c r="BN98" s="246"/>
      <c r="BO98" s="175"/>
      <c r="BP98" s="175"/>
      <c r="BQ98" s="175"/>
      <c r="BR98" s="175"/>
      <c r="BS98" s="247"/>
    </row>
    <row r="99" s="272" customFormat="1" ht="21.6" customHeight="1" spans="1:71">
      <c r="A99" s="307" t="e">
        <f t="shared" si="45"/>
        <v>#REF!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225">
        <v>10</v>
      </c>
      <c r="R99" s="154">
        <v>4</v>
      </c>
      <c r="S99" s="277">
        <f t="shared" si="67"/>
        <v>40</v>
      </c>
      <c r="T99" s="308"/>
      <c r="U99" s="308"/>
      <c r="V99" s="308"/>
      <c r="W99" s="313"/>
      <c r="X99" s="308"/>
      <c r="Y99" s="321"/>
      <c r="Z99" s="290">
        <f t="shared" si="66"/>
        <v>40</v>
      </c>
      <c r="AA99" s="313"/>
      <c r="AB99" s="310">
        <v>16</v>
      </c>
      <c r="AC99" s="157"/>
      <c r="AD99" s="116"/>
      <c r="AE99" s="294">
        <f t="shared" si="46"/>
        <v>10</v>
      </c>
      <c r="AF99" s="295">
        <f t="shared" si="47"/>
        <v>12</v>
      </c>
      <c r="AG99" s="296">
        <f t="shared" si="48"/>
        <v>14</v>
      </c>
      <c r="AH99" s="297">
        <f t="shared" si="49"/>
        <v>0</v>
      </c>
      <c r="AI99" s="95">
        <f t="shared" si="50"/>
        <v>0.83</v>
      </c>
      <c r="AJ99" s="298">
        <f t="shared" si="51"/>
        <v>0</v>
      </c>
      <c r="AK99" s="97">
        <f t="shared" si="52"/>
        <v>33.2</v>
      </c>
      <c r="AL99" s="299">
        <f t="shared" si="53"/>
        <v>0</v>
      </c>
      <c r="AM99" s="299">
        <f t="shared" si="54"/>
        <v>0</v>
      </c>
      <c r="AN99" s="297">
        <f t="shared" si="55"/>
        <v>0.833333333333333</v>
      </c>
      <c r="AO99" s="300">
        <f t="shared" si="56"/>
        <v>4</v>
      </c>
      <c r="AP99" s="300">
        <f t="shared" si="57"/>
        <v>8</v>
      </c>
      <c r="AQ99" s="300">
        <f t="shared" si="58"/>
        <v>0</v>
      </c>
      <c r="AR99" s="301">
        <f t="shared" si="59"/>
        <v>45.2</v>
      </c>
      <c r="AS99" s="302">
        <f t="shared" si="60"/>
        <v>0</v>
      </c>
      <c r="AT99" s="300">
        <f t="shared" si="61"/>
        <v>0</v>
      </c>
      <c r="AU99" s="300">
        <f t="shared" si="62"/>
        <v>0</v>
      </c>
      <c r="AV99" s="300">
        <f t="shared" si="63"/>
        <v>0</v>
      </c>
      <c r="AW99" s="300">
        <f t="shared" si="64"/>
        <v>1</v>
      </c>
      <c r="AX99" s="303">
        <f t="shared" si="65"/>
        <v>45.2</v>
      </c>
      <c r="AY99" s="157"/>
      <c r="AZ99" s="325"/>
      <c r="BA99" s="232"/>
      <c r="BB99" s="233"/>
      <c r="BC99" s="326"/>
      <c r="BD99" s="235"/>
      <c r="BE99" s="329"/>
      <c r="BF99" s="326"/>
      <c r="BG99" s="326"/>
      <c r="BH99" s="242"/>
      <c r="BI99" s="242"/>
      <c r="BJ99" s="233"/>
      <c r="BK99" s="175"/>
      <c r="BL99" s="175"/>
      <c r="BM99" s="175"/>
      <c r="BN99" s="246"/>
      <c r="BO99" s="175"/>
      <c r="BP99" s="175"/>
      <c r="BQ99" s="175"/>
      <c r="BR99" s="175"/>
      <c r="BS99" s="247"/>
    </row>
    <row r="100" s="272" customFormat="1" ht="21.6" customHeight="1" spans="1:71">
      <c r="A100" s="307" t="e">
        <f t="shared" si="45"/>
        <v>#REF!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225">
        <v>10</v>
      </c>
      <c r="R100" s="154">
        <v>4</v>
      </c>
      <c r="S100" s="277">
        <f t="shared" si="67"/>
        <v>40</v>
      </c>
      <c r="T100" s="308"/>
      <c r="U100" s="308"/>
      <c r="V100" s="308"/>
      <c r="W100" s="313"/>
      <c r="X100" s="308"/>
      <c r="Y100" s="321"/>
      <c r="Z100" s="290">
        <f t="shared" si="66"/>
        <v>40</v>
      </c>
      <c r="AA100" s="313"/>
      <c r="AB100" s="310">
        <v>12</v>
      </c>
      <c r="AC100" s="157"/>
      <c r="AD100" s="116"/>
      <c r="AE100" s="294">
        <f t="shared" ref="AE100:AE131" si="68">IF(上课周数三912=0,0,(兼职课时三912+正常上课课时数三912+代课时数三912-缺课时数三912)/上课周数三912)</f>
        <v>10</v>
      </c>
      <c r="AF100" s="295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96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97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98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33.2</v>
      </c>
      <c r="AL100" s="299">
        <f t="shared" ref="AL100:AL131" si="75">IF(OR(年级三912="三",年级三912="3",年级三912=3),2*上课周数三912,0)</f>
        <v>0</v>
      </c>
      <c r="AM100" s="299">
        <f t="shared" ref="AM100:AM131" si="76">IF(学科三912="体",1*上课周数三912,IF(OR(学科三912="语",学科三912="英"),上课周数三912*1,0))</f>
        <v>0</v>
      </c>
      <c r="AN100" s="297">
        <f t="shared" ref="AN100:AN131" si="77">IF(行管职务三912&lt;&gt;"",1,IF(行管职务三912="",平均周课时三912/下线三912))</f>
        <v>0.833333333333333</v>
      </c>
      <c r="AO100" s="300">
        <f t="shared" ref="AO100:AO131" si="78">IF(满量比三912&gt;=1,2*上课周数三912,IF(满量比三912&lt;0.66,0,IF(1&gt;满量比三912&gt;0.66,2*上课周数三912/2)))</f>
        <v>4</v>
      </c>
      <c r="AP100" s="300">
        <f t="shared" ref="AP100:AP131" si="79">晚修次数三912*0.5</f>
        <v>6</v>
      </c>
      <c r="AQ100" s="300">
        <f t="shared" ref="AQ100:AQ131" si="80">辅导课节三912*0.5</f>
        <v>0</v>
      </c>
      <c r="AR100" s="301">
        <f t="shared" ref="AR100:AR131" si="81">干标时三912+教标时三912+高三补时三912+早读体补三912+满量补时三912+辅导补三912+晚修补三912</f>
        <v>43.2</v>
      </c>
      <c r="AS100" s="302">
        <f t="shared" ref="AS100:AS131" si="82">IF(党职务9="党支书",上课周数三912*3.5,IF(党职务9="党支委",上课周数三912*0.5,0))</f>
        <v>0</v>
      </c>
      <c r="AT100" s="300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00" s="300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300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300">
        <f t="shared" ref="AW100:AW131" si="86">期系三912</f>
        <v>1</v>
      </c>
      <c r="AX100" s="303">
        <f t="shared" ref="AX100:AX131" si="87">(标准课时合计三912+党职务补贴三912+教管职务补贴三912+行政职务补贴三912+班主任工作奖三912)*当期系数三912</f>
        <v>57.2</v>
      </c>
      <c r="AY100" s="157"/>
      <c r="AZ100" s="325"/>
      <c r="BA100" s="232"/>
      <c r="BB100" s="233"/>
      <c r="BC100" s="326"/>
      <c r="BD100" s="235"/>
      <c r="BE100" s="329"/>
      <c r="BF100" s="326"/>
      <c r="BG100" s="326"/>
      <c r="BH100" s="242"/>
      <c r="BI100" s="242"/>
      <c r="BJ100" s="233"/>
      <c r="BK100" s="175"/>
      <c r="BL100" s="175"/>
      <c r="BM100" s="175"/>
      <c r="BN100" s="246"/>
      <c r="BO100" s="175"/>
      <c r="BP100" s="175"/>
      <c r="BQ100" s="175"/>
      <c r="BR100" s="175"/>
      <c r="BS100" s="247"/>
    </row>
    <row r="101" s="272" customFormat="1" ht="21.6" customHeight="1" spans="1:71">
      <c r="A101" s="307" t="e">
        <f t="shared" si="45"/>
        <v>#REF!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23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225">
        <v>8</v>
      </c>
      <c r="R101" s="154">
        <v>4</v>
      </c>
      <c r="S101" s="277">
        <f t="shared" si="67"/>
        <v>32</v>
      </c>
      <c r="T101" s="308"/>
      <c r="U101" s="308"/>
      <c r="V101" s="308"/>
      <c r="W101" s="313"/>
      <c r="X101" s="308"/>
      <c r="Y101" s="321"/>
      <c r="Z101" s="290">
        <f t="shared" si="66"/>
        <v>32</v>
      </c>
      <c r="AA101" s="313"/>
      <c r="AB101" s="310">
        <v>12</v>
      </c>
      <c r="AC101" s="157"/>
      <c r="AD101" s="116"/>
      <c r="AE101" s="294">
        <f t="shared" si="68"/>
        <v>8</v>
      </c>
      <c r="AF101" s="295" t="str">
        <f t="shared" si="69"/>
        <v/>
      </c>
      <c r="AG101" s="296" t="str">
        <f t="shared" si="70"/>
        <v/>
      </c>
      <c r="AH101" s="297">
        <f t="shared" si="71"/>
        <v>0</v>
      </c>
      <c r="AI101" s="95">
        <f t="shared" si="72"/>
        <v>1</v>
      </c>
      <c r="AJ101" s="298">
        <f t="shared" si="73"/>
        <v>0</v>
      </c>
      <c r="AK101" s="97">
        <f t="shared" si="74"/>
        <v>40</v>
      </c>
      <c r="AL101" s="299">
        <f t="shared" si="75"/>
        <v>0</v>
      </c>
      <c r="AM101" s="299">
        <f t="shared" si="76"/>
        <v>0</v>
      </c>
      <c r="AN101" s="297">
        <f t="shared" si="77"/>
        <v>1</v>
      </c>
      <c r="AO101" s="300">
        <f t="shared" si="78"/>
        <v>8</v>
      </c>
      <c r="AP101" s="300">
        <f t="shared" si="79"/>
        <v>6</v>
      </c>
      <c r="AQ101" s="300">
        <f t="shared" si="80"/>
        <v>0</v>
      </c>
      <c r="AR101" s="301">
        <f t="shared" si="81"/>
        <v>54</v>
      </c>
      <c r="AS101" s="302">
        <f t="shared" si="82"/>
        <v>0</v>
      </c>
      <c r="AT101" s="300">
        <f t="shared" si="83"/>
        <v>0</v>
      </c>
      <c r="AU101" s="300">
        <f t="shared" si="84"/>
        <v>0</v>
      </c>
      <c r="AV101" s="300">
        <f t="shared" si="85"/>
        <v>0</v>
      </c>
      <c r="AW101" s="300">
        <f t="shared" si="86"/>
        <v>1</v>
      </c>
      <c r="AX101" s="303">
        <f t="shared" si="87"/>
        <v>54</v>
      </c>
      <c r="AY101" s="157"/>
      <c r="AZ101" s="325"/>
      <c r="BA101" s="232"/>
      <c r="BB101" s="233"/>
      <c r="BC101" s="326"/>
      <c r="BD101" s="235"/>
      <c r="BE101" s="329"/>
      <c r="BF101" s="326"/>
      <c r="BG101" s="326"/>
      <c r="BH101" s="242"/>
      <c r="BI101" s="242"/>
      <c r="BJ101" s="233"/>
      <c r="BK101" s="175"/>
      <c r="BL101" s="175"/>
      <c r="BM101" s="175"/>
      <c r="BN101" s="246"/>
      <c r="BO101" s="175"/>
      <c r="BP101" s="175"/>
      <c r="BQ101" s="175"/>
      <c r="BR101" s="175"/>
      <c r="BS101" s="247"/>
    </row>
    <row r="102" s="272" customFormat="1" ht="21.6" customHeight="1" spans="1:71">
      <c r="A102" s="307" t="e">
        <f t="shared" si="45"/>
        <v>#REF!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225">
        <v>0</v>
      </c>
      <c r="R102" s="154">
        <v>4</v>
      </c>
      <c r="S102" s="277">
        <f t="shared" si="67"/>
        <v>0</v>
      </c>
      <c r="T102" s="308"/>
      <c r="U102" s="308"/>
      <c r="V102" s="308"/>
      <c r="W102" s="309" t="s">
        <v>370</v>
      </c>
      <c r="X102" s="308"/>
      <c r="Y102" s="321"/>
      <c r="Z102" s="290">
        <f t="shared" si="66"/>
        <v>0</v>
      </c>
      <c r="AA102" s="309"/>
      <c r="AB102" s="310">
        <v>0</v>
      </c>
      <c r="AC102" s="157"/>
      <c r="AD102" s="116"/>
      <c r="AE102" s="294">
        <f t="shared" si="68"/>
        <v>0</v>
      </c>
      <c r="AF102" s="295">
        <f t="shared" si="69"/>
        <v>10</v>
      </c>
      <c r="AG102" s="296">
        <f t="shared" si="70"/>
        <v>12</v>
      </c>
      <c r="AH102" s="297">
        <f t="shared" si="71"/>
        <v>0</v>
      </c>
      <c r="AI102" s="95">
        <f t="shared" si="72"/>
        <v>1</v>
      </c>
      <c r="AJ102" s="298">
        <f t="shared" si="73"/>
        <v>0</v>
      </c>
      <c r="AK102" s="97">
        <f t="shared" si="74"/>
        <v>0</v>
      </c>
      <c r="AL102" s="299">
        <f t="shared" si="75"/>
        <v>0</v>
      </c>
      <c r="AM102" s="299">
        <f t="shared" si="76"/>
        <v>4</v>
      </c>
      <c r="AN102" s="297">
        <f t="shared" si="77"/>
        <v>0</v>
      </c>
      <c r="AO102" s="300">
        <f t="shared" si="78"/>
        <v>0</v>
      </c>
      <c r="AP102" s="300">
        <f t="shared" si="79"/>
        <v>0</v>
      </c>
      <c r="AQ102" s="300">
        <f t="shared" si="80"/>
        <v>0</v>
      </c>
      <c r="AR102" s="301">
        <f t="shared" si="81"/>
        <v>4</v>
      </c>
      <c r="AS102" s="302">
        <f t="shared" si="82"/>
        <v>0</v>
      </c>
      <c r="AT102" s="300">
        <f t="shared" si="83"/>
        <v>0</v>
      </c>
      <c r="AU102" s="300">
        <f t="shared" si="84"/>
        <v>0</v>
      </c>
      <c r="AV102" s="300">
        <f t="shared" si="85"/>
        <v>0</v>
      </c>
      <c r="AW102" s="300">
        <f t="shared" si="86"/>
        <v>1</v>
      </c>
      <c r="AX102" s="303">
        <f t="shared" si="87"/>
        <v>4</v>
      </c>
      <c r="AY102" s="157"/>
      <c r="AZ102" s="325"/>
      <c r="BA102" s="232"/>
      <c r="BB102" s="233"/>
      <c r="BC102" s="326"/>
      <c r="BD102" s="235"/>
      <c r="BE102" s="329"/>
      <c r="BF102" s="326"/>
      <c r="BG102" s="326"/>
      <c r="BH102" s="242"/>
      <c r="BI102" s="242"/>
      <c r="BJ102" s="233"/>
      <c r="BK102" s="175"/>
      <c r="BL102" s="175"/>
      <c r="BM102" s="175"/>
      <c r="BN102" s="246"/>
      <c r="BO102" s="175"/>
      <c r="BP102" s="175"/>
      <c r="BQ102" s="175"/>
      <c r="BR102" s="175"/>
      <c r="BS102" s="247"/>
    </row>
    <row r="103" s="272" customFormat="1" ht="21.6" customHeight="1" spans="1:71">
      <c r="A103" s="307" t="e">
        <f>#REF!</f>
        <v>#REF!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225">
        <v>12</v>
      </c>
      <c r="R103" s="154">
        <v>4</v>
      </c>
      <c r="S103" s="277">
        <f t="shared" si="67"/>
        <v>48</v>
      </c>
      <c r="T103" s="308"/>
      <c r="U103" s="308"/>
      <c r="V103" s="308"/>
      <c r="W103" s="313"/>
      <c r="X103" s="308"/>
      <c r="Y103" s="321"/>
      <c r="Z103" s="290">
        <f t="shared" si="66"/>
        <v>48</v>
      </c>
      <c r="AA103" s="313"/>
      <c r="AB103" s="310">
        <v>16</v>
      </c>
      <c r="AC103" s="157"/>
      <c r="AD103" s="116"/>
      <c r="AE103" s="294">
        <f t="shared" si="68"/>
        <v>12</v>
      </c>
      <c r="AF103" s="295">
        <f t="shared" si="69"/>
        <v>10</v>
      </c>
      <c r="AG103" s="296">
        <f t="shared" si="70"/>
        <v>12</v>
      </c>
      <c r="AH103" s="297">
        <f t="shared" si="71"/>
        <v>0</v>
      </c>
      <c r="AI103" s="95">
        <f t="shared" si="72"/>
        <v>1</v>
      </c>
      <c r="AJ103" s="298">
        <f t="shared" si="73"/>
        <v>0</v>
      </c>
      <c r="AK103" s="97">
        <f t="shared" si="74"/>
        <v>48</v>
      </c>
      <c r="AL103" s="299">
        <f t="shared" si="75"/>
        <v>0</v>
      </c>
      <c r="AM103" s="299">
        <f t="shared" si="76"/>
        <v>4</v>
      </c>
      <c r="AN103" s="297">
        <f t="shared" si="77"/>
        <v>1.2</v>
      </c>
      <c r="AO103" s="300">
        <f t="shared" si="78"/>
        <v>8</v>
      </c>
      <c r="AP103" s="300">
        <f t="shared" si="79"/>
        <v>8</v>
      </c>
      <c r="AQ103" s="300">
        <f t="shared" si="80"/>
        <v>0</v>
      </c>
      <c r="AR103" s="301">
        <f t="shared" si="81"/>
        <v>68</v>
      </c>
      <c r="AS103" s="302">
        <f t="shared" si="82"/>
        <v>0</v>
      </c>
      <c r="AT103" s="300">
        <f t="shared" si="83"/>
        <v>21</v>
      </c>
      <c r="AU103" s="300">
        <f t="shared" si="84"/>
        <v>0</v>
      </c>
      <c r="AV103" s="300">
        <f t="shared" si="85"/>
        <v>0</v>
      </c>
      <c r="AW103" s="300">
        <f t="shared" si="86"/>
        <v>1</v>
      </c>
      <c r="AX103" s="303">
        <f t="shared" si="87"/>
        <v>89</v>
      </c>
      <c r="AY103" s="157"/>
      <c r="AZ103" s="325"/>
      <c r="BA103" s="232"/>
      <c r="BB103" s="233"/>
      <c r="BC103" s="326"/>
      <c r="BD103" s="235"/>
      <c r="BE103" s="329"/>
      <c r="BF103" s="326"/>
      <c r="BG103" s="326"/>
      <c r="BH103" s="242"/>
      <c r="BI103" s="242"/>
      <c r="BJ103" s="233"/>
      <c r="BK103" s="175"/>
      <c r="BL103" s="175"/>
      <c r="BM103" s="175"/>
      <c r="BN103" s="246"/>
      <c r="BO103" s="175"/>
      <c r="BP103" s="175"/>
      <c r="BQ103" s="175"/>
      <c r="BR103" s="175"/>
      <c r="BS103" s="247"/>
    </row>
    <row r="104" s="272" customFormat="1" ht="21.6" customHeight="1" spans="1:71">
      <c r="A104" s="307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225">
        <v>12</v>
      </c>
      <c r="R104" s="154">
        <v>4</v>
      </c>
      <c r="S104" s="277">
        <f t="shared" si="67"/>
        <v>48</v>
      </c>
      <c r="T104" s="308"/>
      <c r="U104" s="308"/>
      <c r="V104" s="308"/>
      <c r="W104" s="313"/>
      <c r="X104" s="308"/>
      <c r="Y104" s="321"/>
      <c r="Z104" s="290">
        <f t="shared" si="66"/>
        <v>48</v>
      </c>
      <c r="AA104" s="313"/>
      <c r="AB104" s="310">
        <v>10</v>
      </c>
      <c r="AC104" s="157"/>
      <c r="AD104" s="116"/>
      <c r="AE104" s="294">
        <f t="shared" si="68"/>
        <v>12</v>
      </c>
      <c r="AF104" s="295">
        <f t="shared" si="69"/>
        <v>10</v>
      </c>
      <c r="AG104" s="296">
        <f t="shared" si="70"/>
        <v>12</v>
      </c>
      <c r="AH104" s="297">
        <f t="shared" si="71"/>
        <v>0</v>
      </c>
      <c r="AI104" s="95">
        <f t="shared" si="72"/>
        <v>1</v>
      </c>
      <c r="AJ104" s="298">
        <f t="shared" si="73"/>
        <v>0</v>
      </c>
      <c r="AK104" s="97">
        <f t="shared" si="74"/>
        <v>48</v>
      </c>
      <c r="AL104" s="299">
        <f t="shared" si="75"/>
        <v>0</v>
      </c>
      <c r="AM104" s="299">
        <f t="shared" si="76"/>
        <v>4</v>
      </c>
      <c r="AN104" s="297">
        <f t="shared" si="77"/>
        <v>1.2</v>
      </c>
      <c r="AO104" s="300">
        <f t="shared" si="78"/>
        <v>8</v>
      </c>
      <c r="AP104" s="300">
        <f t="shared" si="79"/>
        <v>5</v>
      </c>
      <c r="AQ104" s="300">
        <f t="shared" si="80"/>
        <v>0</v>
      </c>
      <c r="AR104" s="301">
        <f t="shared" si="81"/>
        <v>65</v>
      </c>
      <c r="AS104" s="302">
        <f t="shared" si="82"/>
        <v>0</v>
      </c>
      <c r="AT104" s="300">
        <f t="shared" si="83"/>
        <v>0</v>
      </c>
      <c r="AU104" s="300">
        <f t="shared" si="84"/>
        <v>0</v>
      </c>
      <c r="AV104" s="300">
        <f t="shared" si="85"/>
        <v>0</v>
      </c>
      <c r="AW104" s="300">
        <f t="shared" si="86"/>
        <v>1</v>
      </c>
      <c r="AX104" s="303">
        <f t="shared" si="87"/>
        <v>65</v>
      </c>
      <c r="AY104" s="157"/>
      <c r="AZ104" s="325"/>
      <c r="BA104" s="232"/>
      <c r="BB104" s="233"/>
      <c r="BC104" s="326"/>
      <c r="BD104" s="235"/>
      <c r="BE104" s="329"/>
      <c r="BF104" s="326"/>
      <c r="BG104" s="326"/>
      <c r="BH104" s="242"/>
      <c r="BI104" s="242"/>
      <c r="BJ104" s="233"/>
      <c r="BK104" s="175"/>
      <c r="BL104" s="175"/>
      <c r="BM104" s="175"/>
      <c r="BN104" s="246"/>
      <c r="BO104" s="175"/>
      <c r="BP104" s="175"/>
      <c r="BQ104" s="175"/>
      <c r="BR104" s="175"/>
      <c r="BS104" s="247"/>
    </row>
    <row r="105" s="272" customFormat="1" ht="21.6" customHeight="1" spans="1:71">
      <c r="A105" s="307" t="e">
        <f t="shared" si="45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225">
        <v>12</v>
      </c>
      <c r="R105" s="154">
        <v>4</v>
      </c>
      <c r="S105" s="277">
        <f t="shared" si="67"/>
        <v>48</v>
      </c>
      <c r="T105" s="310"/>
      <c r="U105" s="310"/>
      <c r="V105" s="310"/>
      <c r="W105" s="311"/>
      <c r="X105" s="310"/>
      <c r="Y105" s="321"/>
      <c r="Z105" s="290">
        <f t="shared" si="66"/>
        <v>48</v>
      </c>
      <c r="AA105" s="311"/>
      <c r="AB105" s="310">
        <v>21</v>
      </c>
      <c r="AC105" s="157"/>
      <c r="AD105" s="116"/>
      <c r="AE105" s="294">
        <f t="shared" si="68"/>
        <v>12</v>
      </c>
      <c r="AF105" s="295">
        <f t="shared" si="69"/>
        <v>10</v>
      </c>
      <c r="AG105" s="296">
        <f t="shared" si="70"/>
        <v>12</v>
      </c>
      <c r="AH105" s="297">
        <f t="shared" si="71"/>
        <v>0</v>
      </c>
      <c r="AI105" s="95">
        <f t="shared" si="72"/>
        <v>1</v>
      </c>
      <c r="AJ105" s="298">
        <f t="shared" si="73"/>
        <v>0</v>
      </c>
      <c r="AK105" s="97">
        <f t="shared" si="74"/>
        <v>48</v>
      </c>
      <c r="AL105" s="299">
        <f t="shared" si="75"/>
        <v>0</v>
      </c>
      <c r="AM105" s="299">
        <f t="shared" si="76"/>
        <v>4</v>
      </c>
      <c r="AN105" s="297">
        <f t="shared" si="77"/>
        <v>1.2</v>
      </c>
      <c r="AO105" s="300">
        <f t="shared" si="78"/>
        <v>8</v>
      </c>
      <c r="AP105" s="300">
        <f t="shared" si="79"/>
        <v>10.5</v>
      </c>
      <c r="AQ105" s="300">
        <f t="shared" si="80"/>
        <v>0</v>
      </c>
      <c r="AR105" s="301">
        <f t="shared" si="81"/>
        <v>70.5</v>
      </c>
      <c r="AS105" s="302">
        <f t="shared" si="82"/>
        <v>0</v>
      </c>
      <c r="AT105" s="300">
        <f t="shared" si="83"/>
        <v>14</v>
      </c>
      <c r="AU105" s="300">
        <f t="shared" si="84"/>
        <v>0</v>
      </c>
      <c r="AV105" s="300">
        <f t="shared" si="85"/>
        <v>0</v>
      </c>
      <c r="AW105" s="300">
        <f t="shared" si="86"/>
        <v>1</v>
      </c>
      <c r="AX105" s="303">
        <f t="shared" si="87"/>
        <v>84.5</v>
      </c>
      <c r="AY105" s="157"/>
      <c r="AZ105" s="325"/>
      <c r="BA105" s="232"/>
      <c r="BB105" s="233"/>
      <c r="BC105" s="326"/>
      <c r="BD105" s="235"/>
      <c r="BE105" s="329"/>
      <c r="BF105" s="326"/>
      <c r="BG105" s="326"/>
      <c r="BH105" s="242"/>
      <c r="BI105" s="242"/>
      <c r="BJ105" s="233"/>
      <c r="BK105" s="175"/>
      <c r="BL105" s="175"/>
      <c r="BM105" s="175"/>
      <c r="BN105" s="246"/>
      <c r="BO105" s="175"/>
      <c r="BP105" s="175"/>
      <c r="BQ105" s="175"/>
      <c r="BR105" s="175"/>
      <c r="BS105" s="247"/>
    </row>
    <row r="106" s="272" customFormat="1" ht="21.6" customHeight="1" spans="1:71">
      <c r="A106" s="307" t="e">
        <f t="shared" si="45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225">
        <v>12</v>
      </c>
      <c r="R106" s="154">
        <v>4</v>
      </c>
      <c r="S106" s="277">
        <f t="shared" si="67"/>
        <v>48</v>
      </c>
      <c r="T106" s="308"/>
      <c r="U106" s="308"/>
      <c r="V106" s="308"/>
      <c r="W106" s="313"/>
      <c r="X106" s="308"/>
      <c r="Y106" s="321"/>
      <c r="Z106" s="290">
        <f t="shared" si="66"/>
        <v>48</v>
      </c>
      <c r="AA106" s="313"/>
      <c r="AB106" s="310">
        <v>13</v>
      </c>
      <c r="AC106" s="157"/>
      <c r="AD106" s="116"/>
      <c r="AE106" s="294">
        <f t="shared" si="68"/>
        <v>12</v>
      </c>
      <c r="AF106" s="295">
        <f t="shared" si="69"/>
        <v>10</v>
      </c>
      <c r="AG106" s="296">
        <f t="shared" si="70"/>
        <v>12</v>
      </c>
      <c r="AH106" s="297">
        <f t="shared" si="71"/>
        <v>0</v>
      </c>
      <c r="AI106" s="95">
        <f t="shared" si="72"/>
        <v>1</v>
      </c>
      <c r="AJ106" s="298">
        <f t="shared" si="73"/>
        <v>0</v>
      </c>
      <c r="AK106" s="97">
        <f t="shared" si="74"/>
        <v>48</v>
      </c>
      <c r="AL106" s="299">
        <f t="shared" si="75"/>
        <v>0</v>
      </c>
      <c r="AM106" s="299">
        <f t="shared" si="76"/>
        <v>4</v>
      </c>
      <c r="AN106" s="297">
        <f t="shared" si="77"/>
        <v>1.2</v>
      </c>
      <c r="AO106" s="300">
        <f t="shared" si="78"/>
        <v>8</v>
      </c>
      <c r="AP106" s="300">
        <f t="shared" si="79"/>
        <v>6.5</v>
      </c>
      <c r="AQ106" s="300">
        <f t="shared" si="80"/>
        <v>0</v>
      </c>
      <c r="AR106" s="301">
        <f t="shared" si="81"/>
        <v>66.5</v>
      </c>
      <c r="AS106" s="302">
        <f t="shared" si="82"/>
        <v>0</v>
      </c>
      <c r="AT106" s="300">
        <f t="shared" si="83"/>
        <v>0</v>
      </c>
      <c r="AU106" s="300">
        <f t="shared" si="84"/>
        <v>0</v>
      </c>
      <c r="AV106" s="300">
        <f t="shared" si="85"/>
        <v>0</v>
      </c>
      <c r="AW106" s="300">
        <f t="shared" si="86"/>
        <v>1</v>
      </c>
      <c r="AX106" s="303">
        <f t="shared" si="87"/>
        <v>66.5</v>
      </c>
      <c r="AY106" s="157"/>
      <c r="AZ106" s="325"/>
      <c r="BA106" s="232"/>
      <c r="BB106" s="233"/>
      <c r="BC106" s="326"/>
      <c r="BD106" s="235"/>
      <c r="BE106" s="329"/>
      <c r="BF106" s="326"/>
      <c r="BG106" s="326"/>
      <c r="BH106" s="242"/>
      <c r="BI106" s="242"/>
      <c r="BJ106" s="233"/>
      <c r="BK106" s="175"/>
      <c r="BL106" s="175"/>
      <c r="BM106" s="175"/>
      <c r="BN106" s="246"/>
      <c r="BO106" s="175"/>
      <c r="BP106" s="175"/>
      <c r="BQ106" s="175"/>
      <c r="BR106" s="175"/>
      <c r="BS106" s="247"/>
    </row>
    <row r="107" s="272" customFormat="1" ht="21.6" customHeight="1" spans="1:71">
      <c r="A107" s="307" t="e">
        <f t="shared" si="45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225">
        <v>12</v>
      </c>
      <c r="R107" s="154">
        <v>4</v>
      </c>
      <c r="S107" s="277">
        <f t="shared" si="67"/>
        <v>48</v>
      </c>
      <c r="T107" s="310"/>
      <c r="U107" s="310"/>
      <c r="V107" s="310"/>
      <c r="W107" s="311"/>
      <c r="X107" s="310"/>
      <c r="Y107" s="321"/>
      <c r="Z107" s="290">
        <f t="shared" si="66"/>
        <v>48</v>
      </c>
      <c r="AA107" s="311"/>
      <c r="AB107" s="310">
        <v>20</v>
      </c>
      <c r="AC107" s="157"/>
      <c r="AD107" s="116"/>
      <c r="AE107" s="294">
        <f t="shared" si="68"/>
        <v>12</v>
      </c>
      <c r="AF107" s="295">
        <f t="shared" si="69"/>
        <v>10</v>
      </c>
      <c r="AG107" s="296">
        <f t="shared" si="70"/>
        <v>12</v>
      </c>
      <c r="AH107" s="297">
        <f t="shared" si="71"/>
        <v>0</v>
      </c>
      <c r="AI107" s="95">
        <f t="shared" si="72"/>
        <v>1</v>
      </c>
      <c r="AJ107" s="298">
        <f t="shared" si="73"/>
        <v>0</v>
      </c>
      <c r="AK107" s="97">
        <f t="shared" si="74"/>
        <v>48</v>
      </c>
      <c r="AL107" s="299">
        <f t="shared" si="75"/>
        <v>0</v>
      </c>
      <c r="AM107" s="299">
        <f t="shared" si="76"/>
        <v>4</v>
      </c>
      <c r="AN107" s="297">
        <f t="shared" si="77"/>
        <v>1.2</v>
      </c>
      <c r="AO107" s="300">
        <f t="shared" si="78"/>
        <v>8</v>
      </c>
      <c r="AP107" s="300">
        <f t="shared" si="79"/>
        <v>10</v>
      </c>
      <c r="AQ107" s="300">
        <f t="shared" si="80"/>
        <v>0</v>
      </c>
      <c r="AR107" s="301">
        <f t="shared" si="81"/>
        <v>70</v>
      </c>
      <c r="AS107" s="302">
        <f t="shared" si="82"/>
        <v>0</v>
      </c>
      <c r="AT107" s="300">
        <f t="shared" si="83"/>
        <v>0</v>
      </c>
      <c r="AU107" s="300">
        <f t="shared" si="84"/>
        <v>0</v>
      </c>
      <c r="AV107" s="300">
        <f t="shared" si="85"/>
        <v>0</v>
      </c>
      <c r="AW107" s="300">
        <f t="shared" si="86"/>
        <v>1</v>
      </c>
      <c r="AX107" s="303">
        <f t="shared" si="87"/>
        <v>70</v>
      </c>
      <c r="AY107" s="157"/>
      <c r="AZ107" s="325"/>
      <c r="BA107" s="232"/>
      <c r="BB107" s="233"/>
      <c r="BC107" s="326"/>
      <c r="BD107" s="235"/>
      <c r="BE107" s="329"/>
      <c r="BF107" s="326"/>
      <c r="BG107" s="326"/>
      <c r="BH107" s="242"/>
      <c r="BI107" s="242"/>
      <c r="BJ107" s="233"/>
      <c r="BK107" s="175"/>
      <c r="BL107" s="175"/>
      <c r="BM107" s="175"/>
      <c r="BN107" s="246"/>
      <c r="BO107" s="175"/>
      <c r="BP107" s="175"/>
      <c r="BQ107" s="175"/>
      <c r="BR107" s="175"/>
      <c r="BS107" s="247"/>
    </row>
    <row r="108" s="272" customFormat="1" ht="21.6" customHeight="1" spans="1:71">
      <c r="A108" s="307"/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225">
        <v>12</v>
      </c>
      <c r="R108" s="154">
        <v>4</v>
      </c>
      <c r="S108" s="277">
        <f t="shared" si="67"/>
        <v>48</v>
      </c>
      <c r="T108" s="310"/>
      <c r="U108" s="310"/>
      <c r="V108" s="310"/>
      <c r="W108" s="311"/>
      <c r="X108" s="310"/>
      <c r="Y108" s="321"/>
      <c r="Z108" s="290">
        <f t="shared" si="66"/>
        <v>48</v>
      </c>
      <c r="AA108" s="311"/>
      <c r="AB108" s="310">
        <v>24</v>
      </c>
      <c r="AC108" s="157"/>
      <c r="AD108" s="116"/>
      <c r="AE108" s="294">
        <f t="shared" si="68"/>
        <v>12</v>
      </c>
      <c r="AF108" s="295">
        <f t="shared" si="69"/>
        <v>10</v>
      </c>
      <c r="AG108" s="296">
        <f t="shared" si="70"/>
        <v>12</v>
      </c>
      <c r="AH108" s="297">
        <f t="shared" si="71"/>
        <v>0</v>
      </c>
      <c r="AI108" s="95">
        <f t="shared" si="72"/>
        <v>1</v>
      </c>
      <c r="AJ108" s="298">
        <f t="shared" si="73"/>
        <v>0</v>
      </c>
      <c r="AK108" s="97">
        <f t="shared" si="74"/>
        <v>48</v>
      </c>
      <c r="AL108" s="299">
        <f t="shared" si="75"/>
        <v>0</v>
      </c>
      <c r="AM108" s="299">
        <f t="shared" si="76"/>
        <v>4</v>
      </c>
      <c r="AN108" s="297">
        <f t="shared" si="77"/>
        <v>1.2</v>
      </c>
      <c r="AO108" s="300">
        <f t="shared" si="78"/>
        <v>8</v>
      </c>
      <c r="AP108" s="300">
        <f t="shared" si="79"/>
        <v>12</v>
      </c>
      <c r="AQ108" s="300">
        <f t="shared" si="80"/>
        <v>0</v>
      </c>
      <c r="AR108" s="301">
        <f t="shared" si="81"/>
        <v>72</v>
      </c>
      <c r="AS108" s="302">
        <f t="shared" si="82"/>
        <v>0</v>
      </c>
      <c r="AT108" s="300">
        <f t="shared" si="83"/>
        <v>0</v>
      </c>
      <c r="AU108" s="300">
        <f t="shared" si="84"/>
        <v>0</v>
      </c>
      <c r="AV108" s="300">
        <f t="shared" si="85"/>
        <v>0</v>
      </c>
      <c r="AW108" s="300">
        <f t="shared" si="86"/>
        <v>1</v>
      </c>
      <c r="AX108" s="303">
        <f t="shared" si="87"/>
        <v>72</v>
      </c>
      <c r="AY108" s="157"/>
      <c r="AZ108" s="325"/>
      <c r="BA108" s="232"/>
      <c r="BB108" s="233"/>
      <c r="BC108" s="326"/>
      <c r="BD108" s="235"/>
      <c r="BE108" s="329"/>
      <c r="BF108" s="326"/>
      <c r="BG108" s="326"/>
      <c r="BH108" s="242"/>
      <c r="BI108" s="242"/>
      <c r="BJ108" s="233"/>
      <c r="BK108" s="175"/>
      <c r="BL108" s="175"/>
      <c r="BM108" s="175"/>
      <c r="BN108" s="246"/>
      <c r="BO108" s="175"/>
      <c r="BP108" s="175"/>
      <c r="BQ108" s="175"/>
      <c r="BR108" s="175"/>
      <c r="BS108" s="247"/>
    </row>
    <row r="109" s="272" customFormat="1" ht="21.6" customHeight="1" spans="1:71">
      <c r="A109" s="307" t="e">
        <f>A107</f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225">
        <v>6</v>
      </c>
      <c r="R109" s="154">
        <v>4</v>
      </c>
      <c r="S109" s="277">
        <f t="shared" si="67"/>
        <v>24</v>
      </c>
      <c r="T109" s="310"/>
      <c r="U109" s="310"/>
      <c r="V109" s="310"/>
      <c r="W109" s="311"/>
      <c r="X109" s="310"/>
      <c r="Y109" s="321"/>
      <c r="Z109" s="290">
        <f t="shared" si="66"/>
        <v>24</v>
      </c>
      <c r="AA109" s="311"/>
      <c r="AB109" s="310">
        <v>9</v>
      </c>
      <c r="AC109" s="157"/>
      <c r="AD109" s="116"/>
      <c r="AE109" s="294">
        <f t="shared" si="68"/>
        <v>6</v>
      </c>
      <c r="AF109" s="295" t="str">
        <f t="shared" si="69"/>
        <v/>
      </c>
      <c r="AG109" s="296" t="str">
        <f t="shared" si="70"/>
        <v/>
      </c>
      <c r="AH109" s="297">
        <f t="shared" si="71"/>
        <v>6</v>
      </c>
      <c r="AI109" s="95">
        <f t="shared" si="72"/>
        <v>1</v>
      </c>
      <c r="AJ109" s="298">
        <f t="shared" si="73"/>
        <v>40</v>
      </c>
      <c r="AK109" s="97">
        <f t="shared" si="74"/>
        <v>0</v>
      </c>
      <c r="AL109" s="299">
        <f t="shared" si="75"/>
        <v>0</v>
      </c>
      <c r="AM109" s="299">
        <f t="shared" si="76"/>
        <v>4</v>
      </c>
      <c r="AN109" s="297">
        <f t="shared" si="77"/>
        <v>1</v>
      </c>
      <c r="AO109" s="300">
        <f t="shared" si="78"/>
        <v>8</v>
      </c>
      <c r="AP109" s="300">
        <f t="shared" si="79"/>
        <v>4.5</v>
      </c>
      <c r="AQ109" s="300">
        <f t="shared" si="80"/>
        <v>0</v>
      </c>
      <c r="AR109" s="301">
        <f t="shared" si="81"/>
        <v>56.5</v>
      </c>
      <c r="AS109" s="302">
        <f t="shared" si="82"/>
        <v>0</v>
      </c>
      <c r="AT109" s="300">
        <f t="shared" si="83"/>
        <v>0</v>
      </c>
      <c r="AU109" s="300">
        <f t="shared" si="84"/>
        <v>22</v>
      </c>
      <c r="AV109" s="300">
        <f t="shared" si="85"/>
        <v>0</v>
      </c>
      <c r="AW109" s="300">
        <f t="shared" si="86"/>
        <v>1</v>
      </c>
      <c r="AX109" s="303">
        <f t="shared" si="87"/>
        <v>78.5</v>
      </c>
      <c r="AY109" s="157"/>
      <c r="AZ109" s="325"/>
      <c r="BA109" s="232"/>
      <c r="BB109" s="233"/>
      <c r="BC109" s="326"/>
      <c r="BD109" s="235"/>
      <c r="BE109" s="329"/>
      <c r="BF109" s="326"/>
      <c r="BG109" s="326"/>
      <c r="BH109" s="242"/>
      <c r="BI109" s="242"/>
      <c r="BJ109" s="233"/>
      <c r="BK109" s="175"/>
      <c r="BL109" s="175"/>
      <c r="BM109" s="175"/>
      <c r="BN109" s="246"/>
      <c r="BO109" s="175"/>
      <c r="BP109" s="175"/>
      <c r="BQ109" s="175"/>
      <c r="BR109" s="175"/>
      <c r="BS109" s="247"/>
    </row>
    <row r="110" s="272" customFormat="1" ht="21.6" customHeight="1" spans="1:71">
      <c r="A110" s="307" t="e">
        <f t="shared" si="45"/>
        <v>#REF!</v>
      </c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225">
        <v>12</v>
      </c>
      <c r="R110" s="154">
        <v>4</v>
      </c>
      <c r="S110" s="277">
        <f t="shared" si="67"/>
        <v>48</v>
      </c>
      <c r="T110" s="310"/>
      <c r="U110" s="310"/>
      <c r="V110" s="310"/>
      <c r="W110" s="311"/>
      <c r="X110" s="310"/>
      <c r="Y110" s="321"/>
      <c r="Z110" s="290">
        <f t="shared" si="66"/>
        <v>48</v>
      </c>
      <c r="AA110" s="311"/>
      <c r="AB110" s="310">
        <v>21</v>
      </c>
      <c r="AC110" s="157"/>
      <c r="AD110" s="116"/>
      <c r="AE110" s="294">
        <f t="shared" si="68"/>
        <v>12</v>
      </c>
      <c r="AF110" s="295">
        <f t="shared" si="69"/>
        <v>10</v>
      </c>
      <c r="AG110" s="296">
        <f t="shared" si="70"/>
        <v>12</v>
      </c>
      <c r="AH110" s="297">
        <f t="shared" si="71"/>
        <v>0</v>
      </c>
      <c r="AI110" s="95">
        <f t="shared" si="72"/>
        <v>1</v>
      </c>
      <c r="AJ110" s="298">
        <f t="shared" si="73"/>
        <v>0</v>
      </c>
      <c r="AK110" s="97">
        <f t="shared" si="74"/>
        <v>48</v>
      </c>
      <c r="AL110" s="299">
        <f t="shared" si="75"/>
        <v>0</v>
      </c>
      <c r="AM110" s="299">
        <f t="shared" si="76"/>
        <v>4</v>
      </c>
      <c r="AN110" s="297">
        <f t="shared" si="77"/>
        <v>1.2</v>
      </c>
      <c r="AO110" s="300">
        <f t="shared" si="78"/>
        <v>8</v>
      </c>
      <c r="AP110" s="300">
        <f t="shared" si="79"/>
        <v>10.5</v>
      </c>
      <c r="AQ110" s="300">
        <f t="shared" si="80"/>
        <v>0</v>
      </c>
      <c r="AR110" s="301">
        <f t="shared" si="81"/>
        <v>70.5</v>
      </c>
      <c r="AS110" s="302">
        <f t="shared" si="82"/>
        <v>0</v>
      </c>
      <c r="AT110" s="300">
        <f t="shared" si="83"/>
        <v>19</v>
      </c>
      <c r="AU110" s="300">
        <f t="shared" si="84"/>
        <v>0</v>
      </c>
      <c r="AV110" s="300">
        <f t="shared" si="85"/>
        <v>0</v>
      </c>
      <c r="AW110" s="300">
        <f t="shared" si="86"/>
        <v>1</v>
      </c>
      <c r="AX110" s="303">
        <f t="shared" si="87"/>
        <v>89.5</v>
      </c>
      <c r="AY110" s="157"/>
      <c r="AZ110" s="325"/>
      <c r="BA110" s="232"/>
      <c r="BB110" s="233"/>
      <c r="BC110" s="326"/>
      <c r="BD110" s="235"/>
      <c r="BE110" s="329"/>
      <c r="BF110" s="326"/>
      <c r="BG110" s="326"/>
      <c r="BH110" s="242"/>
      <c r="BI110" s="242"/>
      <c r="BJ110" s="233"/>
      <c r="BK110" s="175"/>
      <c r="BL110" s="175"/>
      <c r="BM110" s="175"/>
      <c r="BN110" s="246"/>
      <c r="BO110" s="175"/>
      <c r="BP110" s="175"/>
      <c r="BQ110" s="175"/>
      <c r="BR110" s="175"/>
      <c r="BS110" s="247"/>
    </row>
    <row r="111" s="272" customFormat="1" ht="21.6" customHeight="1" spans="1:71">
      <c r="A111" s="307" t="e">
        <f t="shared" si="45"/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225">
        <v>6</v>
      </c>
      <c r="R111" s="154">
        <v>4</v>
      </c>
      <c r="S111" s="277">
        <f t="shared" si="67"/>
        <v>24</v>
      </c>
      <c r="T111" s="310"/>
      <c r="U111" s="310"/>
      <c r="V111" s="310"/>
      <c r="W111" s="311"/>
      <c r="X111" s="310"/>
      <c r="Y111" s="321"/>
      <c r="Z111" s="290">
        <f t="shared" si="66"/>
        <v>24</v>
      </c>
      <c r="AA111" s="311"/>
      <c r="AB111" s="310">
        <v>9</v>
      </c>
      <c r="AC111" s="157"/>
      <c r="AD111" s="116"/>
      <c r="AE111" s="294">
        <f t="shared" si="68"/>
        <v>6</v>
      </c>
      <c r="AF111" s="295">
        <f t="shared" si="69"/>
        <v>10</v>
      </c>
      <c r="AG111" s="296">
        <f t="shared" si="70"/>
        <v>12</v>
      </c>
      <c r="AH111" s="297">
        <f t="shared" si="71"/>
        <v>0</v>
      </c>
      <c r="AI111" s="95">
        <f t="shared" si="72"/>
        <v>1</v>
      </c>
      <c r="AJ111" s="298">
        <f t="shared" si="73"/>
        <v>0</v>
      </c>
      <c r="AK111" s="97">
        <f t="shared" si="74"/>
        <v>24</v>
      </c>
      <c r="AL111" s="299">
        <f t="shared" si="75"/>
        <v>0</v>
      </c>
      <c r="AM111" s="299">
        <f t="shared" si="76"/>
        <v>4</v>
      </c>
      <c r="AN111" s="297">
        <f t="shared" si="77"/>
        <v>0.6</v>
      </c>
      <c r="AO111" s="300">
        <f t="shared" si="78"/>
        <v>0</v>
      </c>
      <c r="AP111" s="300">
        <f t="shared" si="79"/>
        <v>4.5</v>
      </c>
      <c r="AQ111" s="300">
        <f t="shared" si="80"/>
        <v>0</v>
      </c>
      <c r="AR111" s="301">
        <f t="shared" si="81"/>
        <v>32.5</v>
      </c>
      <c r="AS111" s="302">
        <f t="shared" si="82"/>
        <v>0</v>
      </c>
      <c r="AT111" s="300">
        <f t="shared" si="83"/>
        <v>0</v>
      </c>
      <c r="AU111" s="300">
        <f t="shared" si="84"/>
        <v>0</v>
      </c>
      <c r="AV111" s="300">
        <f t="shared" si="85"/>
        <v>0</v>
      </c>
      <c r="AW111" s="300">
        <f t="shared" si="86"/>
        <v>1</v>
      </c>
      <c r="AX111" s="303">
        <f t="shared" si="87"/>
        <v>32.5</v>
      </c>
      <c r="AY111" s="157"/>
      <c r="AZ111" s="325"/>
      <c r="BA111" s="232"/>
      <c r="BB111" s="233"/>
      <c r="BC111" s="326"/>
      <c r="BD111" s="235"/>
      <c r="BE111" s="329"/>
      <c r="BF111" s="326"/>
      <c r="BG111" s="326"/>
      <c r="BH111" s="242"/>
      <c r="BI111" s="242"/>
      <c r="BJ111" s="233"/>
      <c r="BK111" s="175"/>
      <c r="BL111" s="175"/>
      <c r="BM111" s="175"/>
      <c r="BN111" s="246"/>
      <c r="BO111" s="175"/>
      <c r="BP111" s="175"/>
      <c r="BQ111" s="175"/>
      <c r="BR111" s="175"/>
      <c r="BS111" s="247"/>
    </row>
    <row r="112" s="272" customFormat="1" ht="21.6" customHeight="1" spans="1:71">
      <c r="A112" s="307" t="e">
        <f t="shared" si="45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225">
        <v>12</v>
      </c>
      <c r="R112" s="154">
        <v>4</v>
      </c>
      <c r="S112" s="277">
        <f t="shared" si="67"/>
        <v>48</v>
      </c>
      <c r="T112" s="318"/>
      <c r="U112" s="318"/>
      <c r="V112" s="318"/>
      <c r="W112" s="313"/>
      <c r="X112" s="318"/>
      <c r="Y112" s="319"/>
      <c r="Z112" s="290">
        <f t="shared" si="66"/>
        <v>48</v>
      </c>
      <c r="AA112" s="313"/>
      <c r="AB112" s="324">
        <v>18</v>
      </c>
      <c r="AC112" s="157"/>
      <c r="AD112" s="116"/>
      <c r="AE112" s="294">
        <f t="shared" si="68"/>
        <v>12</v>
      </c>
      <c r="AF112" s="295">
        <f t="shared" si="69"/>
        <v>10</v>
      </c>
      <c r="AG112" s="296">
        <f t="shared" si="70"/>
        <v>12</v>
      </c>
      <c r="AH112" s="297">
        <f t="shared" si="71"/>
        <v>0</v>
      </c>
      <c r="AI112" s="95">
        <f t="shared" si="72"/>
        <v>1</v>
      </c>
      <c r="AJ112" s="298">
        <f t="shared" si="73"/>
        <v>0</v>
      </c>
      <c r="AK112" s="97">
        <f t="shared" si="74"/>
        <v>48</v>
      </c>
      <c r="AL112" s="299">
        <f t="shared" si="75"/>
        <v>0</v>
      </c>
      <c r="AM112" s="299">
        <f t="shared" si="76"/>
        <v>4</v>
      </c>
      <c r="AN112" s="297">
        <f t="shared" si="77"/>
        <v>1.2</v>
      </c>
      <c r="AO112" s="300">
        <f t="shared" si="78"/>
        <v>8</v>
      </c>
      <c r="AP112" s="300">
        <f t="shared" si="79"/>
        <v>9</v>
      </c>
      <c r="AQ112" s="300">
        <f t="shared" si="80"/>
        <v>0</v>
      </c>
      <c r="AR112" s="301">
        <f t="shared" si="81"/>
        <v>69</v>
      </c>
      <c r="AS112" s="302">
        <f t="shared" si="82"/>
        <v>0</v>
      </c>
      <c r="AT112" s="300">
        <f t="shared" si="83"/>
        <v>0</v>
      </c>
      <c r="AU112" s="300">
        <f t="shared" si="84"/>
        <v>0</v>
      </c>
      <c r="AV112" s="300">
        <f t="shared" si="85"/>
        <v>0</v>
      </c>
      <c r="AW112" s="300">
        <f t="shared" si="86"/>
        <v>1</v>
      </c>
      <c r="AX112" s="303">
        <f t="shared" si="87"/>
        <v>69</v>
      </c>
      <c r="AY112" s="157"/>
      <c r="AZ112" s="325"/>
      <c r="BA112" s="232"/>
      <c r="BB112" s="233"/>
      <c r="BC112" s="326"/>
      <c r="BD112" s="235"/>
      <c r="BE112" s="329"/>
      <c r="BF112" s="326"/>
      <c r="BG112" s="326"/>
      <c r="BH112" s="242"/>
      <c r="BI112" s="242"/>
      <c r="BJ112" s="233"/>
      <c r="BK112" s="175"/>
      <c r="BL112" s="175"/>
      <c r="BM112" s="175"/>
      <c r="BN112" s="246"/>
      <c r="BO112" s="175"/>
      <c r="BP112" s="175"/>
      <c r="BQ112" s="175"/>
      <c r="BR112" s="175"/>
      <c r="BS112" s="247"/>
    </row>
    <row r="113" s="272" customFormat="1" ht="21.6" customHeight="1" spans="1:71">
      <c r="A113" s="307" t="e">
        <f t="shared" si="45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225">
        <v>12</v>
      </c>
      <c r="R113" s="154">
        <v>4</v>
      </c>
      <c r="S113" s="277">
        <f t="shared" si="67"/>
        <v>48</v>
      </c>
      <c r="T113" s="318"/>
      <c r="U113" s="318"/>
      <c r="V113" s="318"/>
      <c r="W113" s="313"/>
      <c r="X113" s="318"/>
      <c r="Y113" s="319"/>
      <c r="Z113" s="290">
        <f t="shared" si="66"/>
        <v>48</v>
      </c>
      <c r="AA113" s="313"/>
      <c r="AB113" s="324">
        <v>24</v>
      </c>
      <c r="AC113" s="157"/>
      <c r="AD113" s="116"/>
      <c r="AE113" s="294">
        <f t="shared" si="68"/>
        <v>12</v>
      </c>
      <c r="AF113" s="295">
        <f t="shared" si="69"/>
        <v>10</v>
      </c>
      <c r="AG113" s="296">
        <f t="shared" si="70"/>
        <v>12</v>
      </c>
      <c r="AH113" s="297">
        <f t="shared" si="71"/>
        <v>0</v>
      </c>
      <c r="AI113" s="95">
        <f t="shared" si="72"/>
        <v>1</v>
      </c>
      <c r="AJ113" s="298">
        <f t="shared" si="73"/>
        <v>0</v>
      </c>
      <c r="AK113" s="97">
        <f t="shared" si="74"/>
        <v>48</v>
      </c>
      <c r="AL113" s="299">
        <f t="shared" si="75"/>
        <v>0</v>
      </c>
      <c r="AM113" s="299">
        <f t="shared" si="76"/>
        <v>4</v>
      </c>
      <c r="AN113" s="297">
        <f t="shared" si="77"/>
        <v>1.2</v>
      </c>
      <c r="AO113" s="300">
        <f t="shared" si="78"/>
        <v>8</v>
      </c>
      <c r="AP113" s="300">
        <f t="shared" si="79"/>
        <v>12</v>
      </c>
      <c r="AQ113" s="300">
        <f t="shared" si="80"/>
        <v>0</v>
      </c>
      <c r="AR113" s="301">
        <f t="shared" si="81"/>
        <v>72</v>
      </c>
      <c r="AS113" s="302">
        <f t="shared" si="82"/>
        <v>0</v>
      </c>
      <c r="AT113" s="300">
        <f t="shared" si="83"/>
        <v>0</v>
      </c>
      <c r="AU113" s="300">
        <f t="shared" si="84"/>
        <v>0</v>
      </c>
      <c r="AV113" s="300">
        <f t="shared" si="85"/>
        <v>0</v>
      </c>
      <c r="AW113" s="300">
        <f t="shared" si="86"/>
        <v>1</v>
      </c>
      <c r="AX113" s="303">
        <f t="shared" si="87"/>
        <v>72</v>
      </c>
      <c r="AY113" s="157"/>
      <c r="AZ113" s="325"/>
      <c r="BA113" s="232"/>
      <c r="BB113" s="233"/>
      <c r="BC113" s="326"/>
      <c r="BD113" s="235"/>
      <c r="BE113" s="329"/>
      <c r="BF113" s="326"/>
      <c r="BG113" s="326"/>
      <c r="BH113" s="242"/>
      <c r="BI113" s="242"/>
      <c r="BJ113" s="233"/>
      <c r="BK113" s="175"/>
      <c r="BL113" s="175"/>
      <c r="BM113" s="175"/>
      <c r="BN113" s="246"/>
      <c r="BO113" s="175"/>
      <c r="BP113" s="175"/>
      <c r="BQ113" s="175"/>
      <c r="BR113" s="175"/>
      <c r="BS113" s="247"/>
    </row>
    <row r="114" s="272" customFormat="1" ht="21.6" customHeight="1" spans="1:71">
      <c r="A114" s="307" t="e">
        <f t="shared" si="45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225">
        <v>12</v>
      </c>
      <c r="R114" s="154">
        <v>4</v>
      </c>
      <c r="S114" s="277">
        <f t="shared" si="67"/>
        <v>48</v>
      </c>
      <c r="T114" s="319"/>
      <c r="U114" s="319"/>
      <c r="V114" s="319"/>
      <c r="W114" s="319"/>
      <c r="X114" s="319"/>
      <c r="Y114" s="319"/>
      <c r="Z114" s="290">
        <f t="shared" si="66"/>
        <v>48</v>
      </c>
      <c r="AA114" s="313"/>
      <c r="AB114" s="324">
        <v>18</v>
      </c>
      <c r="AC114" s="116"/>
      <c r="AD114" s="116"/>
      <c r="AE114" s="294">
        <f t="shared" si="68"/>
        <v>12</v>
      </c>
      <c r="AF114" s="295">
        <f t="shared" si="69"/>
        <v>10</v>
      </c>
      <c r="AG114" s="296">
        <f t="shared" si="70"/>
        <v>12</v>
      </c>
      <c r="AH114" s="297">
        <f t="shared" si="71"/>
        <v>0</v>
      </c>
      <c r="AI114" s="95">
        <f t="shared" si="72"/>
        <v>1</v>
      </c>
      <c r="AJ114" s="298">
        <f t="shared" si="73"/>
        <v>0</v>
      </c>
      <c r="AK114" s="97">
        <f t="shared" si="74"/>
        <v>48</v>
      </c>
      <c r="AL114" s="299">
        <f t="shared" si="75"/>
        <v>0</v>
      </c>
      <c r="AM114" s="299">
        <f t="shared" si="76"/>
        <v>4</v>
      </c>
      <c r="AN114" s="297">
        <f t="shared" si="77"/>
        <v>1.2</v>
      </c>
      <c r="AO114" s="300">
        <f t="shared" si="78"/>
        <v>8</v>
      </c>
      <c r="AP114" s="300">
        <f t="shared" si="79"/>
        <v>9</v>
      </c>
      <c r="AQ114" s="300">
        <f t="shared" si="80"/>
        <v>0</v>
      </c>
      <c r="AR114" s="301">
        <f t="shared" si="81"/>
        <v>69</v>
      </c>
      <c r="AS114" s="302">
        <f t="shared" si="82"/>
        <v>0</v>
      </c>
      <c r="AT114" s="300">
        <f t="shared" si="83"/>
        <v>0</v>
      </c>
      <c r="AU114" s="300">
        <f t="shared" si="84"/>
        <v>0</v>
      </c>
      <c r="AV114" s="300">
        <v>3</v>
      </c>
      <c r="AW114" s="300">
        <f t="shared" si="86"/>
        <v>1</v>
      </c>
      <c r="AX114" s="303">
        <f t="shared" si="87"/>
        <v>72</v>
      </c>
      <c r="AY114" s="157"/>
      <c r="AZ114" s="325"/>
      <c r="BA114" s="232"/>
      <c r="BB114" s="233"/>
      <c r="BC114" s="326"/>
      <c r="BD114" s="235"/>
      <c r="BE114" s="329"/>
      <c r="BF114" s="326"/>
      <c r="BG114" s="326"/>
      <c r="BH114" s="242"/>
      <c r="BI114" s="242"/>
      <c r="BJ114" s="233"/>
      <c r="BK114" s="175"/>
      <c r="BL114" s="175"/>
      <c r="BM114" s="175"/>
      <c r="BN114" s="246"/>
      <c r="BO114" s="175"/>
      <c r="BP114" s="175"/>
      <c r="BQ114" s="175"/>
      <c r="BR114" s="175"/>
      <c r="BS114" s="247"/>
    </row>
    <row r="115" s="272" customFormat="1" ht="21.6" customHeight="1" spans="1:71">
      <c r="A115" s="307" t="e">
        <f t="shared" si="45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225">
        <v>12</v>
      </c>
      <c r="R115" s="154">
        <v>4</v>
      </c>
      <c r="S115" s="277">
        <f t="shared" ref="S115:S146" si="88">每周课时数三912*上课周数三912</f>
        <v>48</v>
      </c>
      <c r="T115" s="320"/>
      <c r="U115" s="320"/>
      <c r="V115" s="319"/>
      <c r="W115" s="319"/>
      <c r="X115" s="319"/>
      <c r="Y115" s="319"/>
      <c r="Z115" s="290">
        <f t="shared" si="66"/>
        <v>48</v>
      </c>
      <c r="AA115" s="313"/>
      <c r="AB115" s="324">
        <v>21</v>
      </c>
      <c r="AC115" s="116"/>
      <c r="AD115" s="116"/>
      <c r="AE115" s="294">
        <f t="shared" si="68"/>
        <v>12</v>
      </c>
      <c r="AF115" s="295">
        <f t="shared" si="69"/>
        <v>10</v>
      </c>
      <c r="AG115" s="296">
        <f t="shared" si="70"/>
        <v>12</v>
      </c>
      <c r="AH115" s="297">
        <f t="shared" si="71"/>
        <v>0</v>
      </c>
      <c r="AI115" s="95">
        <f t="shared" si="72"/>
        <v>1</v>
      </c>
      <c r="AJ115" s="298">
        <f t="shared" si="73"/>
        <v>0</v>
      </c>
      <c r="AK115" s="97">
        <f t="shared" si="74"/>
        <v>48</v>
      </c>
      <c r="AL115" s="299">
        <f t="shared" si="75"/>
        <v>0</v>
      </c>
      <c r="AM115" s="299">
        <f t="shared" si="76"/>
        <v>4</v>
      </c>
      <c r="AN115" s="297">
        <f t="shared" si="77"/>
        <v>1.2</v>
      </c>
      <c r="AO115" s="300">
        <f t="shared" si="78"/>
        <v>8</v>
      </c>
      <c r="AP115" s="300">
        <f t="shared" si="79"/>
        <v>10.5</v>
      </c>
      <c r="AQ115" s="300">
        <f t="shared" si="80"/>
        <v>0</v>
      </c>
      <c r="AR115" s="301">
        <f t="shared" si="81"/>
        <v>70.5</v>
      </c>
      <c r="AS115" s="302">
        <f t="shared" si="82"/>
        <v>0</v>
      </c>
      <c r="AT115" s="300">
        <f t="shared" si="83"/>
        <v>0</v>
      </c>
      <c r="AU115" s="300">
        <f t="shared" si="84"/>
        <v>0</v>
      </c>
      <c r="AV115" s="300">
        <f t="shared" si="85"/>
        <v>0</v>
      </c>
      <c r="AW115" s="300">
        <f t="shared" si="86"/>
        <v>1</v>
      </c>
      <c r="AX115" s="303">
        <f t="shared" si="87"/>
        <v>70.5</v>
      </c>
      <c r="AY115" s="157"/>
      <c r="AZ115" s="325"/>
      <c r="BA115" s="232"/>
      <c r="BB115" s="233"/>
      <c r="BC115" s="326"/>
      <c r="BD115" s="235"/>
      <c r="BE115" s="329"/>
      <c r="BF115" s="326"/>
      <c r="BG115" s="326"/>
      <c r="BH115" s="242"/>
      <c r="BI115" s="242"/>
      <c r="BJ115" s="233"/>
      <c r="BK115" s="175"/>
      <c r="BL115" s="175"/>
      <c r="BM115" s="175"/>
      <c r="BN115" s="246"/>
      <c r="BO115" s="175"/>
      <c r="BP115" s="175"/>
      <c r="BQ115" s="175"/>
      <c r="BR115" s="175"/>
      <c r="BS115" s="247"/>
    </row>
    <row r="116" s="272" customFormat="1" ht="21.6" customHeight="1" spans="1:71">
      <c r="A116" s="307" t="e">
        <f t="shared" si="45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225">
        <v>12</v>
      </c>
      <c r="R116" s="154">
        <v>4</v>
      </c>
      <c r="S116" s="277">
        <f t="shared" si="88"/>
        <v>48</v>
      </c>
      <c r="T116" s="319"/>
      <c r="U116" s="319"/>
      <c r="V116" s="319"/>
      <c r="W116" s="319"/>
      <c r="X116" s="319"/>
      <c r="Y116" s="319"/>
      <c r="Z116" s="290">
        <f t="shared" si="66"/>
        <v>48</v>
      </c>
      <c r="AA116" s="313"/>
      <c r="AB116" s="324">
        <v>18</v>
      </c>
      <c r="AC116" s="116"/>
      <c r="AD116" s="116"/>
      <c r="AE116" s="294">
        <f t="shared" si="68"/>
        <v>12</v>
      </c>
      <c r="AF116" s="295">
        <f t="shared" si="69"/>
        <v>10</v>
      </c>
      <c r="AG116" s="296">
        <f t="shared" si="70"/>
        <v>12</v>
      </c>
      <c r="AH116" s="297">
        <f t="shared" si="71"/>
        <v>0</v>
      </c>
      <c r="AI116" s="95">
        <f t="shared" si="72"/>
        <v>1</v>
      </c>
      <c r="AJ116" s="298">
        <f t="shared" si="73"/>
        <v>0</v>
      </c>
      <c r="AK116" s="97">
        <f t="shared" si="74"/>
        <v>48</v>
      </c>
      <c r="AL116" s="299">
        <f t="shared" si="75"/>
        <v>0</v>
      </c>
      <c r="AM116" s="299">
        <f t="shared" si="76"/>
        <v>4</v>
      </c>
      <c r="AN116" s="297">
        <f t="shared" si="77"/>
        <v>1.2</v>
      </c>
      <c r="AO116" s="300">
        <f t="shared" si="78"/>
        <v>8</v>
      </c>
      <c r="AP116" s="300">
        <f t="shared" si="79"/>
        <v>9</v>
      </c>
      <c r="AQ116" s="300">
        <f t="shared" si="80"/>
        <v>0</v>
      </c>
      <c r="AR116" s="301">
        <f t="shared" si="81"/>
        <v>69</v>
      </c>
      <c r="AS116" s="302">
        <f t="shared" si="82"/>
        <v>0</v>
      </c>
      <c r="AT116" s="300">
        <f t="shared" si="83"/>
        <v>0</v>
      </c>
      <c r="AU116" s="300">
        <f t="shared" si="84"/>
        <v>0</v>
      </c>
      <c r="AV116" s="300">
        <f t="shared" si="85"/>
        <v>0</v>
      </c>
      <c r="AW116" s="300">
        <f t="shared" si="86"/>
        <v>1</v>
      </c>
      <c r="AX116" s="303">
        <f t="shared" si="87"/>
        <v>69</v>
      </c>
      <c r="AY116" s="157"/>
      <c r="AZ116" s="325"/>
      <c r="BA116" s="232"/>
      <c r="BB116" s="233"/>
      <c r="BC116" s="326"/>
      <c r="BD116" s="235"/>
      <c r="BE116" s="329"/>
      <c r="BF116" s="326"/>
      <c r="BG116" s="326"/>
      <c r="BH116" s="242"/>
      <c r="BI116" s="242"/>
      <c r="BJ116" s="233"/>
      <c r="BK116" s="175"/>
      <c r="BL116" s="175"/>
      <c r="BM116" s="175"/>
      <c r="BN116" s="246"/>
      <c r="BO116" s="175"/>
      <c r="BP116" s="175"/>
      <c r="BQ116" s="175"/>
      <c r="BR116" s="175"/>
      <c r="BS116" s="247"/>
    </row>
    <row r="117" s="272" customFormat="1" ht="21.6" customHeight="1" spans="1:71">
      <c r="A117" s="307" t="e">
        <f t="shared" si="45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225">
        <v>12</v>
      </c>
      <c r="R117" s="154">
        <v>4</v>
      </c>
      <c r="S117" s="277">
        <f t="shared" si="88"/>
        <v>48</v>
      </c>
      <c r="T117" s="319"/>
      <c r="U117" s="319"/>
      <c r="V117" s="319"/>
      <c r="W117" s="319"/>
      <c r="X117" s="319"/>
      <c r="Y117" s="319"/>
      <c r="Z117" s="290">
        <f t="shared" si="66"/>
        <v>48</v>
      </c>
      <c r="AA117" s="313"/>
      <c r="AB117" s="324">
        <v>18</v>
      </c>
      <c r="AC117" s="116"/>
      <c r="AD117" s="116"/>
      <c r="AE117" s="294">
        <f t="shared" si="68"/>
        <v>12</v>
      </c>
      <c r="AF117" s="295">
        <f t="shared" si="69"/>
        <v>10</v>
      </c>
      <c r="AG117" s="296">
        <f t="shared" si="70"/>
        <v>12</v>
      </c>
      <c r="AH117" s="297">
        <f t="shared" si="71"/>
        <v>0</v>
      </c>
      <c r="AI117" s="95">
        <f t="shared" si="72"/>
        <v>1</v>
      </c>
      <c r="AJ117" s="298">
        <f t="shared" si="73"/>
        <v>0</v>
      </c>
      <c r="AK117" s="97">
        <f t="shared" si="74"/>
        <v>48</v>
      </c>
      <c r="AL117" s="299">
        <f t="shared" si="75"/>
        <v>0</v>
      </c>
      <c r="AM117" s="299">
        <f t="shared" si="76"/>
        <v>4</v>
      </c>
      <c r="AN117" s="297">
        <f t="shared" si="77"/>
        <v>1.2</v>
      </c>
      <c r="AO117" s="300">
        <f t="shared" si="78"/>
        <v>8</v>
      </c>
      <c r="AP117" s="300">
        <f t="shared" si="79"/>
        <v>9</v>
      </c>
      <c r="AQ117" s="300">
        <f t="shared" si="80"/>
        <v>0</v>
      </c>
      <c r="AR117" s="301">
        <f t="shared" si="81"/>
        <v>69</v>
      </c>
      <c r="AS117" s="302">
        <f t="shared" si="82"/>
        <v>0</v>
      </c>
      <c r="AT117" s="300">
        <f t="shared" si="83"/>
        <v>0</v>
      </c>
      <c r="AU117" s="300">
        <f t="shared" si="84"/>
        <v>0</v>
      </c>
      <c r="AV117" s="300">
        <f t="shared" si="85"/>
        <v>0</v>
      </c>
      <c r="AW117" s="300">
        <f t="shared" si="86"/>
        <v>1</v>
      </c>
      <c r="AX117" s="303">
        <f t="shared" si="87"/>
        <v>69</v>
      </c>
      <c r="AY117" s="157"/>
      <c r="AZ117" s="325"/>
      <c r="BA117" s="232"/>
      <c r="BB117" s="233"/>
      <c r="BC117" s="326"/>
      <c r="BD117" s="235"/>
      <c r="BE117" s="329"/>
      <c r="BF117" s="326"/>
      <c r="BG117" s="326"/>
      <c r="BH117" s="242"/>
      <c r="BI117" s="242"/>
      <c r="BJ117" s="233"/>
      <c r="BK117" s="175"/>
      <c r="BL117" s="175"/>
      <c r="BM117" s="175"/>
      <c r="BN117" s="246"/>
      <c r="BO117" s="175"/>
      <c r="BP117" s="175"/>
      <c r="BQ117" s="175"/>
      <c r="BR117" s="175"/>
      <c r="BS117" s="247"/>
    </row>
    <row r="118" s="272" customFormat="1" ht="21.6" customHeight="1" spans="1:71">
      <c r="A118" s="307" t="e">
        <f t="shared" si="45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154">
        <v>4</v>
      </c>
      <c r="S118" s="277">
        <f t="shared" si="88"/>
        <v>32</v>
      </c>
      <c r="T118" s="320">
        <v>10</v>
      </c>
      <c r="U118" s="320" t="s">
        <v>690</v>
      </c>
      <c r="V118" s="319"/>
      <c r="W118" s="319"/>
      <c r="X118" s="319"/>
      <c r="Y118" s="319"/>
      <c r="Z118" s="290">
        <f t="shared" si="66"/>
        <v>42</v>
      </c>
      <c r="AA118" s="313"/>
      <c r="AB118" s="324">
        <v>14</v>
      </c>
      <c r="AC118" s="116"/>
      <c r="AD118" s="116"/>
      <c r="AE118" s="294">
        <f t="shared" si="68"/>
        <v>10.5</v>
      </c>
      <c r="AF118" s="295" t="str">
        <f t="shared" si="69"/>
        <v/>
      </c>
      <c r="AG118" s="296" t="str">
        <f t="shared" si="70"/>
        <v/>
      </c>
      <c r="AH118" s="297">
        <f t="shared" si="71"/>
        <v>8</v>
      </c>
      <c r="AI118" s="95">
        <f t="shared" si="72"/>
        <v>1</v>
      </c>
      <c r="AJ118" s="298">
        <f t="shared" si="73"/>
        <v>55</v>
      </c>
      <c r="AK118" s="97">
        <f t="shared" si="74"/>
        <v>0</v>
      </c>
      <c r="AL118" s="299">
        <f t="shared" si="75"/>
        <v>0</v>
      </c>
      <c r="AM118" s="299">
        <f t="shared" si="76"/>
        <v>0</v>
      </c>
      <c r="AN118" s="297">
        <f t="shared" si="77"/>
        <v>1</v>
      </c>
      <c r="AO118" s="300">
        <f t="shared" si="78"/>
        <v>8</v>
      </c>
      <c r="AP118" s="300">
        <f t="shared" si="79"/>
        <v>7</v>
      </c>
      <c r="AQ118" s="300">
        <f t="shared" si="80"/>
        <v>0</v>
      </c>
      <c r="AR118" s="301">
        <f t="shared" si="81"/>
        <v>70</v>
      </c>
      <c r="AS118" s="302">
        <f t="shared" si="82"/>
        <v>0</v>
      </c>
      <c r="AT118" s="300">
        <f t="shared" si="83"/>
        <v>0</v>
      </c>
      <c r="AU118" s="300">
        <f t="shared" si="84"/>
        <v>22</v>
      </c>
      <c r="AV118" s="300">
        <f t="shared" si="85"/>
        <v>0</v>
      </c>
      <c r="AW118" s="300">
        <f t="shared" si="86"/>
        <v>1</v>
      </c>
      <c r="AX118" s="303">
        <f t="shared" si="87"/>
        <v>92</v>
      </c>
      <c r="AY118" s="157"/>
      <c r="AZ118" s="325"/>
      <c r="BA118" s="232"/>
      <c r="BB118" s="233"/>
      <c r="BC118" s="326"/>
      <c r="BD118" s="235"/>
      <c r="BE118" s="329"/>
      <c r="BF118" s="326"/>
      <c r="BG118" s="326"/>
      <c r="BH118" s="242"/>
      <c r="BI118" s="242"/>
      <c r="BJ118" s="233"/>
      <c r="BK118" s="175"/>
      <c r="BL118" s="175"/>
      <c r="BM118" s="175"/>
      <c r="BN118" s="246"/>
      <c r="BO118" s="175"/>
      <c r="BP118" s="175"/>
      <c r="BQ118" s="175"/>
      <c r="BR118" s="175"/>
      <c r="BS118" s="247"/>
    </row>
    <row r="119" s="272" customFormat="1" ht="21.6" customHeight="1" spans="1:71">
      <c r="A119" s="307" t="e">
        <f t="shared" si="45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154">
        <v>4</v>
      </c>
      <c r="S119" s="277">
        <f t="shared" si="88"/>
        <v>52</v>
      </c>
      <c r="T119" s="319"/>
      <c r="U119" s="319"/>
      <c r="V119" s="320">
        <v>26</v>
      </c>
      <c r="W119" s="320" t="s">
        <v>369</v>
      </c>
      <c r="X119" s="319"/>
      <c r="Y119" s="319"/>
      <c r="Z119" s="290">
        <f t="shared" si="66"/>
        <v>26</v>
      </c>
      <c r="AA119" s="313"/>
      <c r="AB119" s="324">
        <v>12</v>
      </c>
      <c r="AC119" s="116"/>
      <c r="AD119" s="116"/>
      <c r="AE119" s="294">
        <f t="shared" si="68"/>
        <v>6.5</v>
      </c>
      <c r="AF119" s="295">
        <f t="shared" si="69"/>
        <v>12</v>
      </c>
      <c r="AG119" s="296">
        <f t="shared" si="70"/>
        <v>14</v>
      </c>
      <c r="AH119" s="297">
        <f t="shared" si="71"/>
        <v>0</v>
      </c>
      <c r="AI119" s="95">
        <f t="shared" si="72"/>
        <v>0.83</v>
      </c>
      <c r="AJ119" s="298">
        <f t="shared" si="73"/>
        <v>0</v>
      </c>
      <c r="AK119" s="97">
        <f t="shared" si="74"/>
        <v>21.58</v>
      </c>
      <c r="AL119" s="299">
        <f t="shared" si="75"/>
        <v>0</v>
      </c>
      <c r="AM119" s="299">
        <f t="shared" si="76"/>
        <v>0</v>
      </c>
      <c r="AN119" s="297">
        <f t="shared" si="77"/>
        <v>0.541666666666667</v>
      </c>
      <c r="AO119" s="300">
        <f t="shared" si="78"/>
        <v>0</v>
      </c>
      <c r="AP119" s="300">
        <f t="shared" si="79"/>
        <v>6</v>
      </c>
      <c r="AQ119" s="300">
        <f t="shared" si="80"/>
        <v>0</v>
      </c>
      <c r="AR119" s="301">
        <f t="shared" si="81"/>
        <v>27.58</v>
      </c>
      <c r="AS119" s="302">
        <f t="shared" si="82"/>
        <v>0</v>
      </c>
      <c r="AT119" s="300">
        <f t="shared" si="83"/>
        <v>14</v>
      </c>
      <c r="AU119" s="300">
        <f t="shared" si="84"/>
        <v>0</v>
      </c>
      <c r="AV119" s="300">
        <f t="shared" si="85"/>
        <v>0</v>
      </c>
      <c r="AW119" s="300">
        <f t="shared" si="86"/>
        <v>1</v>
      </c>
      <c r="AX119" s="303">
        <f t="shared" si="87"/>
        <v>41.58</v>
      </c>
      <c r="AY119" s="157"/>
      <c r="AZ119" s="325"/>
      <c r="BA119" s="232"/>
      <c r="BB119" s="233"/>
      <c r="BC119" s="326"/>
      <c r="BD119" s="235"/>
      <c r="BE119" s="329"/>
      <c r="BF119" s="326"/>
      <c r="BG119" s="326"/>
      <c r="BH119" s="242"/>
      <c r="BI119" s="242"/>
      <c r="BJ119" s="233"/>
      <c r="BK119" s="175"/>
      <c r="BL119" s="175"/>
      <c r="BM119" s="175"/>
      <c r="BN119" s="246"/>
      <c r="BO119" s="175"/>
      <c r="BP119" s="175"/>
      <c r="BQ119" s="175"/>
      <c r="BR119" s="175"/>
      <c r="BS119" s="247"/>
    </row>
    <row r="120" s="272" customFormat="1" ht="21.6" customHeight="1" spans="1:71">
      <c r="A120" s="307" t="e">
        <f t="shared" si="45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225"/>
      <c r="R120" s="154">
        <v>4</v>
      </c>
      <c r="S120" s="277">
        <f t="shared" si="88"/>
        <v>0</v>
      </c>
      <c r="T120" s="319"/>
      <c r="U120" s="319"/>
      <c r="V120" s="319"/>
      <c r="W120" s="319"/>
      <c r="X120" s="319"/>
      <c r="Y120" s="319"/>
      <c r="Z120" s="290">
        <f t="shared" si="66"/>
        <v>0</v>
      </c>
      <c r="AA120" s="313"/>
      <c r="AB120" s="324"/>
      <c r="AC120" s="116"/>
      <c r="AD120" s="116"/>
      <c r="AE120" s="294">
        <f t="shared" si="68"/>
        <v>0</v>
      </c>
      <c r="AF120" s="295">
        <f t="shared" si="69"/>
        <v>14</v>
      </c>
      <c r="AG120" s="296">
        <f t="shared" si="70"/>
        <v>16</v>
      </c>
      <c r="AH120" s="297">
        <f t="shared" si="71"/>
        <v>0</v>
      </c>
      <c r="AI120" s="95">
        <f t="shared" si="72"/>
        <v>0.83</v>
      </c>
      <c r="AJ120" s="298">
        <f t="shared" si="73"/>
        <v>0</v>
      </c>
      <c r="AK120" s="97">
        <f t="shared" si="74"/>
        <v>0</v>
      </c>
      <c r="AL120" s="299">
        <f t="shared" si="75"/>
        <v>0</v>
      </c>
      <c r="AM120" s="299">
        <f t="shared" si="76"/>
        <v>0</v>
      </c>
      <c r="AN120" s="297">
        <f t="shared" si="77"/>
        <v>0</v>
      </c>
      <c r="AO120" s="300">
        <f t="shared" si="78"/>
        <v>0</v>
      </c>
      <c r="AP120" s="300">
        <f t="shared" si="79"/>
        <v>0</v>
      </c>
      <c r="AQ120" s="300">
        <f t="shared" si="80"/>
        <v>0</v>
      </c>
      <c r="AR120" s="301">
        <f t="shared" si="81"/>
        <v>0</v>
      </c>
      <c r="AS120" s="302">
        <f t="shared" si="82"/>
        <v>0</v>
      </c>
      <c r="AT120" s="300">
        <f t="shared" si="83"/>
        <v>0</v>
      </c>
      <c r="AU120" s="300">
        <f t="shared" si="84"/>
        <v>0</v>
      </c>
      <c r="AV120" s="300">
        <f t="shared" si="85"/>
        <v>0</v>
      </c>
      <c r="AW120" s="300">
        <f t="shared" si="86"/>
        <v>1</v>
      </c>
      <c r="AX120" s="303">
        <f t="shared" si="87"/>
        <v>0</v>
      </c>
      <c r="AY120" s="157"/>
      <c r="AZ120" s="325"/>
      <c r="BA120" s="232"/>
      <c r="BB120" s="233"/>
      <c r="BC120" s="326"/>
      <c r="BD120" s="235"/>
      <c r="BE120" s="329"/>
      <c r="BF120" s="326"/>
      <c r="BG120" s="326"/>
      <c r="BH120" s="242"/>
      <c r="BI120" s="242"/>
      <c r="BJ120" s="233"/>
      <c r="BK120" s="175"/>
      <c r="BL120" s="175"/>
      <c r="BM120" s="175"/>
      <c r="BN120" s="246"/>
      <c r="BO120" s="175"/>
      <c r="BP120" s="175"/>
      <c r="BQ120" s="175"/>
      <c r="BR120" s="175"/>
      <c r="BS120" s="247"/>
    </row>
    <row r="121" s="272" customFormat="1" ht="21.6" customHeight="1" spans="1:71">
      <c r="A121" s="307" t="e">
        <f t="shared" si="45"/>
        <v>#REF!</v>
      </c>
      <c r="B121" s="134">
        <v>123</v>
      </c>
      <c r="C121" s="135" t="s">
        <v>200</v>
      </c>
      <c r="D121" s="134"/>
      <c r="E121" s="134"/>
      <c r="F121" s="134"/>
      <c r="G121" s="134" t="s">
        <v>53</v>
      </c>
      <c r="H121" s="134">
        <v>3</v>
      </c>
      <c r="I121" s="134"/>
      <c r="J121" s="134"/>
      <c r="K121" s="134"/>
      <c r="L121" s="134"/>
      <c r="M121" s="134"/>
      <c r="N121" s="134"/>
      <c r="O121" s="134" t="s">
        <v>202</v>
      </c>
      <c r="P121" s="134"/>
      <c r="Q121" s="134"/>
      <c r="R121" s="134">
        <v>4</v>
      </c>
      <c r="S121" s="134">
        <f t="shared" si="88"/>
        <v>0</v>
      </c>
      <c r="T121" s="134"/>
      <c r="U121" s="134"/>
      <c r="V121" s="134"/>
      <c r="W121" s="134"/>
      <c r="X121" s="134"/>
      <c r="Y121" s="134"/>
      <c r="Z121" s="134">
        <f t="shared" si="66"/>
        <v>0</v>
      </c>
      <c r="AA121" s="134"/>
      <c r="AB121" s="134"/>
      <c r="AC121" s="134"/>
      <c r="AD121" s="134"/>
      <c r="AE121" s="134">
        <f t="shared" si="68"/>
        <v>0</v>
      </c>
      <c r="AF121" s="134">
        <f t="shared" si="69"/>
        <v>10</v>
      </c>
      <c r="AG121" s="134">
        <f t="shared" si="70"/>
        <v>12</v>
      </c>
      <c r="AH121" s="134">
        <f t="shared" si="71"/>
        <v>0</v>
      </c>
      <c r="AI121" s="134">
        <f t="shared" si="72"/>
        <v>1</v>
      </c>
      <c r="AJ121" s="134">
        <f t="shared" si="73"/>
        <v>0</v>
      </c>
      <c r="AK121" s="134">
        <f t="shared" si="74"/>
        <v>0</v>
      </c>
      <c r="AL121" s="134">
        <f t="shared" si="75"/>
        <v>8</v>
      </c>
      <c r="AM121" s="134">
        <f t="shared" si="76"/>
        <v>4</v>
      </c>
      <c r="AN121" s="134">
        <f t="shared" si="77"/>
        <v>0</v>
      </c>
      <c r="AO121" s="134">
        <f t="shared" si="78"/>
        <v>0</v>
      </c>
      <c r="AP121" s="134">
        <f t="shared" si="79"/>
        <v>0</v>
      </c>
      <c r="AQ121" s="134">
        <f t="shared" si="80"/>
        <v>0</v>
      </c>
      <c r="AR121" s="134">
        <f t="shared" si="81"/>
        <v>12</v>
      </c>
      <c r="AS121" s="134">
        <f t="shared" si="82"/>
        <v>0</v>
      </c>
      <c r="AT121" s="134">
        <f t="shared" si="83"/>
        <v>16</v>
      </c>
      <c r="AU121" s="134">
        <f t="shared" si="84"/>
        <v>0</v>
      </c>
      <c r="AV121" s="134">
        <f t="shared" si="85"/>
        <v>0</v>
      </c>
      <c r="AW121" s="134">
        <f t="shared" si="86"/>
        <v>1</v>
      </c>
      <c r="AX121" s="134">
        <f t="shared" si="87"/>
        <v>28</v>
      </c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75"/>
      <c r="BP121" s="175"/>
      <c r="BQ121" s="175"/>
      <c r="BR121" s="175"/>
      <c r="BS121" s="247"/>
    </row>
    <row r="122" s="272" customFormat="1" ht="21.6" customHeight="1" spans="1:71">
      <c r="A122" s="307" t="e">
        <f t="shared" si="45"/>
        <v>#REF!</v>
      </c>
      <c r="B122" s="134">
        <v>124</v>
      </c>
      <c r="C122" s="135" t="s">
        <v>203</v>
      </c>
      <c r="D122" s="134"/>
      <c r="E122" s="134"/>
      <c r="F122" s="134"/>
      <c r="G122" s="134" t="s">
        <v>53</v>
      </c>
      <c r="H122" s="134">
        <v>3</v>
      </c>
      <c r="I122" s="134"/>
      <c r="J122" s="134"/>
      <c r="K122" s="134"/>
      <c r="L122" s="134"/>
      <c r="M122" s="134"/>
      <c r="N122" s="134"/>
      <c r="O122" s="134"/>
      <c r="P122" s="134"/>
      <c r="Q122" s="134"/>
      <c r="R122" s="134">
        <v>4</v>
      </c>
      <c r="S122" s="134">
        <f t="shared" si="88"/>
        <v>0</v>
      </c>
      <c r="T122" s="134"/>
      <c r="U122" s="134"/>
      <c r="V122" s="134"/>
      <c r="W122" s="134"/>
      <c r="X122" s="134"/>
      <c r="Y122" s="134"/>
      <c r="Z122" s="134">
        <f t="shared" si="66"/>
        <v>0</v>
      </c>
      <c r="AA122" s="134"/>
      <c r="AB122" s="134"/>
      <c r="AC122" s="134"/>
      <c r="AD122" s="134"/>
      <c r="AE122" s="134">
        <f t="shared" si="68"/>
        <v>0</v>
      </c>
      <c r="AF122" s="134">
        <f t="shared" si="69"/>
        <v>10</v>
      </c>
      <c r="AG122" s="134">
        <f t="shared" si="70"/>
        <v>12</v>
      </c>
      <c r="AH122" s="134">
        <f t="shared" si="71"/>
        <v>0</v>
      </c>
      <c r="AI122" s="134">
        <f t="shared" si="72"/>
        <v>1</v>
      </c>
      <c r="AJ122" s="134">
        <f t="shared" si="73"/>
        <v>0</v>
      </c>
      <c r="AK122" s="134">
        <f t="shared" si="74"/>
        <v>0</v>
      </c>
      <c r="AL122" s="134">
        <f t="shared" si="75"/>
        <v>8</v>
      </c>
      <c r="AM122" s="134">
        <f t="shared" si="76"/>
        <v>4</v>
      </c>
      <c r="AN122" s="134">
        <f t="shared" si="77"/>
        <v>0</v>
      </c>
      <c r="AO122" s="134">
        <f t="shared" si="78"/>
        <v>0</v>
      </c>
      <c r="AP122" s="134">
        <f t="shared" si="79"/>
        <v>0</v>
      </c>
      <c r="AQ122" s="134">
        <f t="shared" si="80"/>
        <v>0</v>
      </c>
      <c r="AR122" s="134">
        <f t="shared" si="81"/>
        <v>12</v>
      </c>
      <c r="AS122" s="134">
        <f t="shared" si="82"/>
        <v>0</v>
      </c>
      <c r="AT122" s="134">
        <f t="shared" si="83"/>
        <v>0</v>
      </c>
      <c r="AU122" s="134">
        <f t="shared" si="84"/>
        <v>0</v>
      </c>
      <c r="AV122" s="134">
        <f t="shared" si="85"/>
        <v>0</v>
      </c>
      <c r="AW122" s="134">
        <f t="shared" si="86"/>
        <v>1</v>
      </c>
      <c r="AX122" s="134">
        <f t="shared" si="87"/>
        <v>12</v>
      </c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75"/>
      <c r="BP122" s="175"/>
      <c r="BQ122" s="175"/>
      <c r="BR122" s="175"/>
      <c r="BS122" s="247"/>
    </row>
    <row r="123" s="272" customFormat="1" ht="21.6" customHeight="1" spans="1:71">
      <c r="A123" s="307" t="e">
        <f t="shared" si="45"/>
        <v>#REF!</v>
      </c>
      <c r="B123" s="134">
        <v>125</v>
      </c>
      <c r="C123" s="135" t="s">
        <v>205</v>
      </c>
      <c r="D123" s="134"/>
      <c r="E123" s="134"/>
      <c r="F123" s="134"/>
      <c r="G123" s="134" t="s">
        <v>53</v>
      </c>
      <c r="H123" s="134">
        <v>3</v>
      </c>
      <c r="I123" s="134"/>
      <c r="J123" s="134"/>
      <c r="K123" s="134"/>
      <c r="L123" s="134"/>
      <c r="M123" s="134"/>
      <c r="N123" s="134" t="s">
        <v>70</v>
      </c>
      <c r="O123" s="134"/>
      <c r="P123" s="134"/>
      <c r="Q123" s="134"/>
      <c r="R123" s="134">
        <v>4</v>
      </c>
      <c r="S123" s="134">
        <f t="shared" si="88"/>
        <v>0</v>
      </c>
      <c r="T123" s="134"/>
      <c r="U123" s="134"/>
      <c r="V123" s="134"/>
      <c r="W123" s="134"/>
      <c r="X123" s="134"/>
      <c r="Y123" s="134"/>
      <c r="Z123" s="134">
        <f t="shared" si="66"/>
        <v>0</v>
      </c>
      <c r="AA123" s="134"/>
      <c r="AB123" s="134"/>
      <c r="AC123" s="134"/>
      <c r="AD123" s="134"/>
      <c r="AE123" s="134">
        <f t="shared" si="68"/>
        <v>0</v>
      </c>
      <c r="AF123" s="134">
        <f t="shared" si="69"/>
        <v>10</v>
      </c>
      <c r="AG123" s="134">
        <f t="shared" si="70"/>
        <v>12</v>
      </c>
      <c r="AH123" s="134">
        <f t="shared" si="71"/>
        <v>0</v>
      </c>
      <c r="AI123" s="134">
        <f t="shared" si="72"/>
        <v>1</v>
      </c>
      <c r="AJ123" s="134">
        <f t="shared" si="73"/>
        <v>0</v>
      </c>
      <c r="AK123" s="134">
        <f t="shared" si="74"/>
        <v>0</v>
      </c>
      <c r="AL123" s="134">
        <f t="shared" si="75"/>
        <v>8</v>
      </c>
      <c r="AM123" s="134">
        <f t="shared" si="76"/>
        <v>4</v>
      </c>
      <c r="AN123" s="134">
        <f t="shared" si="77"/>
        <v>0</v>
      </c>
      <c r="AO123" s="134">
        <f t="shared" si="78"/>
        <v>0</v>
      </c>
      <c r="AP123" s="134">
        <f t="shared" si="79"/>
        <v>0</v>
      </c>
      <c r="AQ123" s="134">
        <f t="shared" si="80"/>
        <v>0</v>
      </c>
      <c r="AR123" s="134">
        <f t="shared" si="81"/>
        <v>12</v>
      </c>
      <c r="AS123" s="134">
        <f t="shared" si="82"/>
        <v>2</v>
      </c>
      <c r="AT123" s="134">
        <f t="shared" si="83"/>
        <v>0</v>
      </c>
      <c r="AU123" s="134">
        <f t="shared" si="84"/>
        <v>0</v>
      </c>
      <c r="AV123" s="134">
        <f t="shared" si="85"/>
        <v>0</v>
      </c>
      <c r="AW123" s="134">
        <f t="shared" si="86"/>
        <v>1</v>
      </c>
      <c r="AX123" s="134">
        <f t="shared" si="87"/>
        <v>14</v>
      </c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75"/>
      <c r="BP123" s="175"/>
      <c r="BQ123" s="175"/>
      <c r="BR123" s="175"/>
      <c r="BS123" s="247"/>
    </row>
    <row r="124" s="272" customFormat="1" ht="21.6" customHeight="1" spans="1:71">
      <c r="A124" s="307" t="e">
        <f t="shared" si="45"/>
        <v>#REF!</v>
      </c>
      <c r="B124" s="134">
        <v>126</v>
      </c>
      <c r="C124" s="135" t="s">
        <v>207</v>
      </c>
      <c r="D124" s="134"/>
      <c r="E124" s="134"/>
      <c r="F124" s="134"/>
      <c r="G124" s="134" t="s">
        <v>53</v>
      </c>
      <c r="H124" s="134">
        <v>3</v>
      </c>
      <c r="I124" s="134"/>
      <c r="J124" s="134"/>
      <c r="K124" s="134"/>
      <c r="L124" s="134"/>
      <c r="M124" s="134"/>
      <c r="N124" s="134"/>
      <c r="O124" s="134"/>
      <c r="P124" s="134"/>
      <c r="Q124" s="134"/>
      <c r="R124" s="134">
        <v>4</v>
      </c>
      <c r="S124" s="134">
        <f t="shared" si="88"/>
        <v>0</v>
      </c>
      <c r="T124" s="134"/>
      <c r="U124" s="134"/>
      <c r="V124" s="134"/>
      <c r="W124" s="134"/>
      <c r="X124" s="134"/>
      <c r="Y124" s="134"/>
      <c r="Z124" s="134">
        <f t="shared" si="66"/>
        <v>0</v>
      </c>
      <c r="AA124" s="134"/>
      <c r="AB124" s="134"/>
      <c r="AC124" s="134"/>
      <c r="AD124" s="134"/>
      <c r="AE124" s="134">
        <f t="shared" si="68"/>
        <v>0</v>
      </c>
      <c r="AF124" s="134">
        <f t="shared" si="69"/>
        <v>10</v>
      </c>
      <c r="AG124" s="134">
        <f t="shared" si="70"/>
        <v>12</v>
      </c>
      <c r="AH124" s="134">
        <f t="shared" si="71"/>
        <v>0</v>
      </c>
      <c r="AI124" s="134">
        <f t="shared" si="72"/>
        <v>1</v>
      </c>
      <c r="AJ124" s="134">
        <f t="shared" si="73"/>
        <v>0</v>
      </c>
      <c r="AK124" s="134">
        <f t="shared" si="74"/>
        <v>0</v>
      </c>
      <c r="AL124" s="134">
        <f t="shared" si="75"/>
        <v>8</v>
      </c>
      <c r="AM124" s="134">
        <f t="shared" si="76"/>
        <v>4</v>
      </c>
      <c r="AN124" s="134">
        <f t="shared" si="77"/>
        <v>0</v>
      </c>
      <c r="AO124" s="134">
        <f t="shared" si="78"/>
        <v>0</v>
      </c>
      <c r="AP124" s="134">
        <f t="shared" si="79"/>
        <v>0</v>
      </c>
      <c r="AQ124" s="134">
        <f t="shared" si="80"/>
        <v>0</v>
      </c>
      <c r="AR124" s="134">
        <f t="shared" si="81"/>
        <v>12</v>
      </c>
      <c r="AS124" s="134">
        <f t="shared" si="82"/>
        <v>0</v>
      </c>
      <c r="AT124" s="134">
        <f t="shared" si="83"/>
        <v>0</v>
      </c>
      <c r="AU124" s="134">
        <f t="shared" si="84"/>
        <v>0</v>
      </c>
      <c r="AV124" s="134">
        <f t="shared" si="85"/>
        <v>0</v>
      </c>
      <c r="AW124" s="134">
        <f t="shared" si="86"/>
        <v>1</v>
      </c>
      <c r="AX124" s="134">
        <f t="shared" si="87"/>
        <v>12</v>
      </c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75"/>
      <c r="BP124" s="175"/>
      <c r="BQ124" s="175"/>
      <c r="BR124" s="175"/>
      <c r="BS124" s="247"/>
    </row>
    <row r="125" s="182" customFormat="1" ht="21.6" customHeight="1" spans="1:71">
      <c r="A125" s="181" t="e">
        <f t="shared" si="45"/>
        <v>#REF!</v>
      </c>
      <c r="B125" s="134">
        <v>127</v>
      </c>
      <c r="C125" s="135" t="s">
        <v>209</v>
      </c>
      <c r="D125" s="134"/>
      <c r="E125" s="134"/>
      <c r="F125" s="134"/>
      <c r="G125" s="134" t="s">
        <v>53</v>
      </c>
      <c r="H125" s="134">
        <v>3</v>
      </c>
      <c r="I125" s="134"/>
      <c r="J125" s="134"/>
      <c r="K125" s="134"/>
      <c r="L125" s="134"/>
      <c r="M125" s="134"/>
      <c r="N125" s="134"/>
      <c r="O125" s="134"/>
      <c r="P125" s="134"/>
      <c r="Q125" s="134"/>
      <c r="R125" s="134">
        <v>4</v>
      </c>
      <c r="S125" s="134">
        <f t="shared" si="88"/>
        <v>0</v>
      </c>
      <c r="T125" s="134"/>
      <c r="U125" s="134"/>
      <c r="V125" s="134"/>
      <c r="W125" s="134"/>
      <c r="X125" s="134"/>
      <c r="Y125" s="134"/>
      <c r="Z125" s="134">
        <f t="shared" si="66"/>
        <v>0</v>
      </c>
      <c r="AA125" s="134"/>
      <c r="AB125" s="134"/>
      <c r="AC125" s="134"/>
      <c r="AD125" s="134"/>
      <c r="AE125" s="134">
        <f t="shared" si="68"/>
        <v>0</v>
      </c>
      <c r="AF125" s="134">
        <f t="shared" si="69"/>
        <v>10</v>
      </c>
      <c r="AG125" s="134">
        <f t="shared" si="70"/>
        <v>12</v>
      </c>
      <c r="AH125" s="134">
        <f t="shared" si="71"/>
        <v>0</v>
      </c>
      <c r="AI125" s="134">
        <f t="shared" si="72"/>
        <v>1</v>
      </c>
      <c r="AJ125" s="134">
        <f t="shared" si="73"/>
        <v>0</v>
      </c>
      <c r="AK125" s="134">
        <f t="shared" si="74"/>
        <v>0</v>
      </c>
      <c r="AL125" s="134">
        <f t="shared" si="75"/>
        <v>8</v>
      </c>
      <c r="AM125" s="134">
        <f t="shared" si="76"/>
        <v>4</v>
      </c>
      <c r="AN125" s="134">
        <f t="shared" si="77"/>
        <v>0</v>
      </c>
      <c r="AO125" s="134">
        <f t="shared" si="78"/>
        <v>0</v>
      </c>
      <c r="AP125" s="134">
        <f t="shared" si="79"/>
        <v>0</v>
      </c>
      <c r="AQ125" s="134">
        <f t="shared" si="80"/>
        <v>0</v>
      </c>
      <c r="AR125" s="134">
        <f t="shared" si="81"/>
        <v>12</v>
      </c>
      <c r="AS125" s="134">
        <f t="shared" si="82"/>
        <v>0</v>
      </c>
      <c r="AT125" s="134">
        <f t="shared" si="83"/>
        <v>0</v>
      </c>
      <c r="AU125" s="134">
        <f t="shared" si="84"/>
        <v>0</v>
      </c>
      <c r="AV125" s="134">
        <f t="shared" si="85"/>
        <v>0</v>
      </c>
      <c r="AW125" s="134">
        <f t="shared" si="86"/>
        <v>1</v>
      </c>
      <c r="AX125" s="134">
        <f t="shared" si="87"/>
        <v>12</v>
      </c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245"/>
      <c r="BP125" s="245"/>
      <c r="BQ125" s="245"/>
      <c r="BR125" s="245"/>
      <c r="BS125" s="249"/>
    </row>
    <row r="126" s="182" customFormat="1" ht="21.6" customHeight="1" spans="1:71">
      <c r="A126" s="181" t="e">
        <f t="shared" si="45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167">
        <v>4</v>
      </c>
      <c r="S126" s="277">
        <f t="shared" si="88"/>
        <v>0</v>
      </c>
      <c r="T126" s="170"/>
      <c r="U126" s="170"/>
      <c r="V126" s="170"/>
      <c r="W126" s="170"/>
      <c r="X126" s="170"/>
      <c r="Y126" s="170"/>
      <c r="Z126" s="290">
        <f t="shared" si="66"/>
        <v>0</v>
      </c>
      <c r="AA126" s="168"/>
      <c r="AB126" s="176"/>
      <c r="AC126" s="177"/>
      <c r="AD126" s="177"/>
      <c r="AE126" s="294">
        <f t="shared" si="68"/>
        <v>0</v>
      </c>
      <c r="AF126" s="295">
        <f t="shared" si="69"/>
        <v>10</v>
      </c>
      <c r="AG126" s="296">
        <f t="shared" si="70"/>
        <v>12</v>
      </c>
      <c r="AH126" s="297">
        <f t="shared" si="71"/>
        <v>0</v>
      </c>
      <c r="AI126" s="95">
        <f t="shared" si="72"/>
        <v>1</v>
      </c>
      <c r="AJ126" s="298">
        <f t="shared" si="73"/>
        <v>0</v>
      </c>
      <c r="AK126" s="97">
        <f t="shared" si="74"/>
        <v>0</v>
      </c>
      <c r="AL126" s="299">
        <f t="shared" si="75"/>
        <v>8</v>
      </c>
      <c r="AM126" s="299">
        <f t="shared" si="76"/>
        <v>4</v>
      </c>
      <c r="AN126" s="297">
        <f t="shared" si="77"/>
        <v>0</v>
      </c>
      <c r="AO126" s="300">
        <f t="shared" si="78"/>
        <v>0</v>
      </c>
      <c r="AP126" s="300">
        <f t="shared" si="79"/>
        <v>0</v>
      </c>
      <c r="AQ126" s="300">
        <f t="shared" si="80"/>
        <v>0</v>
      </c>
      <c r="AR126" s="301">
        <f t="shared" si="81"/>
        <v>12</v>
      </c>
      <c r="AS126" s="302">
        <f t="shared" si="82"/>
        <v>0</v>
      </c>
      <c r="AT126" s="300">
        <f t="shared" si="83"/>
        <v>0</v>
      </c>
      <c r="AU126" s="300">
        <f t="shared" si="84"/>
        <v>0</v>
      </c>
      <c r="AV126" s="300">
        <f t="shared" si="85"/>
        <v>0</v>
      </c>
      <c r="AW126" s="300">
        <f t="shared" si="86"/>
        <v>1</v>
      </c>
      <c r="AX126" s="303">
        <f t="shared" si="87"/>
        <v>12</v>
      </c>
      <c r="AY126" s="176"/>
      <c r="AZ126" s="327"/>
      <c r="BA126" s="237"/>
      <c r="BB126" s="238"/>
      <c r="BC126" s="328"/>
      <c r="BD126" s="240"/>
      <c r="BE126" s="330"/>
      <c r="BF126" s="328"/>
      <c r="BG126" s="328"/>
      <c r="BH126" s="244"/>
      <c r="BI126" s="244"/>
      <c r="BJ126" s="238"/>
      <c r="BK126" s="245"/>
      <c r="BL126" s="245"/>
      <c r="BM126" s="245"/>
      <c r="BN126" s="248"/>
      <c r="BO126" s="245"/>
      <c r="BP126" s="245"/>
      <c r="BQ126" s="245"/>
      <c r="BR126" s="245"/>
      <c r="BS126" s="249"/>
    </row>
    <row r="127" s="182" customFormat="1" ht="21.6" customHeight="1" spans="1:71">
      <c r="A127" s="181" t="e">
        <f t="shared" si="45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167">
        <v>4</v>
      </c>
      <c r="S127" s="277">
        <f t="shared" si="88"/>
        <v>0</v>
      </c>
      <c r="T127" s="170"/>
      <c r="U127" s="170"/>
      <c r="V127" s="170"/>
      <c r="W127" s="170"/>
      <c r="X127" s="170"/>
      <c r="Y127" s="170"/>
      <c r="Z127" s="290">
        <f t="shared" si="66"/>
        <v>0</v>
      </c>
      <c r="AA127" s="168"/>
      <c r="AB127" s="176"/>
      <c r="AC127" s="177"/>
      <c r="AD127" s="177"/>
      <c r="AE127" s="294">
        <f t="shared" si="68"/>
        <v>0</v>
      </c>
      <c r="AF127" s="295">
        <f t="shared" si="69"/>
        <v>10</v>
      </c>
      <c r="AG127" s="296">
        <f t="shared" si="70"/>
        <v>12</v>
      </c>
      <c r="AH127" s="297">
        <f t="shared" si="71"/>
        <v>0</v>
      </c>
      <c r="AI127" s="95">
        <f t="shared" si="72"/>
        <v>1</v>
      </c>
      <c r="AJ127" s="298">
        <f t="shared" si="73"/>
        <v>0</v>
      </c>
      <c r="AK127" s="97">
        <f t="shared" si="74"/>
        <v>0</v>
      </c>
      <c r="AL127" s="299">
        <f t="shared" si="75"/>
        <v>8</v>
      </c>
      <c r="AM127" s="299">
        <f t="shared" si="76"/>
        <v>4</v>
      </c>
      <c r="AN127" s="297">
        <f t="shared" si="77"/>
        <v>0</v>
      </c>
      <c r="AO127" s="300">
        <f t="shared" si="78"/>
        <v>0</v>
      </c>
      <c r="AP127" s="300">
        <f t="shared" si="79"/>
        <v>0</v>
      </c>
      <c r="AQ127" s="300">
        <f t="shared" si="80"/>
        <v>0</v>
      </c>
      <c r="AR127" s="301">
        <f t="shared" si="81"/>
        <v>12</v>
      </c>
      <c r="AS127" s="302">
        <f t="shared" si="82"/>
        <v>0</v>
      </c>
      <c r="AT127" s="300">
        <f t="shared" si="83"/>
        <v>0</v>
      </c>
      <c r="AU127" s="300">
        <f t="shared" si="84"/>
        <v>0</v>
      </c>
      <c r="AV127" s="300">
        <f t="shared" si="85"/>
        <v>0</v>
      </c>
      <c r="AW127" s="300">
        <f t="shared" si="86"/>
        <v>1</v>
      </c>
      <c r="AX127" s="303">
        <f t="shared" si="87"/>
        <v>12</v>
      </c>
      <c r="AY127" s="176"/>
      <c r="AZ127" s="327"/>
      <c r="BA127" s="237"/>
      <c r="BB127" s="238"/>
      <c r="BC127" s="328"/>
      <c r="BD127" s="240"/>
      <c r="BE127" s="330"/>
      <c r="BF127" s="328"/>
      <c r="BG127" s="328"/>
      <c r="BH127" s="244"/>
      <c r="BI127" s="244"/>
      <c r="BJ127" s="238"/>
      <c r="BK127" s="245"/>
      <c r="BL127" s="245"/>
      <c r="BM127" s="245"/>
      <c r="BN127" s="248"/>
      <c r="BO127" s="245"/>
      <c r="BP127" s="245"/>
      <c r="BQ127" s="245"/>
      <c r="BR127" s="245"/>
      <c r="BS127" s="249"/>
    </row>
    <row r="128" s="182" customFormat="1" ht="21.6" customHeight="1" spans="1:71">
      <c r="A128" s="181" t="e">
        <f t="shared" si="45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167">
        <v>4</v>
      </c>
      <c r="S128" s="277">
        <f t="shared" si="88"/>
        <v>0</v>
      </c>
      <c r="T128" s="170"/>
      <c r="U128" s="170"/>
      <c r="V128" s="170"/>
      <c r="W128" s="170"/>
      <c r="X128" s="170"/>
      <c r="Y128" s="170"/>
      <c r="Z128" s="290">
        <f t="shared" si="66"/>
        <v>0</v>
      </c>
      <c r="AA128" s="168"/>
      <c r="AB128" s="176"/>
      <c r="AC128" s="177"/>
      <c r="AD128" s="177"/>
      <c r="AE128" s="294">
        <f t="shared" si="68"/>
        <v>0</v>
      </c>
      <c r="AF128" s="295">
        <f t="shared" si="69"/>
        <v>10</v>
      </c>
      <c r="AG128" s="296">
        <f t="shared" si="70"/>
        <v>12</v>
      </c>
      <c r="AH128" s="297">
        <f t="shared" si="71"/>
        <v>0</v>
      </c>
      <c r="AI128" s="95">
        <f t="shared" si="72"/>
        <v>1</v>
      </c>
      <c r="AJ128" s="298">
        <f t="shared" si="73"/>
        <v>0</v>
      </c>
      <c r="AK128" s="97">
        <f t="shared" si="74"/>
        <v>0</v>
      </c>
      <c r="AL128" s="299">
        <f t="shared" si="75"/>
        <v>8</v>
      </c>
      <c r="AM128" s="299">
        <f t="shared" si="76"/>
        <v>4</v>
      </c>
      <c r="AN128" s="297">
        <f t="shared" si="77"/>
        <v>0</v>
      </c>
      <c r="AO128" s="300">
        <f t="shared" si="78"/>
        <v>0</v>
      </c>
      <c r="AP128" s="300">
        <f t="shared" si="79"/>
        <v>0</v>
      </c>
      <c r="AQ128" s="300">
        <f t="shared" si="80"/>
        <v>0</v>
      </c>
      <c r="AR128" s="301">
        <f t="shared" si="81"/>
        <v>12</v>
      </c>
      <c r="AS128" s="302">
        <f t="shared" si="82"/>
        <v>0</v>
      </c>
      <c r="AT128" s="300">
        <f t="shared" si="83"/>
        <v>0</v>
      </c>
      <c r="AU128" s="300">
        <f t="shared" si="84"/>
        <v>0</v>
      </c>
      <c r="AV128" s="300">
        <f t="shared" si="85"/>
        <v>0</v>
      </c>
      <c r="AW128" s="300">
        <f t="shared" si="86"/>
        <v>1</v>
      </c>
      <c r="AX128" s="303">
        <f t="shared" si="87"/>
        <v>12</v>
      </c>
      <c r="AY128" s="176"/>
      <c r="AZ128" s="327"/>
      <c r="BA128" s="237"/>
      <c r="BB128" s="238"/>
      <c r="BC128" s="328"/>
      <c r="BD128" s="240"/>
      <c r="BE128" s="330"/>
      <c r="BF128" s="328"/>
      <c r="BG128" s="328"/>
      <c r="BH128" s="244"/>
      <c r="BI128" s="244"/>
      <c r="BJ128" s="238"/>
      <c r="BK128" s="245"/>
      <c r="BL128" s="245"/>
      <c r="BM128" s="245"/>
      <c r="BN128" s="248"/>
      <c r="BO128" s="245"/>
      <c r="BP128" s="245"/>
      <c r="BQ128" s="245"/>
      <c r="BR128" s="245"/>
      <c r="BS128" s="249"/>
    </row>
    <row r="129" s="182" customFormat="1" ht="21.6" customHeight="1" spans="1:71">
      <c r="A129" s="181" t="e">
        <f t="shared" si="45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167">
        <v>4</v>
      </c>
      <c r="S129" s="277">
        <f t="shared" si="88"/>
        <v>0</v>
      </c>
      <c r="T129" s="170"/>
      <c r="U129" s="170"/>
      <c r="V129" s="170"/>
      <c r="W129" s="170"/>
      <c r="X129" s="170"/>
      <c r="Y129" s="170"/>
      <c r="Z129" s="290">
        <f t="shared" si="66"/>
        <v>0</v>
      </c>
      <c r="AA129" s="168"/>
      <c r="AB129" s="176"/>
      <c r="AC129" s="177"/>
      <c r="AD129" s="177"/>
      <c r="AE129" s="294">
        <f t="shared" si="68"/>
        <v>0</v>
      </c>
      <c r="AF129" s="295" t="str">
        <f t="shared" si="69"/>
        <v/>
      </c>
      <c r="AG129" s="296" t="str">
        <f t="shared" si="70"/>
        <v/>
      </c>
      <c r="AH129" s="297">
        <f t="shared" si="71"/>
        <v>6</v>
      </c>
      <c r="AI129" s="95">
        <f t="shared" si="72"/>
        <v>1</v>
      </c>
      <c r="AJ129" s="298">
        <f t="shared" si="73"/>
        <v>40</v>
      </c>
      <c r="AK129" s="97">
        <f t="shared" si="74"/>
        <v>0</v>
      </c>
      <c r="AL129" s="299">
        <f t="shared" si="75"/>
        <v>8</v>
      </c>
      <c r="AM129" s="299">
        <f t="shared" si="76"/>
        <v>4</v>
      </c>
      <c r="AN129" s="297">
        <f t="shared" si="77"/>
        <v>1</v>
      </c>
      <c r="AO129" s="300">
        <f t="shared" si="78"/>
        <v>8</v>
      </c>
      <c r="AP129" s="300">
        <f t="shared" si="79"/>
        <v>0</v>
      </c>
      <c r="AQ129" s="300">
        <f t="shared" si="80"/>
        <v>0</v>
      </c>
      <c r="AR129" s="301">
        <f t="shared" si="81"/>
        <v>60</v>
      </c>
      <c r="AS129" s="302">
        <f t="shared" si="82"/>
        <v>0</v>
      </c>
      <c r="AT129" s="300">
        <f t="shared" si="83"/>
        <v>0</v>
      </c>
      <c r="AU129" s="300">
        <f t="shared" si="84"/>
        <v>22</v>
      </c>
      <c r="AV129" s="300">
        <f t="shared" si="85"/>
        <v>0</v>
      </c>
      <c r="AW129" s="300">
        <f t="shared" si="86"/>
        <v>1</v>
      </c>
      <c r="AX129" s="303">
        <f t="shared" si="87"/>
        <v>82</v>
      </c>
      <c r="AY129" s="176"/>
      <c r="AZ129" s="327"/>
      <c r="BA129" s="237"/>
      <c r="BB129" s="238"/>
      <c r="BC129" s="328"/>
      <c r="BD129" s="240"/>
      <c r="BE129" s="330"/>
      <c r="BF129" s="328"/>
      <c r="BG129" s="328"/>
      <c r="BH129" s="244"/>
      <c r="BI129" s="244"/>
      <c r="BJ129" s="238"/>
      <c r="BK129" s="245"/>
      <c r="BL129" s="245"/>
      <c r="BM129" s="245"/>
      <c r="BN129" s="248"/>
      <c r="BO129" s="245"/>
      <c r="BP129" s="245"/>
      <c r="BQ129" s="245"/>
      <c r="BR129" s="245"/>
      <c r="BS129" s="249"/>
    </row>
    <row r="130" s="182" customFormat="1" ht="21.6" customHeight="1" spans="1:71">
      <c r="A130" s="181" t="e">
        <f t="shared" si="45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167">
        <v>4</v>
      </c>
      <c r="S130" s="277">
        <f t="shared" si="88"/>
        <v>0</v>
      </c>
      <c r="T130" s="170"/>
      <c r="U130" s="196"/>
      <c r="V130" s="170"/>
      <c r="W130" s="170"/>
      <c r="X130" s="170"/>
      <c r="Y130" s="170"/>
      <c r="Z130" s="290">
        <f t="shared" si="66"/>
        <v>0</v>
      </c>
      <c r="AA130" s="168"/>
      <c r="AB130" s="176"/>
      <c r="AC130" s="177"/>
      <c r="AD130" s="177"/>
      <c r="AE130" s="294">
        <f t="shared" si="68"/>
        <v>0</v>
      </c>
      <c r="AF130" s="295">
        <f t="shared" si="69"/>
        <v>10</v>
      </c>
      <c r="AG130" s="296">
        <f t="shared" si="70"/>
        <v>12</v>
      </c>
      <c r="AH130" s="297">
        <f t="shared" si="71"/>
        <v>0</v>
      </c>
      <c r="AI130" s="95">
        <f t="shared" si="72"/>
        <v>1</v>
      </c>
      <c r="AJ130" s="298">
        <f t="shared" si="73"/>
        <v>0</v>
      </c>
      <c r="AK130" s="97">
        <f t="shared" si="74"/>
        <v>0</v>
      </c>
      <c r="AL130" s="299">
        <f t="shared" si="75"/>
        <v>8</v>
      </c>
      <c r="AM130" s="299">
        <f t="shared" si="76"/>
        <v>0</v>
      </c>
      <c r="AN130" s="297">
        <f t="shared" si="77"/>
        <v>0</v>
      </c>
      <c r="AO130" s="300">
        <f t="shared" si="78"/>
        <v>0</v>
      </c>
      <c r="AP130" s="300">
        <f t="shared" si="79"/>
        <v>0</v>
      </c>
      <c r="AQ130" s="300">
        <f t="shared" si="80"/>
        <v>0</v>
      </c>
      <c r="AR130" s="301">
        <f t="shared" si="81"/>
        <v>8</v>
      </c>
      <c r="AS130" s="302">
        <f t="shared" si="82"/>
        <v>0</v>
      </c>
      <c r="AT130" s="300">
        <f t="shared" si="83"/>
        <v>14</v>
      </c>
      <c r="AU130" s="300">
        <f t="shared" si="84"/>
        <v>0</v>
      </c>
      <c r="AV130" s="300">
        <f t="shared" si="85"/>
        <v>0</v>
      </c>
      <c r="AW130" s="300">
        <f t="shared" si="86"/>
        <v>1</v>
      </c>
      <c r="AX130" s="303">
        <f t="shared" si="87"/>
        <v>22</v>
      </c>
      <c r="AY130" s="176"/>
      <c r="AZ130" s="327"/>
      <c r="BA130" s="237"/>
      <c r="BB130" s="238"/>
      <c r="BC130" s="328"/>
      <c r="BD130" s="240"/>
      <c r="BE130" s="330"/>
      <c r="BF130" s="328"/>
      <c r="BG130" s="328"/>
      <c r="BH130" s="244"/>
      <c r="BI130" s="244"/>
      <c r="BJ130" s="238"/>
      <c r="BK130" s="245"/>
      <c r="BL130" s="245"/>
      <c r="BM130" s="245"/>
      <c r="BN130" s="248"/>
      <c r="BO130" s="245"/>
      <c r="BP130" s="245"/>
      <c r="BQ130" s="245"/>
      <c r="BR130" s="245"/>
      <c r="BS130" s="249"/>
    </row>
    <row r="131" s="182" customFormat="1" ht="21.6" customHeight="1" spans="1:71">
      <c r="A131" s="181" t="e">
        <f t="shared" ref="A131:A166" si="89">A130</f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167">
        <v>4</v>
      </c>
      <c r="S131" s="277">
        <f t="shared" si="88"/>
        <v>0</v>
      </c>
      <c r="T131" s="170"/>
      <c r="U131" s="170"/>
      <c r="V131" s="170"/>
      <c r="W131" s="170"/>
      <c r="X131" s="170"/>
      <c r="Y131" s="170"/>
      <c r="Z131" s="290">
        <f t="shared" si="66"/>
        <v>0</v>
      </c>
      <c r="AA131" s="168"/>
      <c r="AB131" s="176"/>
      <c r="AC131" s="177"/>
      <c r="AD131" s="177"/>
      <c r="AE131" s="294">
        <f t="shared" si="68"/>
        <v>0</v>
      </c>
      <c r="AF131" s="295">
        <f t="shared" si="69"/>
        <v>10</v>
      </c>
      <c r="AG131" s="296">
        <f t="shared" si="70"/>
        <v>12</v>
      </c>
      <c r="AH131" s="297">
        <f t="shared" si="71"/>
        <v>0</v>
      </c>
      <c r="AI131" s="95">
        <f t="shared" si="72"/>
        <v>1</v>
      </c>
      <c r="AJ131" s="298">
        <f t="shared" si="73"/>
        <v>0</v>
      </c>
      <c r="AK131" s="97">
        <f t="shared" si="74"/>
        <v>0</v>
      </c>
      <c r="AL131" s="299">
        <f t="shared" si="75"/>
        <v>8</v>
      </c>
      <c r="AM131" s="299">
        <f t="shared" si="76"/>
        <v>0</v>
      </c>
      <c r="AN131" s="297">
        <f t="shared" si="77"/>
        <v>0</v>
      </c>
      <c r="AO131" s="300">
        <f t="shared" si="78"/>
        <v>0</v>
      </c>
      <c r="AP131" s="300">
        <f t="shared" si="79"/>
        <v>0</v>
      </c>
      <c r="AQ131" s="300">
        <f t="shared" si="80"/>
        <v>0</v>
      </c>
      <c r="AR131" s="301">
        <f t="shared" si="81"/>
        <v>8</v>
      </c>
      <c r="AS131" s="302">
        <f t="shared" si="82"/>
        <v>0</v>
      </c>
      <c r="AT131" s="300">
        <f t="shared" si="83"/>
        <v>0</v>
      </c>
      <c r="AU131" s="300">
        <f t="shared" si="84"/>
        <v>0</v>
      </c>
      <c r="AV131" s="300">
        <f t="shared" si="85"/>
        <v>0</v>
      </c>
      <c r="AW131" s="300">
        <f t="shared" si="86"/>
        <v>1</v>
      </c>
      <c r="AX131" s="303">
        <f t="shared" si="87"/>
        <v>8</v>
      </c>
      <c r="AY131" s="176"/>
      <c r="AZ131" s="327"/>
      <c r="BA131" s="237"/>
      <c r="BB131" s="238"/>
      <c r="BC131" s="328"/>
      <c r="BD131" s="240"/>
      <c r="BE131" s="330"/>
      <c r="BF131" s="328"/>
      <c r="BG131" s="328"/>
      <c r="BH131" s="244"/>
      <c r="BI131" s="244"/>
      <c r="BJ131" s="238"/>
      <c r="BK131" s="245"/>
      <c r="BL131" s="245"/>
      <c r="BM131" s="245"/>
      <c r="BN131" s="248"/>
      <c r="BO131" s="245"/>
      <c r="BP131" s="245"/>
      <c r="BQ131" s="245"/>
      <c r="BR131" s="245"/>
      <c r="BS131" s="249"/>
    </row>
    <row r="132" s="182" customFormat="1" ht="21.6" customHeight="1" spans="1:71">
      <c r="A132" s="181" t="e">
        <f t="shared" si="89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167">
        <v>4</v>
      </c>
      <c r="S132" s="277">
        <f t="shared" si="88"/>
        <v>0</v>
      </c>
      <c r="T132" s="170"/>
      <c r="U132" s="170"/>
      <c r="V132" s="170"/>
      <c r="W132" s="196"/>
      <c r="X132" s="170"/>
      <c r="Y132" s="170"/>
      <c r="Z132" s="290">
        <f t="shared" si="66"/>
        <v>0</v>
      </c>
      <c r="AA132" s="168"/>
      <c r="AB132" s="176"/>
      <c r="AC132" s="177"/>
      <c r="AD132" s="177"/>
      <c r="AE132" s="294">
        <f t="shared" ref="AE132:AE163" si="90">IF(上课周数三912=0,0,(兼职课时三912+正常上课课时数三912+代课时数三912-缺课时数三912)/上课周数三912)</f>
        <v>0</v>
      </c>
      <c r="AF132" s="295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96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97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98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299">
        <f t="shared" ref="AL132:AL163" si="97">IF(OR(年级三912="三",年级三912="3",年级三912=3),2*上课周数三912,0)</f>
        <v>8</v>
      </c>
      <c r="AM132" s="299">
        <f t="shared" ref="AM132:AM163" si="98">IF(学科三912="体",1*上课周数三912,IF(OR(学科三912="语",学科三912="英"),上课周数三912*1,0))</f>
        <v>0</v>
      </c>
      <c r="AN132" s="297">
        <f t="shared" ref="AN132:AN163" si="99">IF(行管职务三912&lt;&gt;"",1,IF(行管职务三912="",平均周课时三912/下线三912))</f>
        <v>0</v>
      </c>
      <c r="AO132" s="300">
        <f t="shared" ref="AO132:AO163" si="100">IF(满量比三912&gt;=1,2*上课周数三912,IF(满量比三912&lt;0.66,0,IF(1&gt;满量比三912&gt;0.66,2*上课周数三912/2)))</f>
        <v>0</v>
      </c>
      <c r="AP132" s="300">
        <f t="shared" ref="AP132:AP163" si="101">晚修次数三912*0.5</f>
        <v>0</v>
      </c>
      <c r="AQ132" s="300">
        <f t="shared" ref="AQ132:AQ163" si="102">辅导课节三912*0.5</f>
        <v>0</v>
      </c>
      <c r="AR132" s="301">
        <f t="shared" ref="AR132:AR163" si="103">干标时三912+教标时三912+高三补时三912+早读体补三912+满量补时三912+辅导补三912+晚修补三912</f>
        <v>8</v>
      </c>
      <c r="AS132" s="302">
        <f t="shared" ref="AS132:AS163" si="104">IF(党职务9="党支书",上课周数三912*3.5,IF(党职务9="党支委",上课周数三912*0.5,0))</f>
        <v>0</v>
      </c>
      <c r="AT132" s="300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300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300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300">
        <f t="shared" ref="AW132:AW163" si="108">期系三912</f>
        <v>1</v>
      </c>
      <c r="AX132" s="303">
        <f t="shared" ref="AX132:AX163" si="109">(标准课时合计三912+党职务补贴三912+教管职务补贴三912+行政职务补贴三912+班主任工作奖三912)*当期系数三912</f>
        <v>8</v>
      </c>
      <c r="AY132" s="176"/>
      <c r="AZ132" s="327"/>
      <c r="BA132" s="237"/>
      <c r="BB132" s="238"/>
      <c r="BC132" s="328"/>
      <c r="BD132" s="240"/>
      <c r="BE132" s="330"/>
      <c r="BF132" s="328"/>
      <c r="BG132" s="328"/>
      <c r="BH132" s="244"/>
      <c r="BI132" s="244"/>
      <c r="BJ132" s="238"/>
      <c r="BK132" s="245"/>
      <c r="BL132" s="245"/>
      <c r="BM132" s="245"/>
      <c r="BN132" s="248"/>
      <c r="BO132" s="245"/>
      <c r="BP132" s="245"/>
      <c r="BQ132" s="245"/>
      <c r="BR132" s="245"/>
      <c r="BS132" s="249"/>
    </row>
    <row r="133" s="182" customFormat="1" ht="21.6" customHeight="1" spans="1:71">
      <c r="A133" s="181" t="e">
        <f t="shared" si="89"/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167">
        <v>4</v>
      </c>
      <c r="S133" s="277">
        <f t="shared" si="88"/>
        <v>0</v>
      </c>
      <c r="T133" s="170"/>
      <c r="U133" s="170"/>
      <c r="V133" s="170"/>
      <c r="W133" s="170"/>
      <c r="X133" s="170"/>
      <c r="Y133" s="170"/>
      <c r="Z133" s="290">
        <f t="shared" si="66"/>
        <v>0</v>
      </c>
      <c r="AA133" s="168"/>
      <c r="AB133" s="176"/>
      <c r="AC133" s="177"/>
      <c r="AD133" s="177"/>
      <c r="AE133" s="294">
        <f t="shared" si="90"/>
        <v>0</v>
      </c>
      <c r="AF133" s="295">
        <f t="shared" si="91"/>
        <v>10</v>
      </c>
      <c r="AG133" s="296">
        <f t="shared" si="92"/>
        <v>12</v>
      </c>
      <c r="AH133" s="297">
        <f t="shared" si="93"/>
        <v>0</v>
      </c>
      <c r="AI133" s="95">
        <f t="shared" si="94"/>
        <v>1</v>
      </c>
      <c r="AJ133" s="298">
        <f t="shared" si="95"/>
        <v>0</v>
      </c>
      <c r="AK133" s="97">
        <f t="shared" si="96"/>
        <v>0</v>
      </c>
      <c r="AL133" s="299">
        <f t="shared" si="97"/>
        <v>8</v>
      </c>
      <c r="AM133" s="299">
        <f t="shared" si="98"/>
        <v>0</v>
      </c>
      <c r="AN133" s="297">
        <f t="shared" si="99"/>
        <v>0</v>
      </c>
      <c r="AO133" s="300">
        <f t="shared" si="100"/>
        <v>0</v>
      </c>
      <c r="AP133" s="300">
        <f t="shared" si="101"/>
        <v>0</v>
      </c>
      <c r="AQ133" s="300">
        <f t="shared" si="102"/>
        <v>0</v>
      </c>
      <c r="AR133" s="301">
        <f t="shared" si="103"/>
        <v>8</v>
      </c>
      <c r="AS133" s="302">
        <f t="shared" si="104"/>
        <v>0</v>
      </c>
      <c r="AT133" s="300">
        <f t="shared" si="105"/>
        <v>0</v>
      </c>
      <c r="AU133" s="300">
        <f t="shared" si="106"/>
        <v>0</v>
      </c>
      <c r="AV133" s="300">
        <f t="shared" si="107"/>
        <v>0</v>
      </c>
      <c r="AW133" s="300">
        <f t="shared" si="108"/>
        <v>1</v>
      </c>
      <c r="AX133" s="303">
        <f t="shared" si="109"/>
        <v>8</v>
      </c>
      <c r="AY133" s="176"/>
      <c r="AZ133" s="327"/>
      <c r="BA133" s="237"/>
      <c r="BB133" s="238"/>
      <c r="BC133" s="328"/>
      <c r="BD133" s="240"/>
      <c r="BE133" s="330"/>
      <c r="BF133" s="328"/>
      <c r="BG133" s="328"/>
      <c r="BH133" s="244"/>
      <c r="BI133" s="244"/>
      <c r="BJ133" s="238"/>
      <c r="BK133" s="245"/>
      <c r="BL133" s="245"/>
      <c r="BM133" s="245"/>
      <c r="BN133" s="248"/>
      <c r="BO133" s="245"/>
      <c r="BP133" s="245"/>
      <c r="BQ133" s="245"/>
      <c r="BR133" s="245"/>
      <c r="BS133" s="249"/>
    </row>
    <row r="134" s="182" customFormat="1" ht="21.6" customHeight="1" spans="1:71">
      <c r="A134" s="181" t="e">
        <f t="shared" si="89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167">
        <v>4</v>
      </c>
      <c r="S134" s="277">
        <f t="shared" si="88"/>
        <v>0</v>
      </c>
      <c r="T134" s="170"/>
      <c r="U134" s="170"/>
      <c r="V134" s="170"/>
      <c r="W134" s="170"/>
      <c r="X134" s="170"/>
      <c r="Y134" s="170"/>
      <c r="Z134" s="290">
        <f t="shared" si="66"/>
        <v>0</v>
      </c>
      <c r="AA134" s="168"/>
      <c r="AB134" s="176"/>
      <c r="AC134" s="177"/>
      <c r="AD134" s="177"/>
      <c r="AE134" s="294">
        <f t="shared" si="90"/>
        <v>0</v>
      </c>
      <c r="AF134" s="295">
        <f t="shared" si="91"/>
        <v>10</v>
      </c>
      <c r="AG134" s="296">
        <f t="shared" si="92"/>
        <v>12</v>
      </c>
      <c r="AH134" s="297">
        <f t="shared" si="93"/>
        <v>0</v>
      </c>
      <c r="AI134" s="95">
        <f t="shared" si="94"/>
        <v>1</v>
      </c>
      <c r="AJ134" s="298">
        <f t="shared" si="95"/>
        <v>0</v>
      </c>
      <c r="AK134" s="97">
        <f t="shared" si="96"/>
        <v>0</v>
      </c>
      <c r="AL134" s="299">
        <f t="shared" si="97"/>
        <v>8</v>
      </c>
      <c r="AM134" s="299">
        <f t="shared" si="98"/>
        <v>0</v>
      </c>
      <c r="AN134" s="297">
        <f t="shared" si="99"/>
        <v>0</v>
      </c>
      <c r="AO134" s="300">
        <f t="shared" si="100"/>
        <v>0</v>
      </c>
      <c r="AP134" s="300">
        <f t="shared" si="101"/>
        <v>0</v>
      </c>
      <c r="AQ134" s="300">
        <f t="shared" si="102"/>
        <v>0</v>
      </c>
      <c r="AR134" s="301">
        <f t="shared" si="103"/>
        <v>8</v>
      </c>
      <c r="AS134" s="302">
        <f t="shared" si="104"/>
        <v>0</v>
      </c>
      <c r="AT134" s="300">
        <f t="shared" si="105"/>
        <v>14</v>
      </c>
      <c r="AU134" s="300">
        <f t="shared" si="106"/>
        <v>0</v>
      </c>
      <c r="AV134" s="300">
        <f t="shared" si="107"/>
        <v>0</v>
      </c>
      <c r="AW134" s="300">
        <f t="shared" si="108"/>
        <v>1</v>
      </c>
      <c r="AX134" s="303">
        <f t="shared" si="109"/>
        <v>22</v>
      </c>
      <c r="AY134" s="176"/>
      <c r="AZ134" s="327"/>
      <c r="BA134" s="237"/>
      <c r="BB134" s="238"/>
      <c r="BC134" s="328"/>
      <c r="BD134" s="240"/>
      <c r="BE134" s="330"/>
      <c r="BF134" s="328"/>
      <c r="BG134" s="328"/>
      <c r="BH134" s="244"/>
      <c r="BI134" s="244"/>
      <c r="BJ134" s="238"/>
      <c r="BK134" s="245"/>
      <c r="BL134" s="245"/>
      <c r="BM134" s="245"/>
      <c r="BN134" s="248"/>
      <c r="BO134" s="245"/>
      <c r="BP134" s="245"/>
      <c r="BQ134" s="245"/>
      <c r="BR134" s="245"/>
      <c r="BS134" s="249"/>
    </row>
    <row r="135" s="182" customFormat="1" ht="21.6" customHeight="1" spans="1:71">
      <c r="A135" s="181" t="e">
        <f t="shared" si="89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167">
        <v>4</v>
      </c>
      <c r="S135" s="277">
        <f t="shared" si="88"/>
        <v>0</v>
      </c>
      <c r="T135" s="170"/>
      <c r="U135" s="170"/>
      <c r="V135" s="170"/>
      <c r="W135" s="170"/>
      <c r="X135" s="170"/>
      <c r="Y135" s="170"/>
      <c r="Z135" s="290">
        <f t="shared" ref="Z135:Z185" si="110">S135+T135-V135+X135+Y135</f>
        <v>0</v>
      </c>
      <c r="AA135" s="168"/>
      <c r="AB135" s="176"/>
      <c r="AC135" s="177"/>
      <c r="AD135" s="177"/>
      <c r="AE135" s="294">
        <f t="shared" si="90"/>
        <v>0</v>
      </c>
      <c r="AF135" s="295">
        <f t="shared" si="91"/>
        <v>10</v>
      </c>
      <c r="AG135" s="296">
        <f t="shared" si="92"/>
        <v>12</v>
      </c>
      <c r="AH135" s="297">
        <f t="shared" si="93"/>
        <v>0</v>
      </c>
      <c r="AI135" s="95">
        <f t="shared" si="94"/>
        <v>1</v>
      </c>
      <c r="AJ135" s="298">
        <f t="shared" si="95"/>
        <v>0</v>
      </c>
      <c r="AK135" s="97">
        <f t="shared" si="96"/>
        <v>0</v>
      </c>
      <c r="AL135" s="299">
        <f t="shared" si="97"/>
        <v>8</v>
      </c>
      <c r="AM135" s="299">
        <f t="shared" si="98"/>
        <v>0</v>
      </c>
      <c r="AN135" s="297">
        <f t="shared" si="99"/>
        <v>0</v>
      </c>
      <c r="AO135" s="300">
        <f t="shared" si="100"/>
        <v>0</v>
      </c>
      <c r="AP135" s="300">
        <f t="shared" si="101"/>
        <v>0</v>
      </c>
      <c r="AQ135" s="300">
        <f t="shared" si="102"/>
        <v>0</v>
      </c>
      <c r="AR135" s="301">
        <f t="shared" si="103"/>
        <v>8</v>
      </c>
      <c r="AS135" s="302">
        <f t="shared" si="104"/>
        <v>0</v>
      </c>
      <c r="AT135" s="300">
        <f t="shared" si="105"/>
        <v>0</v>
      </c>
      <c r="AU135" s="300">
        <f t="shared" si="106"/>
        <v>0</v>
      </c>
      <c r="AV135" s="300">
        <f t="shared" si="107"/>
        <v>0</v>
      </c>
      <c r="AW135" s="300">
        <f t="shared" si="108"/>
        <v>1</v>
      </c>
      <c r="AX135" s="303">
        <f t="shared" si="109"/>
        <v>8</v>
      </c>
      <c r="AY135" s="176"/>
      <c r="AZ135" s="327"/>
      <c r="BA135" s="237"/>
      <c r="BB135" s="238"/>
      <c r="BC135" s="328"/>
      <c r="BD135" s="240"/>
      <c r="BE135" s="330"/>
      <c r="BF135" s="328"/>
      <c r="BG135" s="328"/>
      <c r="BH135" s="244"/>
      <c r="BI135" s="244"/>
      <c r="BJ135" s="238"/>
      <c r="BK135" s="245"/>
      <c r="BL135" s="245"/>
      <c r="BM135" s="245"/>
      <c r="BN135" s="248"/>
      <c r="BO135" s="245"/>
      <c r="BP135" s="245"/>
      <c r="BQ135" s="245"/>
      <c r="BR135" s="245"/>
      <c r="BS135" s="249"/>
    </row>
    <row r="136" s="182" customFormat="1" ht="21.6" customHeight="1" spans="1:71">
      <c r="A136" s="181" t="e">
        <f t="shared" si="89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167">
        <v>4</v>
      </c>
      <c r="S136" s="277">
        <f t="shared" si="88"/>
        <v>0</v>
      </c>
      <c r="T136" s="170"/>
      <c r="U136" s="170"/>
      <c r="V136" s="170"/>
      <c r="W136" s="170"/>
      <c r="X136" s="170"/>
      <c r="Y136" s="170"/>
      <c r="Z136" s="290">
        <f t="shared" si="110"/>
        <v>0</v>
      </c>
      <c r="AA136" s="168"/>
      <c r="AB136" s="176"/>
      <c r="AC136" s="177"/>
      <c r="AD136" s="177"/>
      <c r="AE136" s="294">
        <f t="shared" si="90"/>
        <v>0</v>
      </c>
      <c r="AF136" s="295">
        <f t="shared" si="91"/>
        <v>10</v>
      </c>
      <c r="AG136" s="296">
        <f t="shared" si="92"/>
        <v>12</v>
      </c>
      <c r="AH136" s="297">
        <f t="shared" si="93"/>
        <v>0</v>
      </c>
      <c r="AI136" s="95">
        <f t="shared" si="94"/>
        <v>1</v>
      </c>
      <c r="AJ136" s="298">
        <f t="shared" si="95"/>
        <v>0</v>
      </c>
      <c r="AK136" s="97">
        <f t="shared" si="96"/>
        <v>0</v>
      </c>
      <c r="AL136" s="299">
        <f t="shared" si="97"/>
        <v>8</v>
      </c>
      <c r="AM136" s="299">
        <f t="shared" si="98"/>
        <v>0</v>
      </c>
      <c r="AN136" s="297">
        <f t="shared" si="99"/>
        <v>0</v>
      </c>
      <c r="AO136" s="300">
        <f t="shared" si="100"/>
        <v>0</v>
      </c>
      <c r="AP136" s="300">
        <f t="shared" si="101"/>
        <v>0</v>
      </c>
      <c r="AQ136" s="300">
        <f t="shared" si="102"/>
        <v>0</v>
      </c>
      <c r="AR136" s="301">
        <f t="shared" si="103"/>
        <v>8</v>
      </c>
      <c r="AS136" s="302">
        <f t="shared" si="104"/>
        <v>0</v>
      </c>
      <c r="AT136" s="300">
        <f t="shared" si="105"/>
        <v>0</v>
      </c>
      <c r="AU136" s="300">
        <f t="shared" si="106"/>
        <v>0</v>
      </c>
      <c r="AV136" s="300">
        <f t="shared" si="107"/>
        <v>0</v>
      </c>
      <c r="AW136" s="300">
        <f t="shared" si="108"/>
        <v>1</v>
      </c>
      <c r="AX136" s="303">
        <f t="shared" si="109"/>
        <v>8</v>
      </c>
      <c r="AY136" s="176"/>
      <c r="AZ136" s="327"/>
      <c r="BA136" s="237"/>
      <c r="BB136" s="238"/>
      <c r="BC136" s="328"/>
      <c r="BD136" s="240"/>
      <c r="BE136" s="330"/>
      <c r="BF136" s="328"/>
      <c r="BG136" s="328"/>
      <c r="BH136" s="244"/>
      <c r="BI136" s="244"/>
      <c r="BJ136" s="238"/>
      <c r="BK136" s="245"/>
      <c r="BL136" s="245"/>
      <c r="BM136" s="245"/>
      <c r="BN136" s="248"/>
      <c r="BO136" s="245"/>
      <c r="BP136" s="245"/>
      <c r="BQ136" s="245"/>
      <c r="BR136" s="245"/>
      <c r="BS136" s="249"/>
    </row>
    <row r="137" s="182" customFormat="1" ht="21.6" customHeight="1" spans="1:71">
      <c r="A137" s="181" t="e">
        <f t="shared" si="89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167">
        <v>4</v>
      </c>
      <c r="S137" s="277">
        <f t="shared" si="88"/>
        <v>0</v>
      </c>
      <c r="T137" s="170"/>
      <c r="U137" s="170"/>
      <c r="V137" s="170"/>
      <c r="W137" s="170"/>
      <c r="X137" s="170"/>
      <c r="Y137" s="170"/>
      <c r="Z137" s="290">
        <f t="shared" si="110"/>
        <v>0</v>
      </c>
      <c r="AA137" s="168"/>
      <c r="AB137" s="176"/>
      <c r="AC137" s="177"/>
      <c r="AD137" s="177"/>
      <c r="AE137" s="294">
        <f t="shared" si="90"/>
        <v>0</v>
      </c>
      <c r="AF137" s="295">
        <f t="shared" si="91"/>
        <v>10</v>
      </c>
      <c r="AG137" s="296">
        <f t="shared" si="92"/>
        <v>12</v>
      </c>
      <c r="AH137" s="297">
        <f t="shared" si="93"/>
        <v>0</v>
      </c>
      <c r="AI137" s="95">
        <f t="shared" si="94"/>
        <v>1</v>
      </c>
      <c r="AJ137" s="298">
        <f t="shared" si="95"/>
        <v>0</v>
      </c>
      <c r="AK137" s="97">
        <f t="shared" si="96"/>
        <v>0</v>
      </c>
      <c r="AL137" s="299">
        <f t="shared" si="97"/>
        <v>8</v>
      </c>
      <c r="AM137" s="299">
        <f t="shared" si="98"/>
        <v>0</v>
      </c>
      <c r="AN137" s="297">
        <f t="shared" si="99"/>
        <v>0</v>
      </c>
      <c r="AO137" s="300">
        <f t="shared" si="100"/>
        <v>0</v>
      </c>
      <c r="AP137" s="300">
        <f t="shared" si="101"/>
        <v>0</v>
      </c>
      <c r="AQ137" s="300">
        <f t="shared" si="102"/>
        <v>0</v>
      </c>
      <c r="AR137" s="301">
        <f t="shared" si="103"/>
        <v>8</v>
      </c>
      <c r="AS137" s="302">
        <f t="shared" si="104"/>
        <v>0</v>
      </c>
      <c r="AT137" s="300">
        <f t="shared" si="105"/>
        <v>0</v>
      </c>
      <c r="AU137" s="300">
        <f t="shared" si="106"/>
        <v>0</v>
      </c>
      <c r="AV137" s="300">
        <f t="shared" si="107"/>
        <v>0</v>
      </c>
      <c r="AW137" s="300">
        <f t="shared" si="108"/>
        <v>1</v>
      </c>
      <c r="AX137" s="303">
        <f t="shared" si="109"/>
        <v>8</v>
      </c>
      <c r="AY137" s="176"/>
      <c r="AZ137" s="327"/>
      <c r="BA137" s="237"/>
      <c r="BB137" s="238"/>
      <c r="BC137" s="328"/>
      <c r="BD137" s="240"/>
      <c r="BE137" s="330"/>
      <c r="BF137" s="328"/>
      <c r="BG137" s="328"/>
      <c r="BH137" s="244"/>
      <c r="BI137" s="244"/>
      <c r="BJ137" s="238"/>
      <c r="BK137" s="245"/>
      <c r="BL137" s="245"/>
      <c r="BM137" s="245"/>
      <c r="BN137" s="248"/>
      <c r="BO137" s="245"/>
      <c r="BP137" s="245"/>
      <c r="BQ137" s="245"/>
      <c r="BR137" s="245"/>
      <c r="BS137" s="249"/>
    </row>
    <row r="138" s="182" customFormat="1" ht="21.6" customHeight="1" spans="1:71">
      <c r="A138" s="181" t="e">
        <f t="shared" si="89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167">
        <v>4</v>
      </c>
      <c r="S138" s="277">
        <f t="shared" si="88"/>
        <v>0</v>
      </c>
      <c r="T138" s="170"/>
      <c r="U138" s="170"/>
      <c r="V138" s="170"/>
      <c r="W138" s="170"/>
      <c r="X138" s="170"/>
      <c r="Y138" s="170"/>
      <c r="Z138" s="290">
        <f t="shared" si="110"/>
        <v>0</v>
      </c>
      <c r="AA138" s="168"/>
      <c r="AB138" s="176"/>
      <c r="AC138" s="177"/>
      <c r="AD138" s="177"/>
      <c r="AE138" s="294">
        <f t="shared" si="90"/>
        <v>0</v>
      </c>
      <c r="AF138" s="295" t="str">
        <f t="shared" si="91"/>
        <v/>
      </c>
      <c r="AG138" s="296" t="str">
        <f t="shared" si="92"/>
        <v/>
      </c>
      <c r="AH138" s="297">
        <f t="shared" si="93"/>
        <v>8</v>
      </c>
      <c r="AI138" s="95">
        <f t="shared" si="94"/>
        <v>1</v>
      </c>
      <c r="AJ138" s="298">
        <f t="shared" si="95"/>
        <v>40</v>
      </c>
      <c r="AK138" s="97">
        <f t="shared" si="96"/>
        <v>0</v>
      </c>
      <c r="AL138" s="299">
        <f t="shared" si="97"/>
        <v>8</v>
      </c>
      <c r="AM138" s="299">
        <f t="shared" si="98"/>
        <v>4</v>
      </c>
      <c r="AN138" s="297">
        <f t="shared" si="99"/>
        <v>1</v>
      </c>
      <c r="AO138" s="300">
        <f t="shared" si="100"/>
        <v>8</v>
      </c>
      <c r="AP138" s="300">
        <f t="shared" si="101"/>
        <v>0</v>
      </c>
      <c r="AQ138" s="300">
        <f t="shared" si="102"/>
        <v>0</v>
      </c>
      <c r="AR138" s="301">
        <f t="shared" si="103"/>
        <v>60</v>
      </c>
      <c r="AS138" s="302">
        <f t="shared" si="104"/>
        <v>0</v>
      </c>
      <c r="AT138" s="300">
        <f t="shared" si="105"/>
        <v>0</v>
      </c>
      <c r="AU138" s="300">
        <f t="shared" si="106"/>
        <v>22</v>
      </c>
      <c r="AV138" s="300">
        <f t="shared" si="107"/>
        <v>0</v>
      </c>
      <c r="AW138" s="300">
        <f t="shared" si="108"/>
        <v>1</v>
      </c>
      <c r="AX138" s="303">
        <f t="shared" si="109"/>
        <v>82</v>
      </c>
      <c r="AY138" s="176"/>
      <c r="AZ138" s="327"/>
      <c r="BA138" s="237"/>
      <c r="BB138" s="238"/>
      <c r="BC138" s="328"/>
      <c r="BD138" s="240"/>
      <c r="BE138" s="330"/>
      <c r="BF138" s="328"/>
      <c r="BG138" s="328"/>
      <c r="BH138" s="244"/>
      <c r="BI138" s="244"/>
      <c r="BJ138" s="238"/>
      <c r="BK138" s="245"/>
      <c r="BL138" s="245"/>
      <c r="BM138" s="245"/>
      <c r="BN138" s="248"/>
      <c r="BO138" s="245"/>
      <c r="BP138" s="245"/>
      <c r="BQ138" s="245"/>
      <c r="BR138" s="245"/>
      <c r="BS138" s="249"/>
    </row>
    <row r="139" s="182" customFormat="1" ht="21.6" customHeight="1" spans="1:71">
      <c r="A139" s="181" t="e">
        <f t="shared" si="89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167">
        <v>4</v>
      </c>
      <c r="S139" s="277">
        <f t="shared" si="88"/>
        <v>0</v>
      </c>
      <c r="T139" s="170"/>
      <c r="U139" s="170"/>
      <c r="V139" s="170"/>
      <c r="W139" s="170"/>
      <c r="X139" s="170"/>
      <c r="Y139" s="170"/>
      <c r="Z139" s="290">
        <f t="shared" si="110"/>
        <v>0</v>
      </c>
      <c r="AA139" s="168"/>
      <c r="AB139" s="176"/>
      <c r="AC139" s="177"/>
      <c r="AD139" s="177"/>
      <c r="AE139" s="294">
        <f t="shared" si="90"/>
        <v>0</v>
      </c>
      <c r="AF139" s="295">
        <f t="shared" si="91"/>
        <v>10</v>
      </c>
      <c r="AG139" s="296">
        <f t="shared" si="92"/>
        <v>12</v>
      </c>
      <c r="AH139" s="297">
        <f t="shared" si="93"/>
        <v>0</v>
      </c>
      <c r="AI139" s="95">
        <f t="shared" si="94"/>
        <v>1</v>
      </c>
      <c r="AJ139" s="298">
        <f t="shared" si="95"/>
        <v>0</v>
      </c>
      <c r="AK139" s="97">
        <f t="shared" si="96"/>
        <v>0</v>
      </c>
      <c r="AL139" s="299">
        <f t="shared" si="97"/>
        <v>8</v>
      </c>
      <c r="AM139" s="299">
        <f t="shared" si="98"/>
        <v>4</v>
      </c>
      <c r="AN139" s="297">
        <f t="shared" si="99"/>
        <v>0</v>
      </c>
      <c r="AO139" s="300">
        <f t="shared" si="100"/>
        <v>0</v>
      </c>
      <c r="AP139" s="300">
        <f t="shared" si="101"/>
        <v>0</v>
      </c>
      <c r="AQ139" s="300">
        <f t="shared" si="102"/>
        <v>0</v>
      </c>
      <c r="AR139" s="301">
        <f t="shared" si="103"/>
        <v>12</v>
      </c>
      <c r="AS139" s="302">
        <f t="shared" si="104"/>
        <v>0</v>
      </c>
      <c r="AT139" s="300">
        <f t="shared" si="105"/>
        <v>14</v>
      </c>
      <c r="AU139" s="300">
        <f t="shared" si="106"/>
        <v>0</v>
      </c>
      <c r="AV139" s="300">
        <f t="shared" si="107"/>
        <v>0</v>
      </c>
      <c r="AW139" s="300">
        <f t="shared" si="108"/>
        <v>1</v>
      </c>
      <c r="AX139" s="303">
        <f t="shared" si="109"/>
        <v>26</v>
      </c>
      <c r="AY139" s="176"/>
      <c r="AZ139" s="327"/>
      <c r="BA139" s="237"/>
      <c r="BB139" s="238"/>
      <c r="BC139" s="328"/>
      <c r="BD139" s="240"/>
      <c r="BE139" s="330"/>
      <c r="BF139" s="328"/>
      <c r="BG139" s="328"/>
      <c r="BH139" s="244"/>
      <c r="BI139" s="244"/>
      <c r="BJ139" s="238"/>
      <c r="BK139" s="245"/>
      <c r="BL139" s="245"/>
      <c r="BM139" s="245"/>
      <c r="BN139" s="248"/>
      <c r="BO139" s="245"/>
      <c r="BP139" s="245"/>
      <c r="BQ139" s="245"/>
      <c r="BR139" s="245"/>
      <c r="BS139" s="249"/>
    </row>
    <row r="140" s="182" customFormat="1" ht="21.6" customHeight="1" spans="1:71">
      <c r="A140" s="181" t="e">
        <f t="shared" si="89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167">
        <v>4</v>
      </c>
      <c r="S140" s="277">
        <f t="shared" si="88"/>
        <v>0</v>
      </c>
      <c r="T140" s="170"/>
      <c r="U140" s="170"/>
      <c r="V140" s="170"/>
      <c r="W140" s="170"/>
      <c r="X140" s="170"/>
      <c r="Y140" s="170"/>
      <c r="Z140" s="290">
        <f t="shared" si="110"/>
        <v>0</v>
      </c>
      <c r="AA140" s="168"/>
      <c r="AB140" s="176"/>
      <c r="AC140" s="177"/>
      <c r="AD140" s="177"/>
      <c r="AE140" s="294">
        <f t="shared" si="90"/>
        <v>0</v>
      </c>
      <c r="AF140" s="295">
        <f t="shared" si="91"/>
        <v>10</v>
      </c>
      <c r="AG140" s="296">
        <f t="shared" si="92"/>
        <v>12</v>
      </c>
      <c r="AH140" s="297">
        <f t="shared" si="93"/>
        <v>0</v>
      </c>
      <c r="AI140" s="95">
        <f t="shared" si="94"/>
        <v>1</v>
      </c>
      <c r="AJ140" s="298">
        <f t="shared" si="95"/>
        <v>0</v>
      </c>
      <c r="AK140" s="97">
        <f t="shared" si="96"/>
        <v>0</v>
      </c>
      <c r="AL140" s="299">
        <f t="shared" si="97"/>
        <v>8</v>
      </c>
      <c r="AM140" s="299">
        <f t="shared" si="98"/>
        <v>4</v>
      </c>
      <c r="AN140" s="297">
        <f t="shared" si="99"/>
        <v>0</v>
      </c>
      <c r="AO140" s="300">
        <f t="shared" si="100"/>
        <v>0</v>
      </c>
      <c r="AP140" s="300">
        <f t="shared" si="101"/>
        <v>0</v>
      </c>
      <c r="AQ140" s="300">
        <f t="shared" si="102"/>
        <v>0</v>
      </c>
      <c r="AR140" s="301">
        <f t="shared" si="103"/>
        <v>12</v>
      </c>
      <c r="AS140" s="302">
        <f t="shared" si="104"/>
        <v>0</v>
      </c>
      <c r="AT140" s="300">
        <f t="shared" si="105"/>
        <v>0</v>
      </c>
      <c r="AU140" s="300">
        <f t="shared" si="106"/>
        <v>0</v>
      </c>
      <c r="AV140" s="300">
        <f t="shared" si="107"/>
        <v>0</v>
      </c>
      <c r="AW140" s="300">
        <f t="shared" si="108"/>
        <v>1</v>
      </c>
      <c r="AX140" s="303">
        <f t="shared" si="109"/>
        <v>12</v>
      </c>
      <c r="AY140" s="176"/>
      <c r="AZ140" s="327"/>
      <c r="BA140" s="237"/>
      <c r="BB140" s="238"/>
      <c r="BC140" s="328"/>
      <c r="BD140" s="240"/>
      <c r="BE140" s="330"/>
      <c r="BF140" s="328"/>
      <c r="BG140" s="328"/>
      <c r="BH140" s="244"/>
      <c r="BI140" s="244"/>
      <c r="BJ140" s="238"/>
      <c r="BK140" s="245"/>
      <c r="BL140" s="245"/>
      <c r="BM140" s="245"/>
      <c r="BN140" s="248"/>
      <c r="BO140" s="245"/>
      <c r="BP140" s="245"/>
      <c r="BQ140" s="245"/>
      <c r="BR140" s="245"/>
      <c r="BS140" s="249"/>
    </row>
    <row r="141" s="182" customFormat="1" ht="21.6" customHeight="1" spans="1:71">
      <c r="A141" s="181" t="e">
        <f t="shared" si="89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167">
        <v>4</v>
      </c>
      <c r="S141" s="277">
        <f t="shared" si="88"/>
        <v>0</v>
      </c>
      <c r="T141" s="170"/>
      <c r="U141" s="170"/>
      <c r="V141" s="170"/>
      <c r="W141" s="170"/>
      <c r="X141" s="170"/>
      <c r="Y141" s="170"/>
      <c r="Z141" s="290">
        <f t="shared" si="110"/>
        <v>0</v>
      </c>
      <c r="AA141" s="168"/>
      <c r="AB141" s="176"/>
      <c r="AC141" s="177"/>
      <c r="AD141" s="177"/>
      <c r="AE141" s="294">
        <f t="shared" si="90"/>
        <v>0</v>
      </c>
      <c r="AF141" s="295" t="str">
        <f t="shared" si="91"/>
        <v/>
      </c>
      <c r="AG141" s="296" t="str">
        <f t="shared" si="92"/>
        <v/>
      </c>
      <c r="AH141" s="297">
        <f t="shared" si="93"/>
        <v>8</v>
      </c>
      <c r="AI141" s="95">
        <f t="shared" si="94"/>
        <v>1</v>
      </c>
      <c r="AJ141" s="298">
        <f t="shared" si="95"/>
        <v>40</v>
      </c>
      <c r="AK141" s="97">
        <f t="shared" si="96"/>
        <v>0</v>
      </c>
      <c r="AL141" s="299">
        <f t="shared" si="97"/>
        <v>8</v>
      </c>
      <c r="AM141" s="299">
        <f t="shared" si="98"/>
        <v>4</v>
      </c>
      <c r="AN141" s="297">
        <f t="shared" si="99"/>
        <v>1</v>
      </c>
      <c r="AO141" s="300">
        <f t="shared" si="100"/>
        <v>8</v>
      </c>
      <c r="AP141" s="300">
        <f t="shared" si="101"/>
        <v>0</v>
      </c>
      <c r="AQ141" s="300">
        <f t="shared" si="102"/>
        <v>0</v>
      </c>
      <c r="AR141" s="301">
        <f t="shared" si="103"/>
        <v>60</v>
      </c>
      <c r="AS141" s="302">
        <f t="shared" si="104"/>
        <v>0</v>
      </c>
      <c r="AT141" s="300">
        <f t="shared" si="105"/>
        <v>0</v>
      </c>
      <c r="AU141" s="300">
        <f t="shared" si="106"/>
        <v>20</v>
      </c>
      <c r="AV141" s="300">
        <f t="shared" si="107"/>
        <v>0</v>
      </c>
      <c r="AW141" s="300">
        <f t="shared" si="108"/>
        <v>1</v>
      </c>
      <c r="AX141" s="303">
        <f t="shared" si="109"/>
        <v>80</v>
      </c>
      <c r="AY141" s="176"/>
      <c r="AZ141" s="327"/>
      <c r="BA141" s="237"/>
      <c r="BB141" s="238"/>
      <c r="BC141" s="328"/>
      <c r="BD141" s="240"/>
      <c r="BE141" s="330"/>
      <c r="BF141" s="328"/>
      <c r="BG141" s="328"/>
      <c r="BH141" s="244"/>
      <c r="BI141" s="244"/>
      <c r="BJ141" s="238"/>
      <c r="BK141" s="245"/>
      <c r="BL141" s="245"/>
      <c r="BM141" s="245"/>
      <c r="BN141" s="248"/>
      <c r="BO141" s="245"/>
      <c r="BP141" s="245"/>
      <c r="BQ141" s="245"/>
      <c r="BR141" s="245"/>
      <c r="BS141" s="249"/>
    </row>
    <row r="142" s="182" customFormat="1" ht="21.6" customHeight="1" spans="1:71">
      <c r="A142" s="181" t="e">
        <f t="shared" si="89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167">
        <v>4</v>
      </c>
      <c r="S142" s="277">
        <f t="shared" si="88"/>
        <v>0</v>
      </c>
      <c r="T142" s="170"/>
      <c r="U142" s="170"/>
      <c r="V142" s="170"/>
      <c r="W142" s="170"/>
      <c r="X142" s="170"/>
      <c r="Y142" s="170"/>
      <c r="Z142" s="290">
        <f t="shared" si="110"/>
        <v>0</v>
      </c>
      <c r="AA142" s="168"/>
      <c r="AB142" s="176"/>
      <c r="AC142" s="177"/>
      <c r="AD142" s="177"/>
      <c r="AE142" s="294">
        <f t="shared" si="90"/>
        <v>0</v>
      </c>
      <c r="AF142" s="295">
        <f t="shared" si="91"/>
        <v>10</v>
      </c>
      <c r="AG142" s="296">
        <f t="shared" si="92"/>
        <v>12</v>
      </c>
      <c r="AH142" s="297">
        <f t="shared" si="93"/>
        <v>0</v>
      </c>
      <c r="AI142" s="95">
        <f t="shared" si="94"/>
        <v>1</v>
      </c>
      <c r="AJ142" s="298">
        <f t="shared" si="95"/>
        <v>0</v>
      </c>
      <c r="AK142" s="97">
        <f t="shared" si="96"/>
        <v>0</v>
      </c>
      <c r="AL142" s="299">
        <f t="shared" si="97"/>
        <v>8</v>
      </c>
      <c r="AM142" s="299">
        <f t="shared" si="98"/>
        <v>4</v>
      </c>
      <c r="AN142" s="297">
        <f t="shared" si="99"/>
        <v>0</v>
      </c>
      <c r="AO142" s="300">
        <f t="shared" si="100"/>
        <v>0</v>
      </c>
      <c r="AP142" s="300">
        <f t="shared" si="101"/>
        <v>0</v>
      </c>
      <c r="AQ142" s="300">
        <f t="shared" si="102"/>
        <v>0</v>
      </c>
      <c r="AR142" s="301">
        <f t="shared" si="103"/>
        <v>12</v>
      </c>
      <c r="AS142" s="302">
        <f t="shared" si="104"/>
        <v>0</v>
      </c>
      <c r="AT142" s="300">
        <f t="shared" si="105"/>
        <v>0</v>
      </c>
      <c r="AU142" s="300">
        <f t="shared" si="106"/>
        <v>0</v>
      </c>
      <c r="AV142" s="300">
        <f t="shared" si="107"/>
        <v>0</v>
      </c>
      <c r="AW142" s="300">
        <f t="shared" si="108"/>
        <v>1</v>
      </c>
      <c r="AX142" s="303">
        <f t="shared" si="109"/>
        <v>12</v>
      </c>
      <c r="AY142" s="176"/>
      <c r="AZ142" s="327"/>
      <c r="BA142" s="237"/>
      <c r="BB142" s="238"/>
      <c r="BC142" s="328"/>
      <c r="BD142" s="240"/>
      <c r="BE142" s="330"/>
      <c r="BF142" s="328"/>
      <c r="BG142" s="328"/>
      <c r="BH142" s="244"/>
      <c r="BI142" s="244"/>
      <c r="BJ142" s="238"/>
      <c r="BK142" s="245"/>
      <c r="BL142" s="245"/>
      <c r="BM142" s="245"/>
      <c r="BN142" s="248"/>
      <c r="BO142" s="245"/>
      <c r="BP142" s="245"/>
      <c r="BQ142" s="245"/>
      <c r="BR142" s="245"/>
      <c r="BS142" s="249"/>
    </row>
    <row r="143" s="182" customFormat="1" ht="21.6" customHeight="1" spans="1:71">
      <c r="A143" s="181" t="e">
        <f t="shared" si="89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167">
        <v>4</v>
      </c>
      <c r="S143" s="277">
        <f t="shared" si="88"/>
        <v>0</v>
      </c>
      <c r="T143" s="170"/>
      <c r="U143" s="170"/>
      <c r="V143" s="170"/>
      <c r="W143" s="170"/>
      <c r="X143" s="170"/>
      <c r="Y143" s="170"/>
      <c r="Z143" s="290">
        <f t="shared" si="110"/>
        <v>0</v>
      </c>
      <c r="AA143" s="168"/>
      <c r="AB143" s="176"/>
      <c r="AC143" s="177"/>
      <c r="AD143" s="177"/>
      <c r="AE143" s="294">
        <f t="shared" si="90"/>
        <v>0</v>
      </c>
      <c r="AF143" s="295">
        <f t="shared" si="91"/>
        <v>10</v>
      </c>
      <c r="AG143" s="296">
        <f t="shared" si="92"/>
        <v>12</v>
      </c>
      <c r="AH143" s="297">
        <f t="shared" si="93"/>
        <v>0</v>
      </c>
      <c r="AI143" s="95">
        <f t="shared" si="94"/>
        <v>1</v>
      </c>
      <c r="AJ143" s="298">
        <f t="shared" si="95"/>
        <v>0</v>
      </c>
      <c r="AK143" s="97">
        <f t="shared" si="96"/>
        <v>0</v>
      </c>
      <c r="AL143" s="299">
        <f t="shared" si="97"/>
        <v>8</v>
      </c>
      <c r="AM143" s="299">
        <f t="shared" si="98"/>
        <v>4</v>
      </c>
      <c r="AN143" s="297">
        <f t="shared" si="99"/>
        <v>0</v>
      </c>
      <c r="AO143" s="300">
        <f t="shared" si="100"/>
        <v>0</v>
      </c>
      <c r="AP143" s="300">
        <f t="shared" si="101"/>
        <v>0</v>
      </c>
      <c r="AQ143" s="300">
        <f t="shared" si="102"/>
        <v>0</v>
      </c>
      <c r="AR143" s="301">
        <f t="shared" si="103"/>
        <v>12</v>
      </c>
      <c r="AS143" s="302">
        <f t="shared" si="104"/>
        <v>0</v>
      </c>
      <c r="AT143" s="300">
        <f t="shared" si="105"/>
        <v>0</v>
      </c>
      <c r="AU143" s="300">
        <f t="shared" si="106"/>
        <v>0</v>
      </c>
      <c r="AV143" s="300">
        <f t="shared" si="107"/>
        <v>0</v>
      </c>
      <c r="AW143" s="300">
        <f t="shared" si="108"/>
        <v>1</v>
      </c>
      <c r="AX143" s="303">
        <f t="shared" si="109"/>
        <v>12</v>
      </c>
      <c r="AY143" s="176"/>
      <c r="AZ143" s="327"/>
      <c r="BA143" s="237"/>
      <c r="BB143" s="238"/>
      <c r="BC143" s="328"/>
      <c r="BD143" s="240"/>
      <c r="BE143" s="330"/>
      <c r="BF143" s="328"/>
      <c r="BG143" s="328"/>
      <c r="BH143" s="244"/>
      <c r="BI143" s="244"/>
      <c r="BJ143" s="238"/>
      <c r="BK143" s="245"/>
      <c r="BL143" s="245"/>
      <c r="BM143" s="245"/>
      <c r="BN143" s="248"/>
      <c r="BO143" s="245"/>
      <c r="BP143" s="245"/>
      <c r="BQ143" s="245"/>
      <c r="BR143" s="245"/>
      <c r="BS143" s="249"/>
    </row>
    <row r="144" s="182" customFormat="1" ht="21.6" customHeight="1" spans="1:71">
      <c r="A144" s="181" t="e">
        <f t="shared" si="89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167">
        <v>4</v>
      </c>
      <c r="S144" s="277">
        <f t="shared" si="88"/>
        <v>0</v>
      </c>
      <c r="T144" s="170"/>
      <c r="U144" s="170"/>
      <c r="V144" s="170"/>
      <c r="W144" s="170"/>
      <c r="X144" s="170"/>
      <c r="Y144" s="170"/>
      <c r="Z144" s="290">
        <f t="shared" si="110"/>
        <v>0</v>
      </c>
      <c r="AA144" s="168"/>
      <c r="AB144" s="176"/>
      <c r="AC144" s="177"/>
      <c r="AD144" s="177"/>
      <c r="AE144" s="294">
        <f t="shared" si="90"/>
        <v>0</v>
      </c>
      <c r="AF144" s="295">
        <f t="shared" si="91"/>
        <v>10</v>
      </c>
      <c r="AG144" s="296">
        <f t="shared" si="92"/>
        <v>12</v>
      </c>
      <c r="AH144" s="297">
        <f t="shared" si="93"/>
        <v>0</v>
      </c>
      <c r="AI144" s="95">
        <f t="shared" si="94"/>
        <v>1</v>
      </c>
      <c r="AJ144" s="298">
        <f t="shared" si="95"/>
        <v>0</v>
      </c>
      <c r="AK144" s="97">
        <f t="shared" si="96"/>
        <v>0</v>
      </c>
      <c r="AL144" s="299">
        <f t="shared" si="97"/>
        <v>8</v>
      </c>
      <c r="AM144" s="299">
        <f t="shared" si="98"/>
        <v>4</v>
      </c>
      <c r="AN144" s="297">
        <f t="shared" si="99"/>
        <v>0</v>
      </c>
      <c r="AO144" s="300">
        <f t="shared" si="100"/>
        <v>0</v>
      </c>
      <c r="AP144" s="300">
        <f t="shared" si="101"/>
        <v>0</v>
      </c>
      <c r="AQ144" s="300">
        <f t="shared" si="102"/>
        <v>0</v>
      </c>
      <c r="AR144" s="301">
        <f t="shared" si="103"/>
        <v>12</v>
      </c>
      <c r="AS144" s="302">
        <f t="shared" si="104"/>
        <v>0</v>
      </c>
      <c r="AT144" s="300">
        <f t="shared" si="105"/>
        <v>0</v>
      </c>
      <c r="AU144" s="300">
        <f t="shared" si="106"/>
        <v>0</v>
      </c>
      <c r="AV144" s="300">
        <f t="shared" si="107"/>
        <v>0</v>
      </c>
      <c r="AW144" s="300">
        <f t="shared" si="108"/>
        <v>1</v>
      </c>
      <c r="AX144" s="303">
        <f t="shared" si="109"/>
        <v>12</v>
      </c>
      <c r="AY144" s="176"/>
      <c r="AZ144" s="327"/>
      <c r="BA144" s="237"/>
      <c r="BB144" s="238"/>
      <c r="BC144" s="328"/>
      <c r="BD144" s="240"/>
      <c r="BE144" s="330"/>
      <c r="BF144" s="328"/>
      <c r="BG144" s="328"/>
      <c r="BH144" s="244"/>
      <c r="BI144" s="244"/>
      <c r="BJ144" s="238"/>
      <c r="BK144" s="245"/>
      <c r="BL144" s="245"/>
      <c r="BM144" s="245"/>
      <c r="BN144" s="248"/>
      <c r="BO144" s="245"/>
      <c r="BP144" s="245"/>
      <c r="BQ144" s="245"/>
      <c r="BR144" s="245"/>
      <c r="BS144" s="249"/>
    </row>
    <row r="145" s="182" customFormat="1" ht="21.6" customHeight="1" spans="1:71">
      <c r="A145" s="181" t="e">
        <f t="shared" si="89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167">
        <v>4</v>
      </c>
      <c r="S145" s="277">
        <f t="shared" si="88"/>
        <v>0</v>
      </c>
      <c r="T145" s="197"/>
      <c r="U145" s="197"/>
      <c r="V145" s="197"/>
      <c r="W145" s="197"/>
      <c r="X145" s="170"/>
      <c r="Y145" s="170"/>
      <c r="Z145" s="290">
        <f t="shared" si="110"/>
        <v>0</v>
      </c>
      <c r="AA145" s="168"/>
      <c r="AB145" s="176"/>
      <c r="AC145" s="177"/>
      <c r="AD145" s="177"/>
      <c r="AE145" s="294">
        <f t="shared" si="90"/>
        <v>0</v>
      </c>
      <c r="AF145" s="295">
        <f t="shared" si="91"/>
        <v>10</v>
      </c>
      <c r="AG145" s="296">
        <f t="shared" si="92"/>
        <v>12</v>
      </c>
      <c r="AH145" s="297">
        <f t="shared" si="93"/>
        <v>0</v>
      </c>
      <c r="AI145" s="95">
        <f t="shared" si="94"/>
        <v>1</v>
      </c>
      <c r="AJ145" s="298">
        <f t="shared" si="95"/>
        <v>0</v>
      </c>
      <c r="AK145" s="97">
        <f t="shared" si="96"/>
        <v>0</v>
      </c>
      <c r="AL145" s="299">
        <f t="shared" si="97"/>
        <v>8</v>
      </c>
      <c r="AM145" s="299">
        <f t="shared" si="98"/>
        <v>4</v>
      </c>
      <c r="AN145" s="297">
        <f t="shared" si="99"/>
        <v>0</v>
      </c>
      <c r="AO145" s="300">
        <f t="shared" si="100"/>
        <v>0</v>
      </c>
      <c r="AP145" s="300">
        <f t="shared" si="101"/>
        <v>0</v>
      </c>
      <c r="AQ145" s="300">
        <f t="shared" si="102"/>
        <v>0</v>
      </c>
      <c r="AR145" s="301">
        <f t="shared" si="103"/>
        <v>12</v>
      </c>
      <c r="AS145" s="302">
        <f t="shared" si="104"/>
        <v>0</v>
      </c>
      <c r="AT145" s="300">
        <f t="shared" si="105"/>
        <v>0</v>
      </c>
      <c r="AU145" s="300">
        <f t="shared" si="106"/>
        <v>0</v>
      </c>
      <c r="AV145" s="300">
        <f t="shared" si="107"/>
        <v>0</v>
      </c>
      <c r="AW145" s="300">
        <f t="shared" si="108"/>
        <v>1</v>
      </c>
      <c r="AX145" s="303">
        <f t="shared" si="109"/>
        <v>12</v>
      </c>
      <c r="AY145" s="176"/>
      <c r="AZ145" s="327"/>
      <c r="BA145" s="237"/>
      <c r="BB145" s="238"/>
      <c r="BC145" s="328"/>
      <c r="BD145" s="240"/>
      <c r="BE145" s="330"/>
      <c r="BF145" s="328"/>
      <c r="BG145" s="328"/>
      <c r="BH145" s="244"/>
      <c r="BI145" s="244"/>
      <c r="BJ145" s="238"/>
      <c r="BK145" s="245"/>
      <c r="BL145" s="245"/>
      <c r="BM145" s="245"/>
      <c r="BN145" s="248"/>
      <c r="BO145" s="245"/>
      <c r="BP145" s="245"/>
      <c r="BQ145" s="245"/>
      <c r="BR145" s="245"/>
      <c r="BS145" s="249"/>
    </row>
    <row r="146" s="182" customFormat="1" ht="21.6" customHeight="1" spans="1:71">
      <c r="A146" s="181" t="e">
        <f t="shared" si="89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167">
        <v>4</v>
      </c>
      <c r="S146" s="277">
        <f t="shared" si="88"/>
        <v>0</v>
      </c>
      <c r="T146" s="170"/>
      <c r="U146" s="170"/>
      <c r="V146" s="170"/>
      <c r="W146" s="170"/>
      <c r="X146" s="170"/>
      <c r="Y146" s="170"/>
      <c r="Z146" s="290">
        <f t="shared" si="110"/>
        <v>0</v>
      </c>
      <c r="AA146" s="168"/>
      <c r="AB146" s="176"/>
      <c r="AC146" s="177"/>
      <c r="AD146" s="177"/>
      <c r="AE146" s="294">
        <f t="shared" si="90"/>
        <v>0</v>
      </c>
      <c r="AF146" s="295">
        <f t="shared" si="91"/>
        <v>10</v>
      </c>
      <c r="AG146" s="296">
        <f t="shared" si="92"/>
        <v>12</v>
      </c>
      <c r="AH146" s="297">
        <f t="shared" si="93"/>
        <v>0</v>
      </c>
      <c r="AI146" s="95">
        <f t="shared" si="94"/>
        <v>1</v>
      </c>
      <c r="AJ146" s="298">
        <f t="shared" si="95"/>
        <v>0</v>
      </c>
      <c r="AK146" s="97">
        <f t="shared" si="96"/>
        <v>0</v>
      </c>
      <c r="AL146" s="299">
        <f t="shared" si="97"/>
        <v>8</v>
      </c>
      <c r="AM146" s="299">
        <f t="shared" si="98"/>
        <v>4</v>
      </c>
      <c r="AN146" s="297">
        <f t="shared" si="99"/>
        <v>0</v>
      </c>
      <c r="AO146" s="300">
        <f t="shared" si="100"/>
        <v>0</v>
      </c>
      <c r="AP146" s="300">
        <f t="shared" si="101"/>
        <v>0</v>
      </c>
      <c r="AQ146" s="300">
        <f t="shared" si="102"/>
        <v>0</v>
      </c>
      <c r="AR146" s="301">
        <f t="shared" si="103"/>
        <v>12</v>
      </c>
      <c r="AS146" s="302">
        <f t="shared" si="104"/>
        <v>2</v>
      </c>
      <c r="AT146" s="300">
        <f t="shared" si="105"/>
        <v>0</v>
      </c>
      <c r="AU146" s="300">
        <f t="shared" si="106"/>
        <v>0</v>
      </c>
      <c r="AV146" s="300">
        <f t="shared" si="107"/>
        <v>0</v>
      </c>
      <c r="AW146" s="300">
        <f t="shared" si="108"/>
        <v>1</v>
      </c>
      <c r="AX146" s="303">
        <f t="shared" si="109"/>
        <v>14</v>
      </c>
      <c r="AY146" s="176"/>
      <c r="AZ146" s="327"/>
      <c r="BA146" s="237"/>
      <c r="BB146" s="238"/>
      <c r="BC146" s="328"/>
      <c r="BD146" s="240"/>
      <c r="BE146" s="330"/>
      <c r="BF146" s="328"/>
      <c r="BG146" s="328"/>
      <c r="BH146" s="244"/>
      <c r="BI146" s="244"/>
      <c r="BJ146" s="238"/>
      <c r="BK146" s="245"/>
      <c r="BL146" s="245"/>
      <c r="BM146" s="245"/>
      <c r="BN146" s="248"/>
      <c r="BO146" s="245"/>
      <c r="BP146" s="245"/>
      <c r="BQ146" s="245"/>
      <c r="BR146" s="245"/>
      <c r="BS146" s="249"/>
    </row>
    <row r="147" s="182" customFormat="1" ht="21.6" customHeight="1" spans="1:71">
      <c r="A147" s="181" t="e">
        <f t="shared" si="89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167">
        <v>4</v>
      </c>
      <c r="S147" s="277">
        <f t="shared" ref="S147:S175" si="111">每周课时数三912*上课周数三912</f>
        <v>0</v>
      </c>
      <c r="T147" s="170"/>
      <c r="U147" s="170"/>
      <c r="V147" s="170"/>
      <c r="W147" s="170"/>
      <c r="X147" s="170"/>
      <c r="Y147" s="170"/>
      <c r="Z147" s="290">
        <f t="shared" si="110"/>
        <v>0</v>
      </c>
      <c r="AA147" s="168"/>
      <c r="AB147" s="176"/>
      <c r="AC147" s="177"/>
      <c r="AD147" s="177"/>
      <c r="AE147" s="294">
        <f t="shared" si="90"/>
        <v>0</v>
      </c>
      <c r="AF147" s="295">
        <f t="shared" si="91"/>
        <v>10</v>
      </c>
      <c r="AG147" s="296">
        <f t="shared" si="92"/>
        <v>12</v>
      </c>
      <c r="AH147" s="297">
        <f t="shared" si="93"/>
        <v>0</v>
      </c>
      <c r="AI147" s="95">
        <f t="shared" si="94"/>
        <v>1</v>
      </c>
      <c r="AJ147" s="298">
        <f t="shared" si="95"/>
        <v>0</v>
      </c>
      <c r="AK147" s="97">
        <f t="shared" si="96"/>
        <v>0</v>
      </c>
      <c r="AL147" s="299">
        <f t="shared" si="97"/>
        <v>8</v>
      </c>
      <c r="AM147" s="299">
        <f t="shared" si="98"/>
        <v>0</v>
      </c>
      <c r="AN147" s="297">
        <f t="shared" si="99"/>
        <v>0</v>
      </c>
      <c r="AO147" s="300">
        <f t="shared" si="100"/>
        <v>0</v>
      </c>
      <c r="AP147" s="300">
        <f t="shared" si="101"/>
        <v>0</v>
      </c>
      <c r="AQ147" s="300">
        <f t="shared" si="102"/>
        <v>0</v>
      </c>
      <c r="AR147" s="301">
        <f t="shared" si="103"/>
        <v>8</v>
      </c>
      <c r="AS147" s="302">
        <f t="shared" si="104"/>
        <v>0</v>
      </c>
      <c r="AT147" s="300">
        <f t="shared" si="105"/>
        <v>18</v>
      </c>
      <c r="AU147" s="300">
        <f t="shared" si="106"/>
        <v>0</v>
      </c>
      <c r="AV147" s="300">
        <f t="shared" si="107"/>
        <v>0</v>
      </c>
      <c r="AW147" s="300">
        <f t="shared" si="108"/>
        <v>1</v>
      </c>
      <c r="AX147" s="303">
        <f t="shared" si="109"/>
        <v>26</v>
      </c>
      <c r="AY147" s="176"/>
      <c r="AZ147" s="327"/>
      <c r="BA147" s="237"/>
      <c r="BB147" s="238"/>
      <c r="BC147" s="328"/>
      <c r="BD147" s="240"/>
      <c r="BE147" s="330"/>
      <c r="BF147" s="328"/>
      <c r="BG147" s="328"/>
      <c r="BH147" s="244"/>
      <c r="BI147" s="244"/>
      <c r="BJ147" s="238"/>
      <c r="BK147" s="245"/>
      <c r="BL147" s="245"/>
      <c r="BM147" s="245"/>
      <c r="BN147" s="248"/>
      <c r="BO147" s="245"/>
      <c r="BP147" s="245"/>
      <c r="BQ147" s="245"/>
      <c r="BR147" s="245"/>
      <c r="BS147" s="249"/>
    </row>
    <row r="148" s="182" customFormat="1" ht="21.6" customHeight="1" spans="1:71">
      <c r="A148" s="181" t="e">
        <f t="shared" si="89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167">
        <v>4</v>
      </c>
      <c r="S148" s="277">
        <f t="shared" si="111"/>
        <v>0</v>
      </c>
      <c r="T148" s="170"/>
      <c r="U148" s="170"/>
      <c r="V148" s="170"/>
      <c r="W148" s="170"/>
      <c r="X148" s="170"/>
      <c r="Y148" s="170"/>
      <c r="Z148" s="290">
        <f t="shared" si="110"/>
        <v>0</v>
      </c>
      <c r="AA148" s="168"/>
      <c r="AB148" s="176"/>
      <c r="AC148" s="177"/>
      <c r="AD148" s="177"/>
      <c r="AE148" s="294">
        <f t="shared" si="90"/>
        <v>0</v>
      </c>
      <c r="AF148" s="295">
        <f t="shared" si="91"/>
        <v>10</v>
      </c>
      <c r="AG148" s="296">
        <f t="shared" si="92"/>
        <v>12</v>
      </c>
      <c r="AH148" s="297">
        <f t="shared" si="93"/>
        <v>0</v>
      </c>
      <c r="AI148" s="95">
        <f t="shared" si="94"/>
        <v>1</v>
      </c>
      <c r="AJ148" s="298">
        <f t="shared" si="95"/>
        <v>0</v>
      </c>
      <c r="AK148" s="97">
        <f t="shared" si="96"/>
        <v>0</v>
      </c>
      <c r="AL148" s="299">
        <f t="shared" si="97"/>
        <v>8</v>
      </c>
      <c r="AM148" s="299">
        <f t="shared" si="98"/>
        <v>0</v>
      </c>
      <c r="AN148" s="297">
        <f t="shared" si="99"/>
        <v>0</v>
      </c>
      <c r="AO148" s="300">
        <f t="shared" si="100"/>
        <v>0</v>
      </c>
      <c r="AP148" s="300">
        <f t="shared" si="101"/>
        <v>0</v>
      </c>
      <c r="AQ148" s="300">
        <f t="shared" si="102"/>
        <v>0</v>
      </c>
      <c r="AR148" s="301">
        <f t="shared" si="103"/>
        <v>8</v>
      </c>
      <c r="AS148" s="302">
        <f t="shared" si="104"/>
        <v>0</v>
      </c>
      <c r="AT148" s="300">
        <f t="shared" si="105"/>
        <v>0</v>
      </c>
      <c r="AU148" s="300">
        <f t="shared" si="106"/>
        <v>0</v>
      </c>
      <c r="AV148" s="300">
        <f t="shared" si="107"/>
        <v>0</v>
      </c>
      <c r="AW148" s="300">
        <f t="shared" si="108"/>
        <v>1</v>
      </c>
      <c r="AX148" s="303">
        <f t="shared" si="109"/>
        <v>8</v>
      </c>
      <c r="AY148" s="176"/>
      <c r="AZ148" s="327"/>
      <c r="BA148" s="237"/>
      <c r="BB148" s="238"/>
      <c r="BC148" s="328"/>
      <c r="BD148" s="240"/>
      <c r="BE148" s="330"/>
      <c r="BF148" s="328"/>
      <c r="BG148" s="328"/>
      <c r="BH148" s="244"/>
      <c r="BI148" s="244"/>
      <c r="BJ148" s="238"/>
      <c r="BK148" s="245"/>
      <c r="BL148" s="245"/>
      <c r="BM148" s="245"/>
      <c r="BN148" s="248"/>
      <c r="BO148" s="245"/>
      <c r="BP148" s="245"/>
      <c r="BQ148" s="245"/>
      <c r="BR148" s="245"/>
      <c r="BS148" s="249"/>
    </row>
    <row r="149" s="182" customFormat="1" ht="21.6" customHeight="1" spans="1:71">
      <c r="A149" s="181" t="e">
        <f t="shared" si="89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167">
        <v>4</v>
      </c>
      <c r="S149" s="277">
        <f t="shared" si="111"/>
        <v>0</v>
      </c>
      <c r="T149" s="170"/>
      <c r="U149" s="170"/>
      <c r="V149" s="170"/>
      <c r="W149" s="170"/>
      <c r="X149" s="170"/>
      <c r="Y149" s="170"/>
      <c r="Z149" s="290">
        <f t="shared" si="110"/>
        <v>0</v>
      </c>
      <c r="AA149" s="168"/>
      <c r="AB149" s="176"/>
      <c r="AC149" s="177"/>
      <c r="AD149" s="177"/>
      <c r="AE149" s="294">
        <f t="shared" si="90"/>
        <v>0</v>
      </c>
      <c r="AF149" s="295">
        <f t="shared" si="91"/>
        <v>10</v>
      </c>
      <c r="AG149" s="296">
        <f t="shared" si="92"/>
        <v>12</v>
      </c>
      <c r="AH149" s="297">
        <f t="shared" si="93"/>
        <v>0</v>
      </c>
      <c r="AI149" s="95">
        <f t="shared" si="94"/>
        <v>1</v>
      </c>
      <c r="AJ149" s="298">
        <f t="shared" si="95"/>
        <v>0</v>
      </c>
      <c r="AK149" s="97">
        <f t="shared" si="96"/>
        <v>0</v>
      </c>
      <c r="AL149" s="299">
        <f t="shared" si="97"/>
        <v>8</v>
      </c>
      <c r="AM149" s="299">
        <f t="shared" si="98"/>
        <v>0</v>
      </c>
      <c r="AN149" s="297">
        <f t="shared" si="99"/>
        <v>0</v>
      </c>
      <c r="AO149" s="300">
        <f t="shared" si="100"/>
        <v>0</v>
      </c>
      <c r="AP149" s="300">
        <f t="shared" si="101"/>
        <v>0</v>
      </c>
      <c r="AQ149" s="300">
        <f t="shared" si="102"/>
        <v>0</v>
      </c>
      <c r="AR149" s="301">
        <f t="shared" si="103"/>
        <v>8</v>
      </c>
      <c r="AS149" s="302">
        <f t="shared" si="104"/>
        <v>0</v>
      </c>
      <c r="AT149" s="300">
        <f t="shared" si="105"/>
        <v>0</v>
      </c>
      <c r="AU149" s="300">
        <f t="shared" si="106"/>
        <v>0</v>
      </c>
      <c r="AV149" s="300">
        <f t="shared" si="107"/>
        <v>0</v>
      </c>
      <c r="AW149" s="300">
        <f t="shared" si="108"/>
        <v>1</v>
      </c>
      <c r="AX149" s="303">
        <f t="shared" si="109"/>
        <v>8</v>
      </c>
      <c r="AY149" s="176"/>
      <c r="AZ149" s="327"/>
      <c r="BA149" s="237"/>
      <c r="BB149" s="238"/>
      <c r="BC149" s="328"/>
      <c r="BD149" s="240"/>
      <c r="BE149" s="330"/>
      <c r="BF149" s="328"/>
      <c r="BG149" s="328"/>
      <c r="BH149" s="244"/>
      <c r="BI149" s="244"/>
      <c r="BJ149" s="238"/>
      <c r="BK149" s="245"/>
      <c r="BL149" s="245"/>
      <c r="BM149" s="245"/>
      <c r="BN149" s="248"/>
      <c r="BO149" s="245"/>
      <c r="BP149" s="245"/>
      <c r="BQ149" s="245"/>
      <c r="BR149" s="245"/>
      <c r="BS149" s="249"/>
    </row>
    <row r="150" s="182" customFormat="1" ht="21.6" customHeight="1" spans="1:71">
      <c r="A150" s="181" t="e">
        <f t="shared" si="89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167">
        <v>4</v>
      </c>
      <c r="S150" s="277">
        <f t="shared" si="111"/>
        <v>0</v>
      </c>
      <c r="T150" s="170"/>
      <c r="U150" s="170"/>
      <c r="V150" s="170"/>
      <c r="W150" s="170"/>
      <c r="X150" s="170"/>
      <c r="Y150" s="170"/>
      <c r="Z150" s="290">
        <f t="shared" si="110"/>
        <v>0</v>
      </c>
      <c r="AA150" s="168"/>
      <c r="AB150" s="176"/>
      <c r="AC150" s="177"/>
      <c r="AD150" s="177"/>
      <c r="AE150" s="294">
        <f t="shared" si="90"/>
        <v>0</v>
      </c>
      <c r="AF150" s="295">
        <f t="shared" si="91"/>
        <v>10</v>
      </c>
      <c r="AG150" s="296">
        <f t="shared" si="92"/>
        <v>12</v>
      </c>
      <c r="AH150" s="297">
        <f t="shared" si="93"/>
        <v>0</v>
      </c>
      <c r="AI150" s="95">
        <f t="shared" si="94"/>
        <v>1</v>
      </c>
      <c r="AJ150" s="298">
        <f t="shared" si="95"/>
        <v>0</v>
      </c>
      <c r="AK150" s="97">
        <f t="shared" si="96"/>
        <v>0</v>
      </c>
      <c r="AL150" s="299">
        <f t="shared" si="97"/>
        <v>8</v>
      </c>
      <c r="AM150" s="299">
        <f t="shared" si="98"/>
        <v>0</v>
      </c>
      <c r="AN150" s="297">
        <f t="shared" si="99"/>
        <v>0</v>
      </c>
      <c r="AO150" s="300">
        <f t="shared" si="100"/>
        <v>0</v>
      </c>
      <c r="AP150" s="300">
        <f t="shared" si="101"/>
        <v>0</v>
      </c>
      <c r="AQ150" s="300">
        <f t="shared" si="102"/>
        <v>0</v>
      </c>
      <c r="AR150" s="301">
        <f t="shared" si="103"/>
        <v>8</v>
      </c>
      <c r="AS150" s="302">
        <f t="shared" si="104"/>
        <v>0</v>
      </c>
      <c r="AT150" s="300">
        <f t="shared" si="105"/>
        <v>0</v>
      </c>
      <c r="AU150" s="300">
        <f t="shared" si="106"/>
        <v>0</v>
      </c>
      <c r="AV150" s="300">
        <f t="shared" si="107"/>
        <v>0</v>
      </c>
      <c r="AW150" s="300">
        <f t="shared" si="108"/>
        <v>1</v>
      </c>
      <c r="AX150" s="303">
        <f t="shared" si="109"/>
        <v>8</v>
      </c>
      <c r="AY150" s="176"/>
      <c r="AZ150" s="327"/>
      <c r="BA150" s="237"/>
      <c r="BB150" s="238"/>
      <c r="BC150" s="328"/>
      <c r="BD150" s="240"/>
      <c r="BE150" s="330"/>
      <c r="BF150" s="328"/>
      <c r="BG150" s="328"/>
      <c r="BH150" s="244"/>
      <c r="BI150" s="244"/>
      <c r="BJ150" s="238"/>
      <c r="BK150" s="245"/>
      <c r="BL150" s="245"/>
      <c r="BM150" s="245"/>
      <c r="BN150" s="248"/>
      <c r="BO150" s="245"/>
      <c r="BP150" s="245"/>
      <c r="BQ150" s="245"/>
      <c r="BR150" s="245"/>
      <c r="BS150" s="249"/>
    </row>
    <row r="151" s="182" customFormat="1" ht="21.6" customHeight="1" spans="1:71">
      <c r="A151" s="181" t="e">
        <f t="shared" si="89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167">
        <v>4</v>
      </c>
      <c r="S151" s="277">
        <f t="shared" si="111"/>
        <v>0</v>
      </c>
      <c r="T151" s="197"/>
      <c r="U151" s="197"/>
      <c r="V151" s="197"/>
      <c r="W151" s="197"/>
      <c r="X151" s="170"/>
      <c r="Y151" s="170"/>
      <c r="Z151" s="290">
        <f t="shared" si="110"/>
        <v>0</v>
      </c>
      <c r="AA151" s="168"/>
      <c r="AB151" s="176"/>
      <c r="AC151" s="177"/>
      <c r="AD151" s="177"/>
      <c r="AE151" s="294">
        <f t="shared" si="90"/>
        <v>0</v>
      </c>
      <c r="AF151" s="295">
        <f t="shared" si="91"/>
        <v>10</v>
      </c>
      <c r="AG151" s="296">
        <f t="shared" si="92"/>
        <v>12</v>
      </c>
      <c r="AH151" s="297">
        <f t="shared" si="93"/>
        <v>0</v>
      </c>
      <c r="AI151" s="95">
        <f t="shared" si="94"/>
        <v>1</v>
      </c>
      <c r="AJ151" s="298">
        <f t="shared" si="95"/>
        <v>0</v>
      </c>
      <c r="AK151" s="97">
        <f t="shared" si="96"/>
        <v>0</v>
      </c>
      <c r="AL151" s="299">
        <f t="shared" si="97"/>
        <v>8</v>
      </c>
      <c r="AM151" s="299">
        <f t="shared" si="98"/>
        <v>0</v>
      </c>
      <c r="AN151" s="297">
        <f t="shared" si="99"/>
        <v>0</v>
      </c>
      <c r="AO151" s="300">
        <f t="shared" si="100"/>
        <v>0</v>
      </c>
      <c r="AP151" s="300">
        <f t="shared" si="101"/>
        <v>0</v>
      </c>
      <c r="AQ151" s="300">
        <f t="shared" si="102"/>
        <v>0</v>
      </c>
      <c r="AR151" s="301">
        <f t="shared" si="103"/>
        <v>8</v>
      </c>
      <c r="AS151" s="302">
        <f t="shared" si="104"/>
        <v>0</v>
      </c>
      <c r="AT151" s="300">
        <f t="shared" si="105"/>
        <v>0</v>
      </c>
      <c r="AU151" s="300">
        <f t="shared" si="106"/>
        <v>0</v>
      </c>
      <c r="AV151" s="300">
        <f t="shared" si="107"/>
        <v>0</v>
      </c>
      <c r="AW151" s="300">
        <f t="shared" si="108"/>
        <v>1</v>
      </c>
      <c r="AX151" s="303">
        <f t="shared" si="109"/>
        <v>8</v>
      </c>
      <c r="AY151" s="176"/>
      <c r="AZ151" s="327"/>
      <c r="BA151" s="237"/>
      <c r="BB151" s="238"/>
      <c r="BC151" s="328"/>
      <c r="BD151" s="240"/>
      <c r="BE151" s="330"/>
      <c r="BF151" s="328"/>
      <c r="BG151" s="328"/>
      <c r="BH151" s="244"/>
      <c r="BI151" s="244"/>
      <c r="BJ151" s="238"/>
      <c r="BK151" s="245"/>
      <c r="BL151" s="245"/>
      <c r="BM151" s="245"/>
      <c r="BN151" s="248"/>
      <c r="BO151" s="245"/>
      <c r="BP151" s="245"/>
      <c r="BQ151" s="245"/>
      <c r="BR151" s="245"/>
      <c r="BS151" s="249"/>
    </row>
    <row r="152" s="182" customFormat="1" ht="21.6" customHeight="1" spans="1:71">
      <c r="A152" s="181" t="e">
        <f t="shared" si="89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167">
        <v>4</v>
      </c>
      <c r="S152" s="277">
        <f t="shared" si="111"/>
        <v>0</v>
      </c>
      <c r="T152" s="170"/>
      <c r="U152" s="170"/>
      <c r="V152" s="170"/>
      <c r="W152" s="170"/>
      <c r="X152" s="170"/>
      <c r="Y152" s="170"/>
      <c r="Z152" s="290">
        <f t="shared" si="110"/>
        <v>0</v>
      </c>
      <c r="AA152" s="168"/>
      <c r="AB152" s="176"/>
      <c r="AC152" s="177"/>
      <c r="AD152" s="177"/>
      <c r="AE152" s="294">
        <f t="shared" si="90"/>
        <v>0</v>
      </c>
      <c r="AF152" s="295">
        <f t="shared" si="91"/>
        <v>10</v>
      </c>
      <c r="AG152" s="296">
        <f t="shared" si="92"/>
        <v>12</v>
      </c>
      <c r="AH152" s="297">
        <f t="shared" si="93"/>
        <v>0</v>
      </c>
      <c r="AI152" s="95">
        <f t="shared" si="94"/>
        <v>1</v>
      </c>
      <c r="AJ152" s="298">
        <f t="shared" si="95"/>
        <v>0</v>
      </c>
      <c r="AK152" s="97">
        <f t="shared" si="96"/>
        <v>0</v>
      </c>
      <c r="AL152" s="299">
        <f t="shared" si="97"/>
        <v>8</v>
      </c>
      <c r="AM152" s="299">
        <f t="shared" si="98"/>
        <v>0</v>
      </c>
      <c r="AN152" s="297">
        <f t="shared" si="99"/>
        <v>0</v>
      </c>
      <c r="AO152" s="300">
        <f t="shared" si="100"/>
        <v>0</v>
      </c>
      <c r="AP152" s="300">
        <f t="shared" si="101"/>
        <v>0</v>
      </c>
      <c r="AQ152" s="300">
        <f t="shared" si="102"/>
        <v>0</v>
      </c>
      <c r="AR152" s="301">
        <f t="shared" si="103"/>
        <v>8</v>
      </c>
      <c r="AS152" s="302">
        <f t="shared" si="104"/>
        <v>0</v>
      </c>
      <c r="AT152" s="300">
        <f t="shared" si="105"/>
        <v>19</v>
      </c>
      <c r="AU152" s="300">
        <f t="shared" si="106"/>
        <v>0</v>
      </c>
      <c r="AV152" s="300">
        <f t="shared" si="107"/>
        <v>0</v>
      </c>
      <c r="AW152" s="300">
        <f t="shared" si="108"/>
        <v>1</v>
      </c>
      <c r="AX152" s="303">
        <f t="shared" si="109"/>
        <v>27</v>
      </c>
      <c r="AY152" s="176"/>
      <c r="AZ152" s="327"/>
      <c r="BA152" s="237"/>
      <c r="BB152" s="238"/>
      <c r="BC152" s="328"/>
      <c r="BD152" s="240"/>
      <c r="BE152" s="330"/>
      <c r="BF152" s="328"/>
      <c r="BG152" s="328"/>
      <c r="BH152" s="244"/>
      <c r="BI152" s="244"/>
      <c r="BJ152" s="238"/>
      <c r="BK152" s="245"/>
      <c r="BL152" s="245"/>
      <c r="BM152" s="245"/>
      <c r="BN152" s="248"/>
      <c r="BO152" s="245"/>
      <c r="BP152" s="245"/>
      <c r="BQ152" s="245"/>
      <c r="BR152" s="245"/>
      <c r="BS152" s="249"/>
    </row>
    <row r="153" s="182" customFormat="1" ht="21.6" customHeight="1" spans="1:71">
      <c r="A153" s="181" t="e">
        <f t="shared" si="89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167">
        <v>4</v>
      </c>
      <c r="S153" s="277">
        <f t="shared" si="111"/>
        <v>0</v>
      </c>
      <c r="T153" s="170"/>
      <c r="U153" s="170"/>
      <c r="V153" s="170"/>
      <c r="W153" s="170"/>
      <c r="X153" s="170"/>
      <c r="Y153" s="170"/>
      <c r="Z153" s="290">
        <f t="shared" si="110"/>
        <v>0</v>
      </c>
      <c r="AA153" s="168"/>
      <c r="AB153" s="176"/>
      <c r="AC153" s="177"/>
      <c r="AD153" s="177"/>
      <c r="AE153" s="294">
        <f t="shared" si="90"/>
        <v>0</v>
      </c>
      <c r="AF153" s="295">
        <f t="shared" si="91"/>
        <v>10</v>
      </c>
      <c r="AG153" s="296">
        <f t="shared" si="92"/>
        <v>12</v>
      </c>
      <c r="AH153" s="297">
        <f t="shared" si="93"/>
        <v>0</v>
      </c>
      <c r="AI153" s="95">
        <f t="shared" si="94"/>
        <v>1</v>
      </c>
      <c r="AJ153" s="298">
        <f t="shared" si="95"/>
        <v>0</v>
      </c>
      <c r="AK153" s="97">
        <f t="shared" si="96"/>
        <v>0</v>
      </c>
      <c r="AL153" s="299">
        <f t="shared" si="97"/>
        <v>8</v>
      </c>
      <c r="AM153" s="299">
        <f t="shared" si="98"/>
        <v>0</v>
      </c>
      <c r="AN153" s="297">
        <f t="shared" si="99"/>
        <v>0</v>
      </c>
      <c r="AO153" s="300">
        <f t="shared" si="100"/>
        <v>0</v>
      </c>
      <c r="AP153" s="300">
        <f t="shared" si="101"/>
        <v>0</v>
      </c>
      <c r="AQ153" s="300">
        <f t="shared" si="102"/>
        <v>0</v>
      </c>
      <c r="AR153" s="301">
        <f t="shared" si="103"/>
        <v>8</v>
      </c>
      <c r="AS153" s="302">
        <f t="shared" si="104"/>
        <v>0</v>
      </c>
      <c r="AT153" s="300">
        <f t="shared" si="105"/>
        <v>0</v>
      </c>
      <c r="AU153" s="300">
        <f t="shared" si="106"/>
        <v>0</v>
      </c>
      <c r="AV153" s="300">
        <f t="shared" si="107"/>
        <v>0</v>
      </c>
      <c r="AW153" s="300">
        <f t="shared" si="108"/>
        <v>1</v>
      </c>
      <c r="AX153" s="303">
        <f t="shared" si="109"/>
        <v>8</v>
      </c>
      <c r="AY153" s="176"/>
      <c r="AZ153" s="327"/>
      <c r="BA153" s="237"/>
      <c r="BB153" s="238"/>
      <c r="BC153" s="328"/>
      <c r="BD153" s="240"/>
      <c r="BE153" s="330"/>
      <c r="BF153" s="328"/>
      <c r="BG153" s="328"/>
      <c r="BH153" s="244"/>
      <c r="BI153" s="244"/>
      <c r="BJ153" s="238"/>
      <c r="BK153" s="245"/>
      <c r="BL153" s="245"/>
      <c r="BM153" s="245"/>
      <c r="BN153" s="248"/>
      <c r="BO153" s="245"/>
      <c r="BP153" s="245"/>
      <c r="BQ153" s="245"/>
      <c r="BR153" s="245"/>
      <c r="BS153" s="249"/>
    </row>
    <row r="154" s="182" customFormat="1" ht="21.6" customHeight="1" spans="1:71">
      <c r="A154" s="181" t="e">
        <f t="shared" si="89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167">
        <v>4</v>
      </c>
      <c r="S154" s="277">
        <f t="shared" si="111"/>
        <v>0</v>
      </c>
      <c r="T154" s="170"/>
      <c r="U154" s="170"/>
      <c r="V154" s="170"/>
      <c r="W154" s="170"/>
      <c r="X154" s="170"/>
      <c r="Y154" s="170"/>
      <c r="Z154" s="290">
        <f t="shared" si="110"/>
        <v>0</v>
      </c>
      <c r="AA154" s="168"/>
      <c r="AB154" s="176"/>
      <c r="AC154" s="177"/>
      <c r="AD154" s="177"/>
      <c r="AE154" s="294">
        <f t="shared" si="90"/>
        <v>0</v>
      </c>
      <c r="AF154" s="295">
        <f t="shared" si="91"/>
        <v>10</v>
      </c>
      <c r="AG154" s="296">
        <f t="shared" si="92"/>
        <v>12</v>
      </c>
      <c r="AH154" s="297">
        <f t="shared" si="93"/>
        <v>0</v>
      </c>
      <c r="AI154" s="95">
        <f t="shared" si="94"/>
        <v>1</v>
      </c>
      <c r="AJ154" s="298">
        <f t="shared" si="95"/>
        <v>0</v>
      </c>
      <c r="AK154" s="97">
        <f t="shared" si="96"/>
        <v>0</v>
      </c>
      <c r="AL154" s="299">
        <f t="shared" si="97"/>
        <v>8</v>
      </c>
      <c r="AM154" s="299">
        <f t="shared" si="98"/>
        <v>0</v>
      </c>
      <c r="AN154" s="297">
        <f t="shared" si="99"/>
        <v>0</v>
      </c>
      <c r="AO154" s="300">
        <f t="shared" si="100"/>
        <v>0</v>
      </c>
      <c r="AP154" s="300">
        <f t="shared" si="101"/>
        <v>0</v>
      </c>
      <c r="AQ154" s="300">
        <f t="shared" si="102"/>
        <v>0</v>
      </c>
      <c r="AR154" s="301">
        <f t="shared" si="103"/>
        <v>8</v>
      </c>
      <c r="AS154" s="302">
        <f t="shared" si="104"/>
        <v>0</v>
      </c>
      <c r="AT154" s="300">
        <f t="shared" si="105"/>
        <v>0</v>
      </c>
      <c r="AU154" s="300">
        <f t="shared" si="106"/>
        <v>0</v>
      </c>
      <c r="AV154" s="300">
        <f t="shared" si="107"/>
        <v>0</v>
      </c>
      <c r="AW154" s="300">
        <f t="shared" si="108"/>
        <v>1</v>
      </c>
      <c r="AX154" s="303">
        <f t="shared" si="109"/>
        <v>8</v>
      </c>
      <c r="AY154" s="176"/>
      <c r="AZ154" s="327"/>
      <c r="BA154" s="237"/>
      <c r="BB154" s="238"/>
      <c r="BC154" s="328"/>
      <c r="BD154" s="240"/>
      <c r="BE154" s="330"/>
      <c r="BF154" s="328"/>
      <c r="BG154" s="328"/>
      <c r="BH154" s="244"/>
      <c r="BI154" s="244"/>
      <c r="BJ154" s="238"/>
      <c r="BK154" s="245"/>
      <c r="BL154" s="245"/>
      <c r="BM154" s="245"/>
      <c r="BN154" s="248"/>
      <c r="BO154" s="245"/>
      <c r="BP154" s="245"/>
      <c r="BQ154" s="245"/>
      <c r="BR154" s="245"/>
      <c r="BS154" s="249"/>
    </row>
    <row r="155" s="182" customFormat="1" ht="21.6" customHeight="1" spans="1:71">
      <c r="A155" s="181" t="e">
        <f t="shared" si="89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167">
        <v>4</v>
      </c>
      <c r="S155" s="277">
        <f t="shared" si="111"/>
        <v>0</v>
      </c>
      <c r="T155" s="170"/>
      <c r="U155" s="170"/>
      <c r="V155" s="170"/>
      <c r="W155" s="170"/>
      <c r="X155" s="170"/>
      <c r="Y155" s="170"/>
      <c r="Z155" s="290">
        <f t="shared" si="110"/>
        <v>0</v>
      </c>
      <c r="AA155" s="168"/>
      <c r="AB155" s="176"/>
      <c r="AC155" s="177"/>
      <c r="AD155" s="177"/>
      <c r="AE155" s="294">
        <f t="shared" si="90"/>
        <v>0</v>
      </c>
      <c r="AF155" s="295">
        <f t="shared" si="91"/>
        <v>10</v>
      </c>
      <c r="AG155" s="296">
        <f t="shared" si="92"/>
        <v>12</v>
      </c>
      <c r="AH155" s="297">
        <f t="shared" si="93"/>
        <v>0</v>
      </c>
      <c r="AI155" s="95">
        <f t="shared" si="94"/>
        <v>1</v>
      </c>
      <c r="AJ155" s="298">
        <f t="shared" si="95"/>
        <v>0</v>
      </c>
      <c r="AK155" s="97">
        <f t="shared" si="96"/>
        <v>0</v>
      </c>
      <c r="AL155" s="299">
        <f t="shared" si="97"/>
        <v>8</v>
      </c>
      <c r="AM155" s="299">
        <f t="shared" si="98"/>
        <v>0</v>
      </c>
      <c r="AN155" s="297">
        <f t="shared" si="99"/>
        <v>0</v>
      </c>
      <c r="AO155" s="300">
        <f t="shared" si="100"/>
        <v>0</v>
      </c>
      <c r="AP155" s="300">
        <f t="shared" si="101"/>
        <v>0</v>
      </c>
      <c r="AQ155" s="300">
        <f t="shared" si="102"/>
        <v>0</v>
      </c>
      <c r="AR155" s="301">
        <f t="shared" si="103"/>
        <v>8</v>
      </c>
      <c r="AS155" s="302">
        <f t="shared" si="104"/>
        <v>0</v>
      </c>
      <c r="AT155" s="300">
        <f t="shared" si="105"/>
        <v>0</v>
      </c>
      <c r="AU155" s="300">
        <f t="shared" si="106"/>
        <v>0</v>
      </c>
      <c r="AV155" s="300">
        <f t="shared" si="107"/>
        <v>0</v>
      </c>
      <c r="AW155" s="300">
        <f t="shared" si="108"/>
        <v>1</v>
      </c>
      <c r="AX155" s="303">
        <f t="shared" si="109"/>
        <v>8</v>
      </c>
      <c r="AY155" s="176"/>
      <c r="AZ155" s="327"/>
      <c r="BA155" s="237"/>
      <c r="BB155" s="238"/>
      <c r="BC155" s="328"/>
      <c r="BD155" s="240"/>
      <c r="BE155" s="330"/>
      <c r="BF155" s="328"/>
      <c r="BG155" s="328"/>
      <c r="BH155" s="244"/>
      <c r="BI155" s="244"/>
      <c r="BJ155" s="238"/>
      <c r="BK155" s="245"/>
      <c r="BL155" s="245"/>
      <c r="BM155" s="245"/>
      <c r="BN155" s="248"/>
      <c r="BO155" s="245"/>
      <c r="BP155" s="245"/>
      <c r="BQ155" s="245"/>
      <c r="BR155" s="245"/>
      <c r="BS155" s="249"/>
    </row>
    <row r="156" s="182" customFormat="1" ht="21.6" customHeight="1" spans="1:71">
      <c r="A156" s="181" t="e">
        <f t="shared" si="89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167">
        <v>4</v>
      </c>
      <c r="S156" s="277">
        <f t="shared" si="111"/>
        <v>0</v>
      </c>
      <c r="T156" s="170"/>
      <c r="U156" s="170"/>
      <c r="V156" s="170"/>
      <c r="W156" s="170"/>
      <c r="X156" s="170"/>
      <c r="Y156" s="170"/>
      <c r="Z156" s="290">
        <f t="shared" si="110"/>
        <v>0</v>
      </c>
      <c r="AA156" s="168"/>
      <c r="AB156" s="176"/>
      <c r="AC156" s="177"/>
      <c r="AD156" s="177"/>
      <c r="AE156" s="294">
        <f t="shared" si="90"/>
        <v>0</v>
      </c>
      <c r="AF156" s="295" t="str">
        <f t="shared" si="91"/>
        <v/>
      </c>
      <c r="AG156" s="296" t="str">
        <f t="shared" si="92"/>
        <v/>
      </c>
      <c r="AH156" s="297">
        <f t="shared" si="93"/>
        <v>8</v>
      </c>
      <c r="AI156" s="95">
        <f t="shared" si="94"/>
        <v>1</v>
      </c>
      <c r="AJ156" s="298">
        <f t="shared" si="95"/>
        <v>40</v>
      </c>
      <c r="AK156" s="97">
        <f t="shared" si="96"/>
        <v>0</v>
      </c>
      <c r="AL156" s="299">
        <f t="shared" si="97"/>
        <v>8</v>
      </c>
      <c r="AM156" s="299">
        <f t="shared" si="98"/>
        <v>0</v>
      </c>
      <c r="AN156" s="297">
        <f t="shared" si="99"/>
        <v>1</v>
      </c>
      <c r="AO156" s="300">
        <f t="shared" si="100"/>
        <v>8</v>
      </c>
      <c r="AP156" s="300">
        <f t="shared" si="101"/>
        <v>0</v>
      </c>
      <c r="AQ156" s="300">
        <f t="shared" si="102"/>
        <v>0</v>
      </c>
      <c r="AR156" s="301">
        <f t="shared" si="103"/>
        <v>56</v>
      </c>
      <c r="AS156" s="302">
        <f t="shared" si="104"/>
        <v>0</v>
      </c>
      <c r="AT156" s="300">
        <f t="shared" si="105"/>
        <v>0</v>
      </c>
      <c r="AU156" s="300">
        <f t="shared" si="106"/>
        <v>20</v>
      </c>
      <c r="AV156" s="300">
        <f t="shared" si="107"/>
        <v>0</v>
      </c>
      <c r="AW156" s="300">
        <f t="shared" si="108"/>
        <v>1</v>
      </c>
      <c r="AX156" s="303">
        <f t="shared" si="109"/>
        <v>76</v>
      </c>
      <c r="AY156" s="176"/>
      <c r="AZ156" s="327"/>
      <c r="BA156" s="237"/>
      <c r="BB156" s="238"/>
      <c r="BC156" s="328"/>
      <c r="BD156" s="240"/>
      <c r="BE156" s="330"/>
      <c r="BF156" s="328"/>
      <c r="BG156" s="328"/>
      <c r="BH156" s="244"/>
      <c r="BI156" s="244"/>
      <c r="BJ156" s="238"/>
      <c r="BK156" s="245"/>
      <c r="BL156" s="245"/>
      <c r="BM156" s="245"/>
      <c r="BN156" s="248"/>
      <c r="BO156" s="245"/>
      <c r="BP156" s="245"/>
      <c r="BQ156" s="245"/>
      <c r="BR156" s="245"/>
      <c r="BS156" s="249"/>
    </row>
    <row r="157" s="182" customFormat="1" ht="21.6" customHeight="1" spans="1:71">
      <c r="A157" s="181" t="e">
        <f t="shared" si="89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Q157" s="167"/>
      <c r="R157" s="167">
        <v>4</v>
      </c>
      <c r="S157" s="277">
        <f t="shared" si="111"/>
        <v>0</v>
      </c>
      <c r="T157" s="170"/>
      <c r="U157" s="170"/>
      <c r="V157" s="170"/>
      <c r="W157" s="170"/>
      <c r="X157" s="170"/>
      <c r="Y157" s="170"/>
      <c r="Z157" s="290">
        <f t="shared" si="110"/>
        <v>0</v>
      </c>
      <c r="AA157" s="168"/>
      <c r="AB157" s="176"/>
      <c r="AC157" s="177"/>
      <c r="AD157" s="177"/>
      <c r="AE157" s="294">
        <f t="shared" si="90"/>
        <v>0</v>
      </c>
      <c r="AF157" s="295">
        <f t="shared" si="91"/>
        <v>10</v>
      </c>
      <c r="AG157" s="296">
        <f t="shared" si="92"/>
        <v>12</v>
      </c>
      <c r="AH157" s="297">
        <f t="shared" si="93"/>
        <v>0</v>
      </c>
      <c r="AI157" s="95">
        <f t="shared" si="94"/>
        <v>1</v>
      </c>
      <c r="AJ157" s="298">
        <f t="shared" si="95"/>
        <v>0</v>
      </c>
      <c r="AK157" s="97">
        <f t="shared" si="96"/>
        <v>0</v>
      </c>
      <c r="AL157" s="299">
        <f t="shared" si="97"/>
        <v>8</v>
      </c>
      <c r="AM157" s="299">
        <f t="shared" si="98"/>
        <v>0</v>
      </c>
      <c r="AN157" s="297">
        <f t="shared" si="99"/>
        <v>0</v>
      </c>
      <c r="AO157" s="300">
        <f t="shared" si="100"/>
        <v>0</v>
      </c>
      <c r="AP157" s="300">
        <f t="shared" si="101"/>
        <v>0</v>
      </c>
      <c r="AQ157" s="300">
        <f t="shared" si="102"/>
        <v>0</v>
      </c>
      <c r="AR157" s="301">
        <f t="shared" si="103"/>
        <v>8</v>
      </c>
      <c r="AS157" s="302">
        <f t="shared" si="104"/>
        <v>0</v>
      </c>
      <c r="AT157" s="300">
        <f t="shared" si="105"/>
        <v>14</v>
      </c>
      <c r="AU157" s="300">
        <f t="shared" si="106"/>
        <v>0</v>
      </c>
      <c r="AV157" s="300">
        <f t="shared" si="107"/>
        <v>0</v>
      </c>
      <c r="AW157" s="300">
        <f t="shared" si="108"/>
        <v>1</v>
      </c>
      <c r="AX157" s="303">
        <f t="shared" si="109"/>
        <v>22</v>
      </c>
      <c r="AY157" s="176"/>
      <c r="AZ157" s="327"/>
      <c r="BA157" s="237"/>
      <c r="BB157" s="238"/>
      <c r="BC157" s="328"/>
      <c r="BD157" s="240"/>
      <c r="BE157" s="330"/>
      <c r="BF157" s="328"/>
      <c r="BG157" s="328"/>
      <c r="BH157" s="244"/>
      <c r="BI157" s="244"/>
      <c r="BJ157" s="238"/>
      <c r="BK157" s="245"/>
      <c r="BL157" s="245"/>
      <c r="BM157" s="245"/>
      <c r="BN157" s="248"/>
      <c r="BO157" s="245"/>
      <c r="BP157" s="245"/>
      <c r="BQ157" s="245"/>
      <c r="BR157" s="245"/>
      <c r="BS157" s="249"/>
    </row>
    <row r="158" s="182" customFormat="1" ht="21.6" customHeight="1" spans="1:71">
      <c r="A158" s="181" t="e">
        <f t="shared" si="89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167">
        <v>4</v>
      </c>
      <c r="S158" s="277">
        <f t="shared" si="111"/>
        <v>0</v>
      </c>
      <c r="T158" s="170"/>
      <c r="U158" s="170"/>
      <c r="V158" s="170"/>
      <c r="W158" s="170"/>
      <c r="X158" s="170"/>
      <c r="Y158" s="170"/>
      <c r="Z158" s="290">
        <f t="shared" si="110"/>
        <v>0</v>
      </c>
      <c r="AA158" s="168"/>
      <c r="AB158" s="176"/>
      <c r="AC158" s="177"/>
      <c r="AD158" s="177"/>
      <c r="AE158" s="294">
        <f t="shared" si="90"/>
        <v>0</v>
      </c>
      <c r="AF158" s="295">
        <f t="shared" si="91"/>
        <v>10</v>
      </c>
      <c r="AG158" s="296">
        <f t="shared" si="92"/>
        <v>12</v>
      </c>
      <c r="AH158" s="297">
        <f t="shared" si="93"/>
        <v>0</v>
      </c>
      <c r="AI158" s="95">
        <f t="shared" si="94"/>
        <v>1</v>
      </c>
      <c r="AJ158" s="298">
        <f t="shared" si="95"/>
        <v>0</v>
      </c>
      <c r="AK158" s="97">
        <f t="shared" si="96"/>
        <v>0</v>
      </c>
      <c r="AL158" s="299">
        <f t="shared" si="97"/>
        <v>8</v>
      </c>
      <c r="AM158" s="299">
        <f t="shared" si="98"/>
        <v>0</v>
      </c>
      <c r="AN158" s="297">
        <f t="shared" si="99"/>
        <v>0</v>
      </c>
      <c r="AO158" s="300">
        <f t="shared" si="100"/>
        <v>0</v>
      </c>
      <c r="AP158" s="300">
        <f t="shared" si="101"/>
        <v>0</v>
      </c>
      <c r="AQ158" s="300">
        <f t="shared" si="102"/>
        <v>0</v>
      </c>
      <c r="AR158" s="301">
        <f t="shared" si="103"/>
        <v>8</v>
      </c>
      <c r="AS158" s="302">
        <f t="shared" si="104"/>
        <v>0</v>
      </c>
      <c r="AT158" s="300">
        <f t="shared" si="105"/>
        <v>0</v>
      </c>
      <c r="AU158" s="300">
        <f t="shared" si="106"/>
        <v>0</v>
      </c>
      <c r="AV158" s="300">
        <f t="shared" si="107"/>
        <v>0</v>
      </c>
      <c r="AW158" s="300">
        <f t="shared" si="108"/>
        <v>1</v>
      </c>
      <c r="AX158" s="303">
        <f t="shared" si="109"/>
        <v>8</v>
      </c>
      <c r="AY158" s="176"/>
      <c r="AZ158" s="327"/>
      <c r="BA158" s="237"/>
      <c r="BB158" s="238"/>
      <c r="BC158" s="328"/>
      <c r="BD158" s="240"/>
      <c r="BE158" s="330"/>
      <c r="BF158" s="328"/>
      <c r="BG158" s="328"/>
      <c r="BH158" s="244"/>
      <c r="BI158" s="244"/>
      <c r="BJ158" s="238"/>
      <c r="BK158" s="245"/>
      <c r="BL158" s="245"/>
      <c r="BM158" s="245"/>
      <c r="BN158" s="248"/>
      <c r="BO158" s="245"/>
      <c r="BP158" s="245"/>
      <c r="BQ158" s="245"/>
      <c r="BR158" s="245"/>
      <c r="BS158" s="249"/>
    </row>
    <row r="159" s="182" customFormat="1" ht="21.6" customHeight="1" spans="1:71">
      <c r="A159" s="181" t="e">
        <f t="shared" si="89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167">
        <v>4</v>
      </c>
      <c r="S159" s="277">
        <f t="shared" si="111"/>
        <v>0</v>
      </c>
      <c r="T159" s="170"/>
      <c r="U159" s="170"/>
      <c r="V159" s="170"/>
      <c r="W159" s="170"/>
      <c r="X159" s="170"/>
      <c r="Y159" s="170"/>
      <c r="Z159" s="290">
        <f t="shared" si="110"/>
        <v>0</v>
      </c>
      <c r="AA159" s="168"/>
      <c r="AB159" s="176"/>
      <c r="AC159" s="177"/>
      <c r="AD159" s="177"/>
      <c r="AE159" s="294">
        <f t="shared" si="90"/>
        <v>0</v>
      </c>
      <c r="AF159" s="295">
        <f t="shared" si="91"/>
        <v>10</v>
      </c>
      <c r="AG159" s="296">
        <f t="shared" si="92"/>
        <v>12</v>
      </c>
      <c r="AH159" s="297">
        <f t="shared" si="93"/>
        <v>0</v>
      </c>
      <c r="AI159" s="95">
        <f t="shared" si="94"/>
        <v>1</v>
      </c>
      <c r="AJ159" s="298">
        <f t="shared" si="95"/>
        <v>0</v>
      </c>
      <c r="AK159" s="97">
        <f t="shared" si="96"/>
        <v>0</v>
      </c>
      <c r="AL159" s="299">
        <f t="shared" si="97"/>
        <v>8</v>
      </c>
      <c r="AM159" s="299">
        <f t="shared" si="98"/>
        <v>0</v>
      </c>
      <c r="AN159" s="297">
        <f t="shared" si="99"/>
        <v>0</v>
      </c>
      <c r="AO159" s="300">
        <f t="shared" si="100"/>
        <v>0</v>
      </c>
      <c r="AP159" s="300">
        <f t="shared" si="101"/>
        <v>0</v>
      </c>
      <c r="AQ159" s="300">
        <f t="shared" si="102"/>
        <v>0</v>
      </c>
      <c r="AR159" s="301">
        <f t="shared" si="103"/>
        <v>8</v>
      </c>
      <c r="AS159" s="302">
        <f t="shared" si="104"/>
        <v>0</v>
      </c>
      <c r="AT159" s="300">
        <f t="shared" si="105"/>
        <v>0</v>
      </c>
      <c r="AU159" s="300">
        <f t="shared" si="106"/>
        <v>0</v>
      </c>
      <c r="AV159" s="300">
        <f t="shared" si="107"/>
        <v>0</v>
      </c>
      <c r="AW159" s="300">
        <f t="shared" si="108"/>
        <v>1</v>
      </c>
      <c r="AX159" s="303">
        <f t="shared" si="109"/>
        <v>8</v>
      </c>
      <c r="AY159" s="176"/>
      <c r="AZ159" s="327"/>
      <c r="BA159" s="237"/>
      <c r="BB159" s="238"/>
      <c r="BC159" s="328"/>
      <c r="BD159" s="240"/>
      <c r="BE159" s="330"/>
      <c r="BF159" s="328"/>
      <c r="BG159" s="328"/>
      <c r="BH159" s="244"/>
      <c r="BI159" s="244"/>
      <c r="BJ159" s="238"/>
      <c r="BK159" s="245"/>
      <c r="BL159" s="245"/>
      <c r="BM159" s="245"/>
      <c r="BN159" s="248"/>
      <c r="BO159" s="245"/>
      <c r="BP159" s="245"/>
      <c r="BQ159" s="245"/>
      <c r="BR159" s="245"/>
      <c r="BS159" s="249"/>
    </row>
    <row r="160" s="182" customFormat="1" ht="21.6" customHeight="1" spans="1:71">
      <c r="A160" s="181" t="e">
        <f t="shared" si="89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167">
        <v>4</v>
      </c>
      <c r="S160" s="277">
        <f t="shared" si="111"/>
        <v>0</v>
      </c>
      <c r="T160" s="170"/>
      <c r="U160" s="170"/>
      <c r="V160" s="170"/>
      <c r="W160" s="170"/>
      <c r="X160" s="170"/>
      <c r="Y160" s="170"/>
      <c r="Z160" s="290">
        <f t="shared" si="110"/>
        <v>0</v>
      </c>
      <c r="AA160" s="168"/>
      <c r="AB160" s="176"/>
      <c r="AC160" s="177"/>
      <c r="AD160" s="177"/>
      <c r="AE160" s="294">
        <f t="shared" si="90"/>
        <v>0</v>
      </c>
      <c r="AF160" s="295">
        <f t="shared" si="91"/>
        <v>10</v>
      </c>
      <c r="AG160" s="296">
        <f t="shared" si="92"/>
        <v>12</v>
      </c>
      <c r="AH160" s="297">
        <f t="shared" si="93"/>
        <v>0</v>
      </c>
      <c r="AI160" s="95">
        <f t="shared" si="94"/>
        <v>1</v>
      </c>
      <c r="AJ160" s="298">
        <f t="shared" si="95"/>
        <v>0</v>
      </c>
      <c r="AK160" s="97">
        <f t="shared" si="96"/>
        <v>0</v>
      </c>
      <c r="AL160" s="299">
        <f t="shared" si="97"/>
        <v>8</v>
      </c>
      <c r="AM160" s="299">
        <f t="shared" si="98"/>
        <v>0</v>
      </c>
      <c r="AN160" s="297">
        <f t="shared" si="99"/>
        <v>0</v>
      </c>
      <c r="AO160" s="300">
        <f t="shared" si="100"/>
        <v>0</v>
      </c>
      <c r="AP160" s="300">
        <f t="shared" si="101"/>
        <v>0</v>
      </c>
      <c r="AQ160" s="300">
        <f t="shared" si="102"/>
        <v>0</v>
      </c>
      <c r="AR160" s="301">
        <f t="shared" si="103"/>
        <v>8</v>
      </c>
      <c r="AS160" s="302">
        <f t="shared" si="104"/>
        <v>0</v>
      </c>
      <c r="AT160" s="300">
        <f t="shared" si="105"/>
        <v>0</v>
      </c>
      <c r="AU160" s="300">
        <f t="shared" si="106"/>
        <v>0</v>
      </c>
      <c r="AV160" s="300">
        <f t="shared" si="107"/>
        <v>0</v>
      </c>
      <c r="AW160" s="300">
        <f t="shared" si="108"/>
        <v>1</v>
      </c>
      <c r="AX160" s="303">
        <f t="shared" si="109"/>
        <v>8</v>
      </c>
      <c r="AY160" s="176"/>
      <c r="AZ160" s="327"/>
      <c r="BA160" s="237"/>
      <c r="BB160" s="238"/>
      <c r="BC160" s="328"/>
      <c r="BD160" s="240"/>
      <c r="BE160" s="330"/>
      <c r="BF160" s="328"/>
      <c r="BG160" s="328"/>
      <c r="BH160" s="244"/>
      <c r="BI160" s="244"/>
      <c r="BJ160" s="238"/>
      <c r="BK160" s="245"/>
      <c r="BL160" s="245"/>
      <c r="BM160" s="245"/>
      <c r="BN160" s="248"/>
      <c r="BO160" s="245"/>
      <c r="BP160" s="245"/>
      <c r="BQ160" s="245"/>
      <c r="BR160" s="245"/>
      <c r="BS160" s="249"/>
    </row>
    <row r="161" s="182" customFormat="1" ht="21.6" customHeight="1" spans="1:71">
      <c r="A161" s="181" t="e">
        <f t="shared" si="89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167">
        <v>4</v>
      </c>
      <c r="S161" s="277">
        <f t="shared" si="111"/>
        <v>0</v>
      </c>
      <c r="T161" s="170"/>
      <c r="U161" s="170"/>
      <c r="V161" s="170"/>
      <c r="W161" s="170"/>
      <c r="X161" s="170"/>
      <c r="Y161" s="170"/>
      <c r="Z161" s="290">
        <f t="shared" si="110"/>
        <v>0</v>
      </c>
      <c r="AA161" s="168"/>
      <c r="AB161" s="176"/>
      <c r="AC161" s="177"/>
      <c r="AD161" s="177"/>
      <c r="AE161" s="294">
        <f t="shared" si="90"/>
        <v>0</v>
      </c>
      <c r="AF161" s="295">
        <f t="shared" si="91"/>
        <v>10</v>
      </c>
      <c r="AG161" s="296">
        <f t="shared" si="92"/>
        <v>12</v>
      </c>
      <c r="AH161" s="297">
        <f t="shared" si="93"/>
        <v>0</v>
      </c>
      <c r="AI161" s="95">
        <f t="shared" si="94"/>
        <v>1</v>
      </c>
      <c r="AJ161" s="298">
        <f t="shared" si="95"/>
        <v>0</v>
      </c>
      <c r="AK161" s="97">
        <f t="shared" si="96"/>
        <v>0</v>
      </c>
      <c r="AL161" s="299">
        <f t="shared" si="97"/>
        <v>8</v>
      </c>
      <c r="AM161" s="299">
        <f t="shared" si="98"/>
        <v>0</v>
      </c>
      <c r="AN161" s="297">
        <f t="shared" si="99"/>
        <v>0</v>
      </c>
      <c r="AO161" s="300">
        <f t="shared" si="100"/>
        <v>0</v>
      </c>
      <c r="AP161" s="300">
        <f t="shared" si="101"/>
        <v>0</v>
      </c>
      <c r="AQ161" s="300">
        <f t="shared" si="102"/>
        <v>0</v>
      </c>
      <c r="AR161" s="301">
        <f t="shared" si="103"/>
        <v>8</v>
      </c>
      <c r="AS161" s="302">
        <f t="shared" si="104"/>
        <v>0</v>
      </c>
      <c r="AT161" s="300">
        <f t="shared" si="105"/>
        <v>18</v>
      </c>
      <c r="AU161" s="300">
        <f t="shared" si="106"/>
        <v>0</v>
      </c>
      <c r="AV161" s="300">
        <f t="shared" si="107"/>
        <v>0</v>
      </c>
      <c r="AW161" s="300">
        <f t="shared" si="108"/>
        <v>1</v>
      </c>
      <c r="AX161" s="303">
        <f t="shared" si="109"/>
        <v>26</v>
      </c>
      <c r="AY161" s="176"/>
      <c r="AZ161" s="327"/>
      <c r="BA161" s="237"/>
      <c r="BB161" s="238"/>
      <c r="BC161" s="328"/>
      <c r="BD161" s="240"/>
      <c r="BE161" s="330"/>
      <c r="BF161" s="255"/>
      <c r="BG161" s="328"/>
      <c r="BH161" s="244"/>
      <c r="BI161" s="244"/>
      <c r="BJ161" s="238"/>
      <c r="BK161" s="245"/>
      <c r="BL161" s="245"/>
      <c r="BM161" s="245"/>
      <c r="BN161" s="248"/>
      <c r="BO161" s="245"/>
      <c r="BP161" s="245"/>
      <c r="BQ161" s="245"/>
      <c r="BR161" s="245"/>
      <c r="BS161" s="249"/>
    </row>
    <row r="162" s="182" customFormat="1" ht="21.6" customHeight="1" spans="1:71">
      <c r="A162" s="181" t="e">
        <f t="shared" si="89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167">
        <v>4</v>
      </c>
      <c r="S162" s="277">
        <f t="shared" si="111"/>
        <v>0</v>
      </c>
      <c r="T162" s="170"/>
      <c r="U162" s="170"/>
      <c r="V162" s="170"/>
      <c r="W162" s="170"/>
      <c r="X162" s="170"/>
      <c r="Y162" s="170"/>
      <c r="Z162" s="290">
        <f t="shared" si="110"/>
        <v>0</v>
      </c>
      <c r="AA162" s="168"/>
      <c r="AB162" s="176"/>
      <c r="AC162" s="177"/>
      <c r="AD162" s="177"/>
      <c r="AE162" s="294">
        <f t="shared" si="90"/>
        <v>0</v>
      </c>
      <c r="AF162" s="295">
        <f t="shared" si="91"/>
        <v>10</v>
      </c>
      <c r="AG162" s="296">
        <f t="shared" si="92"/>
        <v>12</v>
      </c>
      <c r="AH162" s="297">
        <f t="shared" si="93"/>
        <v>0</v>
      </c>
      <c r="AI162" s="95">
        <f t="shared" si="94"/>
        <v>1</v>
      </c>
      <c r="AJ162" s="298">
        <f t="shared" si="95"/>
        <v>0</v>
      </c>
      <c r="AK162" s="97">
        <f t="shared" si="96"/>
        <v>0</v>
      </c>
      <c r="AL162" s="299">
        <f t="shared" si="97"/>
        <v>8</v>
      </c>
      <c r="AM162" s="299">
        <f t="shared" si="98"/>
        <v>0</v>
      </c>
      <c r="AN162" s="297">
        <f t="shared" si="99"/>
        <v>0</v>
      </c>
      <c r="AO162" s="300">
        <f t="shared" si="100"/>
        <v>0</v>
      </c>
      <c r="AP162" s="300">
        <f t="shared" si="101"/>
        <v>0</v>
      </c>
      <c r="AQ162" s="300">
        <f t="shared" si="102"/>
        <v>0</v>
      </c>
      <c r="AR162" s="301">
        <f t="shared" si="103"/>
        <v>8</v>
      </c>
      <c r="AS162" s="302">
        <f t="shared" si="104"/>
        <v>0</v>
      </c>
      <c r="AT162" s="300">
        <f t="shared" si="105"/>
        <v>0</v>
      </c>
      <c r="AU162" s="300">
        <f t="shared" si="106"/>
        <v>0</v>
      </c>
      <c r="AV162" s="300">
        <f t="shared" si="107"/>
        <v>0</v>
      </c>
      <c r="AW162" s="300">
        <f t="shared" si="108"/>
        <v>1</v>
      </c>
      <c r="AX162" s="303">
        <f t="shared" si="109"/>
        <v>8</v>
      </c>
      <c r="AY162" s="176"/>
      <c r="AZ162" s="327"/>
      <c r="BA162" s="237"/>
      <c r="BB162" s="238"/>
      <c r="BC162" s="328"/>
      <c r="BD162" s="240"/>
      <c r="BE162" s="330"/>
      <c r="BF162" s="255"/>
      <c r="BG162" s="328"/>
      <c r="BH162" s="244"/>
      <c r="BI162" s="244"/>
      <c r="BJ162" s="238"/>
      <c r="BK162" s="245"/>
      <c r="BL162" s="245"/>
      <c r="BM162" s="245"/>
      <c r="BN162" s="248"/>
      <c r="BO162" s="245"/>
      <c r="BP162" s="245"/>
      <c r="BQ162" s="245"/>
      <c r="BR162" s="245"/>
      <c r="BS162" s="249"/>
    </row>
    <row r="163" s="182" customFormat="1" ht="21.6" customHeight="1" spans="1:71">
      <c r="A163" s="181" t="e">
        <f t="shared" si="89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167">
        <v>4</v>
      </c>
      <c r="S163" s="277">
        <f t="shared" si="111"/>
        <v>0</v>
      </c>
      <c r="T163" s="170"/>
      <c r="U163" s="170"/>
      <c r="V163" s="170"/>
      <c r="W163" s="170"/>
      <c r="X163" s="170"/>
      <c r="Y163" s="170"/>
      <c r="Z163" s="290">
        <f t="shared" si="110"/>
        <v>0</v>
      </c>
      <c r="AA163" s="168"/>
      <c r="AB163" s="176"/>
      <c r="AC163" s="177"/>
      <c r="AD163" s="177"/>
      <c r="AE163" s="294">
        <f t="shared" si="90"/>
        <v>0</v>
      </c>
      <c r="AF163" s="295">
        <f t="shared" si="91"/>
        <v>10</v>
      </c>
      <c r="AG163" s="296">
        <f t="shared" si="92"/>
        <v>12</v>
      </c>
      <c r="AH163" s="297">
        <f t="shared" si="93"/>
        <v>0</v>
      </c>
      <c r="AI163" s="95">
        <f t="shared" si="94"/>
        <v>1</v>
      </c>
      <c r="AJ163" s="298">
        <f t="shared" si="95"/>
        <v>0</v>
      </c>
      <c r="AK163" s="97">
        <f t="shared" si="96"/>
        <v>0</v>
      </c>
      <c r="AL163" s="299">
        <f t="shared" si="97"/>
        <v>8</v>
      </c>
      <c r="AM163" s="299">
        <f t="shared" si="98"/>
        <v>0</v>
      </c>
      <c r="AN163" s="297">
        <f t="shared" si="99"/>
        <v>0</v>
      </c>
      <c r="AO163" s="300">
        <f t="shared" si="100"/>
        <v>0</v>
      </c>
      <c r="AP163" s="300">
        <f t="shared" si="101"/>
        <v>0</v>
      </c>
      <c r="AQ163" s="300">
        <f t="shared" si="102"/>
        <v>0</v>
      </c>
      <c r="AR163" s="301">
        <f t="shared" si="103"/>
        <v>8</v>
      </c>
      <c r="AS163" s="302">
        <f t="shared" si="104"/>
        <v>0</v>
      </c>
      <c r="AT163" s="300">
        <f t="shared" si="105"/>
        <v>0</v>
      </c>
      <c r="AU163" s="300">
        <f t="shared" si="106"/>
        <v>0</v>
      </c>
      <c r="AV163" s="300">
        <f t="shared" si="107"/>
        <v>0</v>
      </c>
      <c r="AW163" s="300">
        <f t="shared" si="108"/>
        <v>1</v>
      </c>
      <c r="AX163" s="303">
        <f t="shared" si="109"/>
        <v>8</v>
      </c>
      <c r="AY163" s="176"/>
      <c r="AZ163" s="327"/>
      <c r="BA163" s="237"/>
      <c r="BB163" s="238"/>
      <c r="BC163" s="328"/>
      <c r="BD163" s="240"/>
      <c r="BE163" s="330"/>
      <c r="BF163" s="255"/>
      <c r="BG163" s="328"/>
      <c r="BH163" s="244"/>
      <c r="BI163" s="244"/>
      <c r="BJ163" s="238"/>
      <c r="BK163" s="245"/>
      <c r="BL163" s="245"/>
      <c r="BM163" s="245"/>
      <c r="BN163" s="248"/>
      <c r="BO163" s="245"/>
      <c r="BP163" s="245"/>
      <c r="BQ163" s="245"/>
      <c r="BR163" s="245"/>
      <c r="BS163" s="249"/>
    </row>
    <row r="164" s="182" customFormat="1" ht="21.6" customHeight="1" spans="1:50">
      <c r="A164" s="181" t="e">
        <f t="shared" si="89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167">
        <v>4</v>
      </c>
      <c r="S164" s="277">
        <f t="shared" si="111"/>
        <v>0</v>
      </c>
      <c r="Z164" s="290">
        <f t="shared" si="110"/>
        <v>0</v>
      </c>
      <c r="AA164" s="168"/>
      <c r="AB164" s="177"/>
      <c r="AE164" s="294">
        <f t="shared" ref="AE164:AE184" si="112">IF(上课周数三912=0,0,(兼职课时三912+正常上课课时数三912+代课时数三912-缺课时数三912)/上课周数三912)</f>
        <v>0</v>
      </c>
      <c r="AF164" s="295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96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97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98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99">
        <f t="shared" ref="AL164:AL184" si="119">IF(OR(年级三912="三",年级三912="3",年级三912=3),2*上课周数三912,0)</f>
        <v>8</v>
      </c>
      <c r="AM164" s="299">
        <f t="shared" ref="AM164:AM184" si="120">IF(学科三912="体",1*上课周数三912,IF(OR(学科三912="语",学科三912="英"),上课周数三912*1,0))</f>
        <v>0</v>
      </c>
      <c r="AN164" s="297">
        <f t="shared" ref="AN164:AN184" si="121">IF(行管职务三912&lt;&gt;"",1,IF(行管职务三912="",平均周课时三912/下线三912))</f>
        <v>0</v>
      </c>
      <c r="AO164" s="300">
        <f t="shared" ref="AO164:AO184" si="122">IF(满量比三912&gt;=1,2*上课周数三912,IF(满量比三912&lt;0.66,0,IF(1&gt;满量比三912&gt;0.66,2*上课周数三912/2)))</f>
        <v>0</v>
      </c>
      <c r="AP164" s="300">
        <f t="shared" ref="AP164:AP184" si="123">晚修次数三912*0.5</f>
        <v>0</v>
      </c>
      <c r="AQ164" s="300">
        <f t="shared" ref="AQ164:AQ184" si="124">辅导课节三912*0.5</f>
        <v>0</v>
      </c>
      <c r="AR164" s="301">
        <f t="shared" ref="AR164:AR184" si="125">干标时三912+教标时三912+高三补时三912+早读体补三912+满量补时三912+辅导补三912+晚修补三912</f>
        <v>8</v>
      </c>
      <c r="AS164" s="302">
        <f t="shared" ref="AS164:AS184" si="126">IF(党职务9="党支书",上课周数三912*3.5,IF(党职务9="党支委",上课周数三912*0.5,0))</f>
        <v>0</v>
      </c>
      <c r="AT164" s="300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300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300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300">
        <f t="shared" ref="AW164:AW184" si="130">期系三912</f>
        <v>1</v>
      </c>
      <c r="AX164" s="303">
        <f t="shared" ref="AX164:AX184" si="131">(标准课时合计三912+党职务补贴三912+教管职务补贴三912+行政职务补贴三912+班主任工作奖三912)*当期系数三912</f>
        <v>8</v>
      </c>
    </row>
    <row r="165" s="182" customFormat="1" ht="21.6" customHeight="1" spans="1:50">
      <c r="A165" s="181" t="e">
        <f t="shared" si="89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167">
        <v>4</v>
      </c>
      <c r="S165" s="277">
        <f t="shared" si="111"/>
        <v>0</v>
      </c>
      <c r="Z165" s="290">
        <f t="shared" si="110"/>
        <v>0</v>
      </c>
      <c r="AA165" s="168"/>
      <c r="AB165" s="177"/>
      <c r="AE165" s="294">
        <f t="shared" si="112"/>
        <v>0</v>
      </c>
      <c r="AF165" s="295">
        <f t="shared" si="113"/>
        <v>10</v>
      </c>
      <c r="AG165" s="296">
        <f t="shared" si="114"/>
        <v>12</v>
      </c>
      <c r="AH165" s="297">
        <f t="shared" si="115"/>
        <v>0</v>
      </c>
      <c r="AI165" s="95">
        <f t="shared" si="116"/>
        <v>1</v>
      </c>
      <c r="AJ165" s="298">
        <f t="shared" si="117"/>
        <v>0</v>
      </c>
      <c r="AK165" s="97">
        <f t="shared" si="118"/>
        <v>0</v>
      </c>
      <c r="AL165" s="299">
        <f t="shared" si="119"/>
        <v>8</v>
      </c>
      <c r="AM165" s="299">
        <f t="shared" si="120"/>
        <v>0</v>
      </c>
      <c r="AN165" s="297">
        <f t="shared" si="121"/>
        <v>0</v>
      </c>
      <c r="AO165" s="300">
        <f t="shared" si="122"/>
        <v>0</v>
      </c>
      <c r="AP165" s="300">
        <f t="shared" si="123"/>
        <v>0</v>
      </c>
      <c r="AQ165" s="300">
        <f t="shared" si="124"/>
        <v>0</v>
      </c>
      <c r="AR165" s="301">
        <f t="shared" si="125"/>
        <v>8</v>
      </c>
      <c r="AS165" s="302">
        <f t="shared" si="126"/>
        <v>0</v>
      </c>
      <c r="AT165" s="300">
        <f t="shared" si="127"/>
        <v>14</v>
      </c>
      <c r="AU165" s="300">
        <f t="shared" si="128"/>
        <v>0</v>
      </c>
      <c r="AV165" s="300">
        <f t="shared" si="129"/>
        <v>0</v>
      </c>
      <c r="AW165" s="300">
        <f t="shared" si="130"/>
        <v>1</v>
      </c>
      <c r="AX165" s="303">
        <f t="shared" si="131"/>
        <v>22</v>
      </c>
    </row>
    <row r="166" s="182" customFormat="1" ht="21.6" customHeight="1" spans="1:50">
      <c r="A166" s="181" t="e">
        <f t="shared" si="89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167">
        <v>4</v>
      </c>
      <c r="S166" s="277">
        <f t="shared" si="111"/>
        <v>0</v>
      </c>
      <c r="U166" s="250"/>
      <c r="Z166" s="290">
        <f t="shared" si="110"/>
        <v>0</v>
      </c>
      <c r="AA166" s="168"/>
      <c r="AB166" s="177"/>
      <c r="AE166" s="294">
        <f t="shared" si="112"/>
        <v>0</v>
      </c>
      <c r="AF166" s="295" t="str">
        <f t="shared" si="113"/>
        <v/>
      </c>
      <c r="AG166" s="296" t="str">
        <f t="shared" si="114"/>
        <v/>
      </c>
      <c r="AH166" s="297">
        <f t="shared" si="115"/>
        <v>8</v>
      </c>
      <c r="AI166" s="95">
        <f t="shared" si="116"/>
        <v>1</v>
      </c>
      <c r="AJ166" s="298">
        <f t="shared" si="117"/>
        <v>40</v>
      </c>
      <c r="AK166" s="97">
        <f t="shared" si="118"/>
        <v>0</v>
      </c>
      <c r="AL166" s="299">
        <f t="shared" si="119"/>
        <v>8</v>
      </c>
      <c r="AM166" s="299">
        <f t="shared" si="120"/>
        <v>0</v>
      </c>
      <c r="AN166" s="297">
        <f t="shared" si="121"/>
        <v>1</v>
      </c>
      <c r="AO166" s="300">
        <f t="shared" si="122"/>
        <v>8</v>
      </c>
      <c r="AP166" s="300">
        <f t="shared" si="123"/>
        <v>0</v>
      </c>
      <c r="AQ166" s="300">
        <f t="shared" si="124"/>
        <v>0</v>
      </c>
      <c r="AR166" s="301">
        <f t="shared" si="125"/>
        <v>56</v>
      </c>
      <c r="AS166" s="302">
        <f t="shared" si="126"/>
        <v>0</v>
      </c>
      <c r="AT166" s="300">
        <f t="shared" si="127"/>
        <v>0</v>
      </c>
      <c r="AU166" s="300">
        <f t="shared" si="128"/>
        <v>20</v>
      </c>
      <c r="AV166" s="300">
        <f t="shared" si="129"/>
        <v>0</v>
      </c>
      <c r="AW166" s="300">
        <f t="shared" si="130"/>
        <v>1</v>
      </c>
      <c r="AX166" s="303">
        <f t="shared" si="131"/>
        <v>76</v>
      </c>
    </row>
    <row r="167" s="182" customFormat="1" ht="21.6" customHeight="1" spans="2:50"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167">
        <v>4</v>
      </c>
      <c r="S167" s="277">
        <f t="shared" si="111"/>
        <v>0</v>
      </c>
      <c r="Z167" s="290">
        <f t="shared" si="110"/>
        <v>0</v>
      </c>
      <c r="AA167" s="168"/>
      <c r="AB167" s="177"/>
      <c r="AE167" s="294">
        <f t="shared" si="112"/>
        <v>0</v>
      </c>
      <c r="AF167" s="295">
        <f t="shared" si="113"/>
        <v>10</v>
      </c>
      <c r="AG167" s="296">
        <f t="shared" si="114"/>
        <v>12</v>
      </c>
      <c r="AH167" s="297">
        <f t="shared" si="115"/>
        <v>0</v>
      </c>
      <c r="AI167" s="95">
        <f t="shared" si="116"/>
        <v>1</v>
      </c>
      <c r="AJ167" s="298">
        <f t="shared" si="117"/>
        <v>0</v>
      </c>
      <c r="AK167" s="97">
        <f t="shared" si="118"/>
        <v>0</v>
      </c>
      <c r="AL167" s="299">
        <f t="shared" si="119"/>
        <v>8</v>
      </c>
      <c r="AM167" s="299">
        <f t="shared" si="120"/>
        <v>0</v>
      </c>
      <c r="AN167" s="297">
        <f t="shared" si="121"/>
        <v>0</v>
      </c>
      <c r="AO167" s="300">
        <f t="shared" si="122"/>
        <v>0</v>
      </c>
      <c r="AP167" s="300">
        <f t="shared" si="123"/>
        <v>0</v>
      </c>
      <c r="AQ167" s="300">
        <f t="shared" si="124"/>
        <v>0</v>
      </c>
      <c r="AR167" s="301">
        <f t="shared" si="125"/>
        <v>8</v>
      </c>
      <c r="AS167" s="302">
        <f t="shared" si="126"/>
        <v>0</v>
      </c>
      <c r="AT167" s="300">
        <f t="shared" si="127"/>
        <v>0</v>
      </c>
      <c r="AU167" s="300">
        <f t="shared" si="128"/>
        <v>0</v>
      </c>
      <c r="AV167" s="300">
        <f t="shared" si="129"/>
        <v>0</v>
      </c>
      <c r="AW167" s="300">
        <f t="shared" si="130"/>
        <v>1</v>
      </c>
      <c r="AX167" s="303">
        <f t="shared" si="131"/>
        <v>8</v>
      </c>
    </row>
    <row r="168" s="182" customFormat="1" ht="21.6" customHeight="1" spans="2:50"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77">
        <f t="shared" si="111"/>
        <v>0</v>
      </c>
      <c r="Z168" s="290">
        <f t="shared" si="110"/>
        <v>0</v>
      </c>
      <c r="AA168" s="168"/>
      <c r="AB168" s="177"/>
      <c r="AE168" s="294">
        <f t="shared" si="112"/>
        <v>0</v>
      </c>
      <c r="AF168" s="295">
        <f t="shared" si="113"/>
        <v>10</v>
      </c>
      <c r="AG168" s="296">
        <f t="shared" si="114"/>
        <v>12</v>
      </c>
      <c r="AH168" s="297">
        <f t="shared" si="115"/>
        <v>0</v>
      </c>
      <c r="AI168" s="95">
        <f t="shared" si="116"/>
        <v>1</v>
      </c>
      <c r="AJ168" s="298">
        <f t="shared" si="117"/>
        <v>0</v>
      </c>
      <c r="AK168" s="97">
        <f t="shared" si="118"/>
        <v>0</v>
      </c>
      <c r="AL168" s="299">
        <f t="shared" si="119"/>
        <v>8</v>
      </c>
      <c r="AM168" s="299">
        <f t="shared" si="120"/>
        <v>0</v>
      </c>
      <c r="AN168" s="297">
        <f t="shared" si="121"/>
        <v>0</v>
      </c>
      <c r="AO168" s="300">
        <f t="shared" si="122"/>
        <v>0</v>
      </c>
      <c r="AP168" s="300">
        <f t="shared" si="123"/>
        <v>0</v>
      </c>
      <c r="AQ168" s="300">
        <f t="shared" si="124"/>
        <v>0</v>
      </c>
      <c r="AR168" s="301">
        <f t="shared" si="125"/>
        <v>8</v>
      </c>
      <c r="AS168" s="302">
        <f t="shared" si="126"/>
        <v>0</v>
      </c>
      <c r="AT168" s="300">
        <f t="shared" si="127"/>
        <v>18</v>
      </c>
      <c r="AU168" s="300">
        <f t="shared" si="128"/>
        <v>0</v>
      </c>
      <c r="AV168" s="300">
        <f t="shared" si="129"/>
        <v>0</v>
      </c>
      <c r="AW168" s="300">
        <f t="shared" si="130"/>
        <v>1</v>
      </c>
      <c r="AX168" s="303">
        <f t="shared" si="131"/>
        <v>26</v>
      </c>
    </row>
    <row r="169" s="182" customFormat="1" ht="21.6" customHeight="1" spans="2:50"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37"/>
      <c r="R169" s="167">
        <v>4</v>
      </c>
      <c r="S169" s="277">
        <f t="shared" si="111"/>
        <v>0</v>
      </c>
      <c r="Z169" s="290">
        <f t="shared" si="110"/>
        <v>0</v>
      </c>
      <c r="AA169" s="168"/>
      <c r="AB169" s="177"/>
      <c r="AE169" s="294">
        <f t="shared" si="112"/>
        <v>0</v>
      </c>
      <c r="AF169" s="295">
        <f t="shared" si="113"/>
        <v>10</v>
      </c>
      <c r="AG169" s="296">
        <f t="shared" si="114"/>
        <v>12</v>
      </c>
      <c r="AH169" s="297">
        <f t="shared" si="115"/>
        <v>0</v>
      </c>
      <c r="AI169" s="95">
        <f t="shared" si="116"/>
        <v>1</v>
      </c>
      <c r="AJ169" s="298">
        <f t="shared" si="117"/>
        <v>0</v>
      </c>
      <c r="AK169" s="97">
        <f t="shared" si="118"/>
        <v>0</v>
      </c>
      <c r="AL169" s="299">
        <f t="shared" si="119"/>
        <v>8</v>
      </c>
      <c r="AM169" s="299">
        <f t="shared" si="120"/>
        <v>0</v>
      </c>
      <c r="AN169" s="297">
        <f t="shared" si="121"/>
        <v>0</v>
      </c>
      <c r="AO169" s="300">
        <f t="shared" si="122"/>
        <v>0</v>
      </c>
      <c r="AP169" s="300">
        <f t="shared" si="123"/>
        <v>0</v>
      </c>
      <c r="AQ169" s="300">
        <f t="shared" si="124"/>
        <v>0</v>
      </c>
      <c r="AR169" s="301">
        <f t="shared" si="125"/>
        <v>8</v>
      </c>
      <c r="AS169" s="302">
        <f t="shared" si="126"/>
        <v>0</v>
      </c>
      <c r="AT169" s="300">
        <f t="shared" si="127"/>
        <v>14</v>
      </c>
      <c r="AU169" s="300">
        <f t="shared" si="128"/>
        <v>0</v>
      </c>
      <c r="AV169" s="300">
        <f t="shared" si="129"/>
        <v>0</v>
      </c>
      <c r="AW169" s="300">
        <f t="shared" si="130"/>
        <v>1</v>
      </c>
      <c r="AX169" s="303">
        <f t="shared" si="131"/>
        <v>22</v>
      </c>
    </row>
    <row r="170" s="182" customFormat="1" ht="21.6" customHeight="1" spans="2:50"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37"/>
      <c r="R170" s="167">
        <v>4</v>
      </c>
      <c r="S170" s="277">
        <f t="shared" si="111"/>
        <v>0</v>
      </c>
      <c r="Z170" s="290">
        <f t="shared" si="110"/>
        <v>0</v>
      </c>
      <c r="AA170" s="168"/>
      <c r="AB170" s="177"/>
      <c r="AE170" s="294">
        <f t="shared" si="112"/>
        <v>0</v>
      </c>
      <c r="AF170" s="295">
        <f t="shared" si="113"/>
        <v>10</v>
      </c>
      <c r="AG170" s="296">
        <f t="shared" si="114"/>
        <v>12</v>
      </c>
      <c r="AH170" s="297">
        <f t="shared" si="115"/>
        <v>0</v>
      </c>
      <c r="AI170" s="95">
        <f t="shared" si="116"/>
        <v>1</v>
      </c>
      <c r="AJ170" s="298">
        <f t="shared" si="117"/>
        <v>0</v>
      </c>
      <c r="AK170" s="97">
        <f t="shared" si="118"/>
        <v>0</v>
      </c>
      <c r="AL170" s="299">
        <f t="shared" si="119"/>
        <v>8</v>
      </c>
      <c r="AM170" s="299">
        <f t="shared" si="120"/>
        <v>0</v>
      </c>
      <c r="AN170" s="297">
        <f t="shared" si="121"/>
        <v>0</v>
      </c>
      <c r="AO170" s="300">
        <f t="shared" si="122"/>
        <v>0</v>
      </c>
      <c r="AP170" s="300">
        <f t="shared" si="123"/>
        <v>0</v>
      </c>
      <c r="AQ170" s="300">
        <f t="shared" si="124"/>
        <v>0</v>
      </c>
      <c r="AR170" s="301">
        <f t="shared" si="125"/>
        <v>8</v>
      </c>
      <c r="AS170" s="302">
        <f t="shared" si="126"/>
        <v>0</v>
      </c>
      <c r="AT170" s="300">
        <f t="shared" si="127"/>
        <v>0</v>
      </c>
      <c r="AU170" s="300">
        <f t="shared" si="128"/>
        <v>0</v>
      </c>
      <c r="AV170" s="300">
        <f t="shared" si="129"/>
        <v>0</v>
      </c>
      <c r="AW170" s="300">
        <f t="shared" si="130"/>
        <v>1</v>
      </c>
      <c r="AX170" s="303">
        <f t="shared" si="131"/>
        <v>8</v>
      </c>
    </row>
    <row r="171" s="182" customFormat="1" ht="21.6" customHeight="1" spans="2:50"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77">
        <f t="shared" si="111"/>
        <v>0</v>
      </c>
      <c r="Z171" s="290">
        <f t="shared" si="110"/>
        <v>0</v>
      </c>
      <c r="AA171" s="168"/>
      <c r="AB171" s="177"/>
      <c r="AE171" s="294">
        <f t="shared" si="112"/>
        <v>0</v>
      </c>
      <c r="AF171" s="295">
        <f t="shared" si="113"/>
        <v>10</v>
      </c>
      <c r="AG171" s="296">
        <f t="shared" si="114"/>
        <v>12</v>
      </c>
      <c r="AH171" s="297">
        <f t="shared" si="115"/>
        <v>0</v>
      </c>
      <c r="AI171" s="95">
        <f t="shared" si="116"/>
        <v>1</v>
      </c>
      <c r="AJ171" s="298">
        <f t="shared" si="117"/>
        <v>0</v>
      </c>
      <c r="AK171" s="97">
        <f t="shared" si="118"/>
        <v>0</v>
      </c>
      <c r="AL171" s="299">
        <f t="shared" si="119"/>
        <v>8</v>
      </c>
      <c r="AM171" s="299">
        <f t="shared" si="120"/>
        <v>0</v>
      </c>
      <c r="AN171" s="297">
        <f t="shared" si="121"/>
        <v>0</v>
      </c>
      <c r="AO171" s="300">
        <f t="shared" si="122"/>
        <v>0</v>
      </c>
      <c r="AP171" s="300">
        <f t="shared" si="123"/>
        <v>0</v>
      </c>
      <c r="AQ171" s="300">
        <f t="shared" si="124"/>
        <v>0</v>
      </c>
      <c r="AR171" s="301">
        <f t="shared" si="125"/>
        <v>8</v>
      </c>
      <c r="AS171" s="302">
        <f t="shared" si="126"/>
        <v>0</v>
      </c>
      <c r="AT171" s="300">
        <f t="shared" si="127"/>
        <v>0</v>
      </c>
      <c r="AU171" s="300">
        <f t="shared" si="128"/>
        <v>0</v>
      </c>
      <c r="AV171" s="300">
        <f t="shared" si="129"/>
        <v>0</v>
      </c>
      <c r="AW171" s="300">
        <f t="shared" si="130"/>
        <v>1</v>
      </c>
      <c r="AX171" s="303">
        <f t="shared" si="131"/>
        <v>8</v>
      </c>
    </row>
    <row r="172" s="182" customFormat="1" ht="21.6" customHeight="1" spans="2:50"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R172" s="167">
        <v>4</v>
      </c>
      <c r="S172" s="277">
        <f t="shared" si="111"/>
        <v>0</v>
      </c>
      <c r="Z172" s="290">
        <f t="shared" si="110"/>
        <v>0</v>
      </c>
      <c r="AA172" s="168"/>
      <c r="AB172" s="177"/>
      <c r="AE172" s="294">
        <f t="shared" si="112"/>
        <v>0</v>
      </c>
      <c r="AF172" s="295">
        <f t="shared" si="113"/>
        <v>10</v>
      </c>
      <c r="AG172" s="296">
        <f t="shared" si="114"/>
        <v>12</v>
      </c>
      <c r="AH172" s="297">
        <f t="shared" si="115"/>
        <v>0</v>
      </c>
      <c r="AI172" s="95">
        <f t="shared" si="116"/>
        <v>1</v>
      </c>
      <c r="AJ172" s="298">
        <f t="shared" si="117"/>
        <v>0</v>
      </c>
      <c r="AK172" s="97">
        <f t="shared" si="118"/>
        <v>0</v>
      </c>
      <c r="AL172" s="299">
        <f t="shared" si="119"/>
        <v>8</v>
      </c>
      <c r="AM172" s="299">
        <f t="shared" si="120"/>
        <v>0</v>
      </c>
      <c r="AN172" s="297">
        <f t="shared" si="121"/>
        <v>0</v>
      </c>
      <c r="AO172" s="300">
        <f t="shared" si="122"/>
        <v>0</v>
      </c>
      <c r="AP172" s="300">
        <f t="shared" si="123"/>
        <v>0</v>
      </c>
      <c r="AQ172" s="300">
        <f t="shared" si="124"/>
        <v>0</v>
      </c>
      <c r="AR172" s="301">
        <f t="shared" si="125"/>
        <v>8</v>
      </c>
      <c r="AS172" s="302">
        <f t="shared" si="126"/>
        <v>0</v>
      </c>
      <c r="AT172" s="300">
        <f t="shared" si="127"/>
        <v>0</v>
      </c>
      <c r="AU172" s="300">
        <f t="shared" si="128"/>
        <v>0</v>
      </c>
      <c r="AV172" s="300">
        <f t="shared" si="129"/>
        <v>0</v>
      </c>
      <c r="AW172" s="300">
        <f t="shared" si="130"/>
        <v>1</v>
      </c>
      <c r="AX172" s="303">
        <f t="shared" si="131"/>
        <v>8</v>
      </c>
    </row>
    <row r="173" s="182" customFormat="1" ht="21.6" customHeight="1" spans="2:50"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R173" s="167">
        <v>4</v>
      </c>
      <c r="S173" s="277">
        <f t="shared" si="111"/>
        <v>0</v>
      </c>
      <c r="Z173" s="290">
        <f t="shared" si="110"/>
        <v>0</v>
      </c>
      <c r="AA173" s="168"/>
      <c r="AB173" s="177"/>
      <c r="AE173" s="294">
        <f t="shared" si="112"/>
        <v>0</v>
      </c>
      <c r="AF173" s="295" t="str">
        <f t="shared" si="113"/>
        <v/>
      </c>
      <c r="AG173" s="296" t="str">
        <f t="shared" si="114"/>
        <v/>
      </c>
      <c r="AH173" s="297">
        <f t="shared" si="115"/>
        <v>6</v>
      </c>
      <c r="AI173" s="95">
        <f t="shared" si="116"/>
        <v>1</v>
      </c>
      <c r="AJ173" s="298">
        <f t="shared" si="117"/>
        <v>40</v>
      </c>
      <c r="AK173" s="97">
        <f t="shared" si="118"/>
        <v>0</v>
      </c>
      <c r="AL173" s="299">
        <f t="shared" si="119"/>
        <v>8</v>
      </c>
      <c r="AM173" s="299">
        <f t="shared" si="120"/>
        <v>0</v>
      </c>
      <c r="AN173" s="297">
        <f t="shared" si="121"/>
        <v>1</v>
      </c>
      <c r="AO173" s="300">
        <f t="shared" si="122"/>
        <v>8</v>
      </c>
      <c r="AP173" s="300">
        <f t="shared" si="123"/>
        <v>0</v>
      </c>
      <c r="AQ173" s="300">
        <f t="shared" si="124"/>
        <v>0</v>
      </c>
      <c r="AR173" s="301">
        <f t="shared" si="125"/>
        <v>56</v>
      </c>
      <c r="AS173" s="302">
        <f t="shared" si="126"/>
        <v>0</v>
      </c>
      <c r="AT173" s="300">
        <f t="shared" si="127"/>
        <v>0</v>
      </c>
      <c r="AU173" s="300">
        <f t="shared" si="128"/>
        <v>22</v>
      </c>
      <c r="AV173" s="300">
        <f t="shared" si="129"/>
        <v>0</v>
      </c>
      <c r="AW173" s="300">
        <f t="shared" si="130"/>
        <v>1</v>
      </c>
      <c r="AX173" s="303">
        <f t="shared" si="131"/>
        <v>78</v>
      </c>
    </row>
    <row r="174" s="182" customFormat="1" ht="21.6" customHeight="1" spans="2:50"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R174" s="167">
        <v>4</v>
      </c>
      <c r="S174" s="277">
        <f t="shared" si="111"/>
        <v>0</v>
      </c>
      <c r="Z174" s="290">
        <f t="shared" si="110"/>
        <v>0</v>
      </c>
      <c r="AA174" s="168"/>
      <c r="AB174" s="177"/>
      <c r="AE174" s="294">
        <f t="shared" si="112"/>
        <v>0</v>
      </c>
      <c r="AF174" s="295">
        <f t="shared" si="113"/>
        <v>12</v>
      </c>
      <c r="AG174" s="296">
        <f t="shared" si="114"/>
        <v>14</v>
      </c>
      <c r="AH174" s="297">
        <f t="shared" si="115"/>
        <v>0</v>
      </c>
      <c r="AI174" s="95">
        <f t="shared" si="116"/>
        <v>0.83</v>
      </c>
      <c r="AJ174" s="298">
        <f t="shared" si="117"/>
        <v>0</v>
      </c>
      <c r="AK174" s="97">
        <f t="shared" si="118"/>
        <v>0</v>
      </c>
      <c r="AL174" s="299">
        <f t="shared" si="119"/>
        <v>8</v>
      </c>
      <c r="AM174" s="299">
        <f t="shared" si="120"/>
        <v>4</v>
      </c>
      <c r="AN174" s="297">
        <f t="shared" si="121"/>
        <v>0</v>
      </c>
      <c r="AO174" s="300">
        <f t="shared" si="122"/>
        <v>0</v>
      </c>
      <c r="AP174" s="300">
        <f t="shared" si="123"/>
        <v>0</v>
      </c>
      <c r="AQ174" s="300">
        <f t="shared" si="124"/>
        <v>0</v>
      </c>
      <c r="AR174" s="301">
        <f t="shared" si="125"/>
        <v>12</v>
      </c>
      <c r="AS174" s="302">
        <f t="shared" si="126"/>
        <v>0</v>
      </c>
      <c r="AT174" s="300">
        <f t="shared" si="127"/>
        <v>0</v>
      </c>
      <c r="AU174" s="300">
        <f t="shared" si="128"/>
        <v>0</v>
      </c>
      <c r="AV174" s="300">
        <f t="shared" si="129"/>
        <v>0</v>
      </c>
      <c r="AW174" s="300">
        <f t="shared" si="130"/>
        <v>1</v>
      </c>
      <c r="AX174" s="303">
        <f t="shared" si="131"/>
        <v>12</v>
      </c>
    </row>
    <row r="175" s="182" customFormat="1" ht="21.6" customHeight="1" spans="2:50">
      <c r="B175" s="134">
        <v>176</v>
      </c>
      <c r="C175" s="135" t="s">
        <v>301</v>
      </c>
      <c r="G175" s="177" t="s">
        <v>130</v>
      </c>
      <c r="H175" s="177">
        <v>3</v>
      </c>
      <c r="I175" s="195"/>
      <c r="O175" s="182" t="s">
        <v>303</v>
      </c>
      <c r="R175" s="167">
        <v>4</v>
      </c>
      <c r="S175" s="277">
        <f t="shared" si="111"/>
        <v>0</v>
      </c>
      <c r="Z175" s="290">
        <f t="shared" si="110"/>
        <v>0</v>
      </c>
      <c r="AA175" s="168"/>
      <c r="AB175" s="177"/>
      <c r="AE175" s="294">
        <f t="shared" si="112"/>
        <v>0</v>
      </c>
      <c r="AF175" s="295">
        <f t="shared" si="113"/>
        <v>12</v>
      </c>
      <c r="AG175" s="296">
        <f t="shared" si="114"/>
        <v>14</v>
      </c>
      <c r="AH175" s="297">
        <f t="shared" si="115"/>
        <v>0</v>
      </c>
      <c r="AI175" s="95">
        <f t="shared" si="116"/>
        <v>0.83</v>
      </c>
      <c r="AJ175" s="298">
        <f t="shared" si="117"/>
        <v>0</v>
      </c>
      <c r="AK175" s="97">
        <f t="shared" si="118"/>
        <v>0</v>
      </c>
      <c r="AL175" s="299">
        <f t="shared" si="119"/>
        <v>8</v>
      </c>
      <c r="AM175" s="299">
        <f t="shared" si="120"/>
        <v>4</v>
      </c>
      <c r="AN175" s="297">
        <f t="shared" si="121"/>
        <v>0</v>
      </c>
      <c r="AO175" s="300">
        <f t="shared" si="122"/>
        <v>0</v>
      </c>
      <c r="AP175" s="300">
        <f t="shared" si="123"/>
        <v>0</v>
      </c>
      <c r="AQ175" s="300">
        <f t="shared" si="124"/>
        <v>0</v>
      </c>
      <c r="AR175" s="301">
        <f t="shared" si="125"/>
        <v>12</v>
      </c>
      <c r="AS175" s="302">
        <f t="shared" si="126"/>
        <v>0</v>
      </c>
      <c r="AT175" s="300">
        <f t="shared" si="127"/>
        <v>21</v>
      </c>
      <c r="AU175" s="300">
        <f t="shared" si="128"/>
        <v>0</v>
      </c>
      <c r="AV175" s="300">
        <f t="shared" si="129"/>
        <v>0</v>
      </c>
      <c r="AW175" s="300">
        <f t="shared" si="130"/>
        <v>1</v>
      </c>
      <c r="AX175" s="303">
        <f t="shared" si="131"/>
        <v>33</v>
      </c>
    </row>
    <row r="176" s="182" customFormat="1" ht="21.6" customHeight="1" spans="2:50"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R176" s="167"/>
      <c r="S176" s="277"/>
      <c r="Z176" s="290"/>
      <c r="AA176" s="168"/>
      <c r="AB176" s="177"/>
      <c r="AE176" s="294"/>
      <c r="AF176" s="295"/>
      <c r="AG176" s="296"/>
      <c r="AH176" s="297"/>
      <c r="AI176" s="95"/>
      <c r="AJ176" s="298"/>
      <c r="AK176" s="97"/>
      <c r="AL176" s="299"/>
      <c r="AM176" s="299"/>
      <c r="AN176" s="297"/>
      <c r="AO176" s="300"/>
      <c r="AP176" s="300"/>
      <c r="AQ176" s="300"/>
      <c r="AR176" s="301"/>
      <c r="AS176" s="302"/>
      <c r="AT176" s="300"/>
      <c r="AU176" s="300"/>
      <c r="AV176" s="300"/>
      <c r="AW176" s="300"/>
      <c r="AX176" s="303"/>
    </row>
    <row r="177" s="182" customFormat="1" ht="21.6" customHeight="1" spans="2:50"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R177" s="167"/>
      <c r="S177" s="277"/>
      <c r="Z177" s="290"/>
      <c r="AA177" s="168"/>
      <c r="AB177" s="177"/>
      <c r="AE177" s="294"/>
      <c r="AF177" s="295"/>
      <c r="AG177" s="296"/>
      <c r="AH177" s="297"/>
      <c r="AI177" s="95"/>
      <c r="AJ177" s="298"/>
      <c r="AK177" s="97"/>
      <c r="AL177" s="299"/>
      <c r="AM177" s="299"/>
      <c r="AN177" s="297"/>
      <c r="AO177" s="300"/>
      <c r="AP177" s="300"/>
      <c r="AQ177" s="300"/>
      <c r="AR177" s="301"/>
      <c r="AS177" s="302"/>
      <c r="AT177" s="300"/>
      <c r="AU177" s="300"/>
      <c r="AV177" s="300"/>
      <c r="AW177" s="300"/>
      <c r="AX177" s="303"/>
    </row>
    <row r="178" s="182" customFormat="1" ht="21.6" customHeight="1" spans="2:50">
      <c r="B178" s="134"/>
      <c r="C178" s="135"/>
      <c r="G178" s="177"/>
      <c r="H178" s="177"/>
      <c r="I178" s="195"/>
      <c r="R178" s="167"/>
      <c r="S178" s="277"/>
      <c r="Z178" s="290"/>
      <c r="AA178" s="168"/>
      <c r="AB178" s="177"/>
      <c r="AE178" s="294"/>
      <c r="AF178" s="295"/>
      <c r="AG178" s="296"/>
      <c r="AH178" s="297"/>
      <c r="AI178" s="95"/>
      <c r="AJ178" s="298"/>
      <c r="AK178" s="97"/>
      <c r="AL178" s="299"/>
      <c r="AM178" s="299"/>
      <c r="AN178" s="297"/>
      <c r="AO178" s="300"/>
      <c r="AP178" s="300"/>
      <c r="AQ178" s="300"/>
      <c r="AR178" s="301"/>
      <c r="AS178" s="302"/>
      <c r="AT178" s="300"/>
      <c r="AU178" s="300"/>
      <c r="AV178" s="300"/>
      <c r="AW178" s="300"/>
      <c r="AX178" s="303"/>
    </row>
    <row r="179" ht="22.5" spans="2:59">
      <c r="B179" s="331" t="s">
        <v>363</v>
      </c>
      <c r="C179" s="331" t="s">
        <v>137</v>
      </c>
      <c r="D179" s="331"/>
      <c r="E179" s="331"/>
      <c r="F179" s="331"/>
      <c r="G179" s="331" t="s">
        <v>364</v>
      </c>
      <c r="H179" s="331">
        <v>2</v>
      </c>
      <c r="I179" s="332"/>
      <c r="J179" s="331"/>
      <c r="K179" s="331"/>
      <c r="L179" s="331"/>
      <c r="M179" s="331"/>
      <c r="N179" s="331"/>
      <c r="O179" s="331"/>
      <c r="P179" s="331"/>
      <c r="Q179" s="331">
        <v>7</v>
      </c>
      <c r="R179" s="333">
        <v>4</v>
      </c>
      <c r="S179" s="287">
        <v>28</v>
      </c>
      <c r="T179" s="331"/>
      <c r="U179" s="331"/>
      <c r="V179" s="331"/>
      <c r="W179" s="331"/>
      <c r="X179" s="331"/>
      <c r="Y179" s="331"/>
      <c r="Z179" s="331">
        <f>S179+T179-V179+X179+Y179</f>
        <v>28</v>
      </c>
      <c r="AA179" s="331"/>
      <c r="AB179" s="331"/>
      <c r="AC179" s="331"/>
      <c r="AD179" s="334"/>
      <c r="AE179" s="335">
        <f>IF(上课周数三14=0,0,(兼职课时三14+正常上课课时数三14+代课课时数三14-缺课时三14)/上课周数三14)</f>
        <v>0</v>
      </c>
      <c r="AF179" s="336">
        <f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179" s="337">
        <f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179" s="338">
        <f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79" s="339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179" s="340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79" s="341">
        <f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79" s="342">
        <f>IF(OR(年级三14="三",年级三14="3",年级三14=3),2*上课周数三14,0)</f>
        <v>0</v>
      </c>
      <c r="AM179" s="342">
        <f>IF(学科三14="体",1*上课周数三14,IF(OR(学科三14="语",学科三14="英"),上课周数三14*1,0))</f>
        <v>0</v>
      </c>
      <c r="AN179" s="338">
        <f>IF(行管职务三14&lt;&gt;"",1,IF(行管职务三14="",平均周课时三14/下线三14))</f>
        <v>0</v>
      </c>
      <c r="AO179" s="207">
        <f>IF(满量比三14&gt;=1,2*上课周数三14,IF(满量比三14&lt;0.66,0,IF(1&gt;满量比三14&gt;0.66,2*上课周数三14/2)))</f>
        <v>0</v>
      </c>
      <c r="AP179" s="207">
        <f>晚修次数三14*0.5</f>
        <v>0</v>
      </c>
      <c r="AQ179" s="207">
        <f>辅导课节三14*0.5</f>
        <v>0</v>
      </c>
      <c r="AR179" s="343">
        <f>干标时三14+教标时三14+高三补时三14+早读体补三14+满量补时三14+辅导补三14+晚修补三14</f>
        <v>0</v>
      </c>
      <c r="AS179" s="344">
        <f>IF(党职务1="党支书",上课周数三14*3.5,IF(党职务1="党支委",上课周数三14*0.5,0))</f>
        <v>0</v>
      </c>
      <c r="AT179" s="207">
        <f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79" s="207">
        <f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79" s="207">
        <f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79" s="207">
        <f>期系三14</f>
        <v>1</v>
      </c>
      <c r="AX179" s="345">
        <f>(标准课时合计三14+党职务补贴三14+教管职务补贴三14+行政职务补贴三14+班主任工作奖三14)*当期系数三14</f>
        <v>0</v>
      </c>
      <c r="AY179" s="334"/>
      <c r="AZ179" s="334"/>
      <c r="BA179" s="334"/>
      <c r="BB179" s="334"/>
      <c r="BC179" s="334"/>
      <c r="BD179" s="334"/>
      <c r="BE179" s="334"/>
      <c r="BF179" s="334"/>
      <c r="BG179" s="334"/>
    </row>
    <row r="180" ht="22.5" spans="19:50">
      <c r="S180" s="277">
        <f t="shared" ref="S179:S184" si="132">每周课时数三912*上课周数三912</f>
        <v>0</v>
      </c>
      <c r="Z180" s="290">
        <f t="shared" si="110"/>
        <v>0</v>
      </c>
      <c r="AE180" s="294">
        <f t="shared" si="112"/>
        <v>0</v>
      </c>
      <c r="AF180" s="295">
        <f t="shared" si="113"/>
        <v>14</v>
      </c>
      <c r="AG180" s="296">
        <f t="shared" si="114"/>
        <v>16</v>
      </c>
      <c r="AH180" s="297">
        <f t="shared" si="115"/>
        <v>0</v>
      </c>
      <c r="AI180" s="95">
        <f t="shared" si="116"/>
        <v>0.83</v>
      </c>
      <c r="AJ180" s="298">
        <f t="shared" si="117"/>
        <v>0</v>
      </c>
      <c r="AK180" s="97">
        <f t="shared" si="118"/>
        <v>0</v>
      </c>
      <c r="AL180" s="299">
        <f t="shared" si="119"/>
        <v>0</v>
      </c>
      <c r="AM180" s="299">
        <f t="shared" si="120"/>
        <v>0</v>
      </c>
      <c r="AN180" s="297">
        <f t="shared" si="121"/>
        <v>0</v>
      </c>
      <c r="AO180" s="300">
        <f t="shared" si="122"/>
        <v>0</v>
      </c>
      <c r="AP180" s="300">
        <f t="shared" si="123"/>
        <v>0</v>
      </c>
      <c r="AQ180" s="300">
        <f t="shared" si="124"/>
        <v>0</v>
      </c>
      <c r="AR180" s="301">
        <f t="shared" si="125"/>
        <v>0</v>
      </c>
      <c r="AS180" s="302">
        <f t="shared" si="126"/>
        <v>0</v>
      </c>
      <c r="AT180" s="300">
        <f t="shared" si="127"/>
        <v>0</v>
      </c>
      <c r="AU180" s="300">
        <f t="shared" si="128"/>
        <v>0</v>
      </c>
      <c r="AV180" s="300">
        <f t="shared" si="129"/>
        <v>0</v>
      </c>
      <c r="AW180" s="300">
        <f t="shared" si="130"/>
        <v>1</v>
      </c>
      <c r="AX180" s="303">
        <f t="shared" si="131"/>
        <v>0</v>
      </c>
    </row>
    <row r="181" ht="22.5" spans="19:50">
      <c r="S181" s="277">
        <f t="shared" si="132"/>
        <v>0</v>
      </c>
      <c r="Z181" s="290">
        <f t="shared" si="110"/>
        <v>0</v>
      </c>
      <c r="AE181" s="294">
        <f t="shared" si="112"/>
        <v>0</v>
      </c>
      <c r="AF181" s="295">
        <f t="shared" si="113"/>
        <v>14</v>
      </c>
      <c r="AG181" s="296">
        <f t="shared" si="114"/>
        <v>16</v>
      </c>
      <c r="AH181" s="297">
        <f t="shared" si="115"/>
        <v>0</v>
      </c>
      <c r="AI181" s="95">
        <f t="shared" si="116"/>
        <v>0.83</v>
      </c>
      <c r="AJ181" s="298">
        <f t="shared" si="117"/>
        <v>0</v>
      </c>
      <c r="AK181" s="97">
        <f t="shared" si="118"/>
        <v>0</v>
      </c>
      <c r="AL181" s="299">
        <f t="shared" si="119"/>
        <v>0</v>
      </c>
      <c r="AM181" s="299">
        <f t="shared" si="120"/>
        <v>0</v>
      </c>
      <c r="AN181" s="297">
        <f t="shared" si="121"/>
        <v>0</v>
      </c>
      <c r="AO181" s="300">
        <f t="shared" si="122"/>
        <v>0</v>
      </c>
      <c r="AP181" s="300">
        <f t="shared" si="123"/>
        <v>0</v>
      </c>
      <c r="AQ181" s="300">
        <f t="shared" si="124"/>
        <v>0</v>
      </c>
      <c r="AR181" s="301">
        <f t="shared" si="125"/>
        <v>0</v>
      </c>
      <c r="AS181" s="302">
        <f t="shared" si="126"/>
        <v>0</v>
      </c>
      <c r="AT181" s="300">
        <f t="shared" si="127"/>
        <v>0</v>
      </c>
      <c r="AU181" s="300">
        <f t="shared" si="128"/>
        <v>0</v>
      </c>
      <c r="AV181" s="300">
        <f t="shared" si="129"/>
        <v>0</v>
      </c>
      <c r="AW181" s="300">
        <f t="shared" si="130"/>
        <v>1</v>
      </c>
      <c r="AX181" s="303">
        <f t="shared" si="131"/>
        <v>0</v>
      </c>
    </row>
    <row r="182" ht="22.5" spans="19:50">
      <c r="S182" s="277">
        <f t="shared" si="132"/>
        <v>0</v>
      </c>
      <c r="Z182" s="290">
        <f t="shared" si="110"/>
        <v>0</v>
      </c>
      <c r="AE182" s="294">
        <f t="shared" si="112"/>
        <v>0</v>
      </c>
      <c r="AF182" s="295">
        <f t="shared" si="113"/>
        <v>14</v>
      </c>
      <c r="AG182" s="296">
        <f t="shared" si="114"/>
        <v>16</v>
      </c>
      <c r="AH182" s="297">
        <f t="shared" si="115"/>
        <v>0</v>
      </c>
      <c r="AI182" s="95">
        <f t="shared" si="116"/>
        <v>0.83</v>
      </c>
      <c r="AJ182" s="298">
        <f t="shared" si="117"/>
        <v>0</v>
      </c>
      <c r="AK182" s="97">
        <f t="shared" si="118"/>
        <v>0</v>
      </c>
      <c r="AL182" s="299">
        <f t="shared" si="119"/>
        <v>0</v>
      </c>
      <c r="AM182" s="299">
        <f t="shared" si="120"/>
        <v>0</v>
      </c>
      <c r="AN182" s="297">
        <f t="shared" si="121"/>
        <v>0</v>
      </c>
      <c r="AO182" s="300">
        <f t="shared" si="122"/>
        <v>0</v>
      </c>
      <c r="AP182" s="300">
        <f t="shared" si="123"/>
        <v>0</v>
      </c>
      <c r="AQ182" s="300">
        <f t="shared" si="124"/>
        <v>0</v>
      </c>
      <c r="AR182" s="301">
        <f t="shared" si="125"/>
        <v>0</v>
      </c>
      <c r="AS182" s="302">
        <f t="shared" si="126"/>
        <v>0</v>
      </c>
      <c r="AT182" s="300">
        <f t="shared" si="127"/>
        <v>0</v>
      </c>
      <c r="AU182" s="300">
        <f t="shared" si="128"/>
        <v>0</v>
      </c>
      <c r="AV182" s="300">
        <f t="shared" si="129"/>
        <v>0</v>
      </c>
      <c r="AW182" s="300">
        <f t="shared" si="130"/>
        <v>1</v>
      </c>
      <c r="AX182" s="303">
        <f t="shared" si="131"/>
        <v>0</v>
      </c>
    </row>
    <row r="183" ht="22.5" spans="19:50">
      <c r="S183" s="277">
        <f t="shared" si="132"/>
        <v>0</v>
      </c>
      <c r="Z183" s="290">
        <f t="shared" si="110"/>
        <v>0</v>
      </c>
      <c r="AE183" s="294">
        <f t="shared" si="112"/>
        <v>0</v>
      </c>
      <c r="AF183" s="295">
        <f t="shared" si="113"/>
        <v>14</v>
      </c>
      <c r="AG183" s="296">
        <f t="shared" si="114"/>
        <v>16</v>
      </c>
      <c r="AH183" s="297">
        <f t="shared" si="115"/>
        <v>0</v>
      </c>
      <c r="AI183" s="95">
        <f t="shared" si="116"/>
        <v>0.83</v>
      </c>
      <c r="AJ183" s="298">
        <f t="shared" si="117"/>
        <v>0</v>
      </c>
      <c r="AK183" s="97">
        <f t="shared" si="118"/>
        <v>0</v>
      </c>
      <c r="AL183" s="299">
        <f t="shared" si="119"/>
        <v>0</v>
      </c>
      <c r="AM183" s="299">
        <f t="shared" si="120"/>
        <v>0</v>
      </c>
      <c r="AN183" s="297">
        <f t="shared" si="121"/>
        <v>0</v>
      </c>
      <c r="AO183" s="300">
        <f t="shared" si="122"/>
        <v>0</v>
      </c>
      <c r="AP183" s="300">
        <f t="shared" si="123"/>
        <v>0</v>
      </c>
      <c r="AQ183" s="300">
        <f t="shared" si="124"/>
        <v>0</v>
      </c>
      <c r="AR183" s="301">
        <f t="shared" si="125"/>
        <v>0</v>
      </c>
      <c r="AS183" s="302">
        <f t="shared" si="126"/>
        <v>0</v>
      </c>
      <c r="AT183" s="300">
        <f t="shared" si="127"/>
        <v>0</v>
      </c>
      <c r="AU183" s="300">
        <f t="shared" si="128"/>
        <v>0</v>
      </c>
      <c r="AV183" s="300">
        <f t="shared" si="129"/>
        <v>0</v>
      </c>
      <c r="AW183" s="300">
        <f t="shared" si="130"/>
        <v>1</v>
      </c>
      <c r="AX183" s="303">
        <f t="shared" si="131"/>
        <v>0</v>
      </c>
    </row>
    <row r="184" ht="22.5" spans="19:50">
      <c r="S184" s="277">
        <f t="shared" si="132"/>
        <v>0</v>
      </c>
      <c r="Z184" s="290">
        <f t="shared" si="110"/>
        <v>0</v>
      </c>
      <c r="AE184" s="294">
        <f t="shared" si="112"/>
        <v>0</v>
      </c>
      <c r="AF184" s="295">
        <f t="shared" si="113"/>
        <v>14</v>
      </c>
      <c r="AG184" s="296">
        <f t="shared" si="114"/>
        <v>16</v>
      </c>
      <c r="AH184" s="297">
        <f t="shared" si="115"/>
        <v>0</v>
      </c>
      <c r="AI184" s="95">
        <f t="shared" si="116"/>
        <v>0.83</v>
      </c>
      <c r="AJ184" s="298">
        <f t="shared" si="117"/>
        <v>0</v>
      </c>
      <c r="AK184" s="97">
        <f t="shared" si="118"/>
        <v>0</v>
      </c>
      <c r="AL184" s="299">
        <f t="shared" si="119"/>
        <v>0</v>
      </c>
      <c r="AM184" s="299">
        <f t="shared" si="120"/>
        <v>0</v>
      </c>
      <c r="AN184" s="297">
        <f t="shared" si="121"/>
        <v>0</v>
      </c>
      <c r="AO184" s="300">
        <f t="shared" si="122"/>
        <v>0</v>
      </c>
      <c r="AP184" s="300">
        <f t="shared" si="123"/>
        <v>0</v>
      </c>
      <c r="AQ184" s="300">
        <f t="shared" si="124"/>
        <v>0</v>
      </c>
      <c r="AR184" s="301">
        <f t="shared" si="125"/>
        <v>0</v>
      </c>
      <c r="AS184" s="302">
        <f t="shared" si="126"/>
        <v>0</v>
      </c>
      <c r="AT184" s="300">
        <f t="shared" si="127"/>
        <v>0</v>
      </c>
      <c r="AU184" s="300">
        <f t="shared" si="128"/>
        <v>0</v>
      </c>
      <c r="AV184" s="300">
        <f t="shared" si="129"/>
        <v>0</v>
      </c>
      <c r="AW184" s="300">
        <f t="shared" si="130"/>
        <v>1</v>
      </c>
      <c r="AX184" s="303">
        <f t="shared" si="131"/>
        <v>0</v>
      </c>
    </row>
    <row r="185" spans="19:26">
      <c r="S185" s="24">
        <f t="shared" ref="S185" si="133">每周课时数三912*上课周数三912</f>
        <v>0</v>
      </c>
      <c r="Z185" s="290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BH5:BS67 BO68:BS68 BH69:BS163 AZ5:BB67 AZ69:BB163 BD5:BD67 BD69:BD163 AF4:AH67 AF69:AH178 AF180:AH184 AJ4:AJ67 AJ69:AJ178 AJ180:AJ184 AW4:AW67 AW69:AW178 AW180:AW184">
    <cfRule type="expression" dxfId="0" priority="7" stopIfTrue="1">
      <formula>MOD(ROW(),2)=0</formula>
    </cfRule>
  </conditionalFormatting>
  <conditionalFormatting sqref="AL4:AS67 AL69:AS178 AL180:AS184 AU4:AW67 AU69:AW178 AU180:AW184">
    <cfRule type="expression" dxfId="0" priority="6" stopIfTrue="1">
      <formula>MOD(ROW(),2)=0</formula>
    </cfRule>
  </conditionalFormatting>
  <conditionalFormatting sqref="AT4:AT67 AT69:AT178 AT180:AT184">
    <cfRule type="expression" dxfId="0" priority="3" stopIfTrue="1">
      <formula>MOD(ROW(),2)=0</formula>
    </cfRule>
  </conditionalFormatting>
  <conditionalFormatting sqref="AX4:AX67 AX69:AX178 AX180:AX184">
    <cfRule type="expression" dxfId="0" priority="2" stopIfTrue="1">
      <formula>MOD(ROW(),2)=0</formula>
    </cfRule>
  </conditionalFormatting>
  <conditionalFormatting sqref="AJ179 AF179:AH179 AL179:AX179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64" t="s">
        <v>691</v>
      </c>
      <c r="B1" s="264"/>
      <c r="C1" s="264"/>
      <c r="D1" s="264"/>
      <c r="E1" s="264"/>
      <c r="F1" s="264"/>
      <c r="G1" s="264"/>
      <c r="H1" s="264"/>
      <c r="I1" s="264"/>
    </row>
    <row r="2" spans="1:9">
      <c r="A2" s="265" t="s">
        <v>22</v>
      </c>
      <c r="B2" s="266" t="s">
        <v>23</v>
      </c>
      <c r="C2" s="266" t="s">
        <v>26</v>
      </c>
      <c r="D2" s="266" t="s">
        <v>25</v>
      </c>
      <c r="E2" s="267" t="s">
        <v>692</v>
      </c>
      <c r="F2" s="268" t="s">
        <v>693</v>
      </c>
      <c r="G2" s="268" t="s">
        <v>694</v>
      </c>
      <c r="H2" s="268" t="s">
        <v>695</v>
      </c>
      <c r="I2" s="268" t="s">
        <v>696</v>
      </c>
    </row>
    <row r="3" ht="14.25" spans="1:9">
      <c r="A3" s="269">
        <f>高三暑假上课!B5</f>
        <v>1</v>
      </c>
      <c r="B3" s="269" t="str">
        <f>高三暑假上课!C5</f>
        <v>翁文津</v>
      </c>
      <c r="C3" s="269">
        <f>高三暑假上课!H5</f>
        <v>1</v>
      </c>
      <c r="D3" s="269" t="str">
        <f>高三暑假上课!G5</f>
        <v>语</v>
      </c>
      <c r="E3" s="270">
        <f>高三暑假上课!AX5</f>
        <v>0</v>
      </c>
      <c r="F3" s="270">
        <f>'二1-4周'!AX5</f>
        <v>78</v>
      </c>
      <c r="G3" s="270">
        <f>'二5-8周'!AX5</f>
        <v>78</v>
      </c>
      <c r="H3" s="270">
        <f>'二9-12周'!AX5</f>
        <v>78</v>
      </c>
      <c r="I3" s="271">
        <f>SUM(E3:H3)</f>
        <v>234</v>
      </c>
    </row>
    <row r="4" ht="14.25" spans="1:9">
      <c r="A4" s="269">
        <f>高三暑假上课!B6</f>
        <v>2</v>
      </c>
      <c r="B4" s="269" t="str">
        <f>高三暑假上课!C6</f>
        <v>黄俊群</v>
      </c>
      <c r="C4" s="269">
        <f>高三暑假上课!H6</f>
        <v>1</v>
      </c>
      <c r="D4" s="269" t="str">
        <f>高三暑假上课!G6</f>
        <v>语</v>
      </c>
      <c r="E4" s="270">
        <f>高三暑假上课!AX6</f>
        <v>0</v>
      </c>
      <c r="F4" s="270">
        <f>'二1-4周'!AX6</f>
        <v>4</v>
      </c>
      <c r="G4" s="270">
        <f>'二5-8周'!AX6</f>
        <v>4</v>
      </c>
      <c r="H4" s="270">
        <f>'二9-12周'!AX6</f>
        <v>4</v>
      </c>
      <c r="I4" s="271">
        <f t="shared" ref="I4:I67" si="0">SUM(E4:H4)</f>
        <v>12</v>
      </c>
    </row>
    <row r="5" ht="14.25" spans="1:9">
      <c r="A5" s="269">
        <f>高三暑假上课!B7</f>
        <v>3</v>
      </c>
      <c r="B5" s="269" t="str">
        <f>高三暑假上课!C7</f>
        <v>袁芳敏</v>
      </c>
      <c r="C5" s="269">
        <f>高三暑假上课!H7</f>
        <v>1</v>
      </c>
      <c r="D5" s="269" t="str">
        <f>高三暑假上课!G7</f>
        <v>语</v>
      </c>
      <c r="E5" s="270">
        <f>高三暑假上课!AX7</f>
        <v>0</v>
      </c>
      <c r="F5" s="270">
        <f>'二1-4周'!AX7</f>
        <v>4</v>
      </c>
      <c r="G5" s="270">
        <f>'二5-8周'!AX7</f>
        <v>4</v>
      </c>
      <c r="H5" s="270">
        <f>'二9-12周'!AX7</f>
        <v>4</v>
      </c>
      <c r="I5" s="271">
        <f t="shared" si="0"/>
        <v>12</v>
      </c>
    </row>
    <row r="6" ht="14.25" spans="1:9">
      <c r="A6" s="269">
        <f>高三暑假上课!B8</f>
        <v>4</v>
      </c>
      <c r="B6" s="269" t="str">
        <f>高三暑假上课!C8</f>
        <v>周贵荣</v>
      </c>
      <c r="C6" s="269">
        <f>高三暑假上课!H8</f>
        <v>1</v>
      </c>
      <c r="D6" s="269" t="str">
        <f>高三暑假上课!G8</f>
        <v>语</v>
      </c>
      <c r="E6" s="270">
        <f>高三暑假上课!AX8</f>
        <v>0</v>
      </c>
      <c r="F6" s="270">
        <f>'二1-4周'!AX8</f>
        <v>22</v>
      </c>
      <c r="G6" s="270">
        <f>'二5-8周'!AX8</f>
        <v>22</v>
      </c>
      <c r="H6" s="270">
        <f>'二9-12周'!AX8</f>
        <v>22</v>
      </c>
      <c r="I6" s="271">
        <f t="shared" si="0"/>
        <v>66</v>
      </c>
    </row>
    <row r="7" ht="14.25" spans="1:9">
      <c r="A7" s="269">
        <f>高三暑假上课!B9</f>
        <v>5</v>
      </c>
      <c r="B7" s="269" t="str">
        <f>高三暑假上课!C9</f>
        <v>徐晶</v>
      </c>
      <c r="C7" s="269">
        <f>高三暑假上课!H9</f>
        <v>1</v>
      </c>
      <c r="D7" s="269" t="str">
        <f>高三暑假上课!G9</f>
        <v>语</v>
      </c>
      <c r="E7" s="270">
        <f>高三暑假上课!AX9</f>
        <v>0</v>
      </c>
      <c r="F7" s="270">
        <f>'二1-4周'!AX9</f>
        <v>4</v>
      </c>
      <c r="G7" s="270">
        <f>'二5-8周'!AX9</f>
        <v>4</v>
      </c>
      <c r="H7" s="270">
        <f>'二9-12周'!AX9</f>
        <v>4</v>
      </c>
      <c r="I7" s="271">
        <f t="shared" si="0"/>
        <v>12</v>
      </c>
    </row>
    <row r="8" ht="14.25" spans="1:9">
      <c r="A8" s="269">
        <f>高三暑假上课!B10</f>
        <v>6</v>
      </c>
      <c r="B8" s="269" t="str">
        <f>高三暑假上课!C10</f>
        <v>邢凡</v>
      </c>
      <c r="C8" s="269">
        <f>高三暑假上课!H10</f>
        <v>1</v>
      </c>
      <c r="D8" s="269" t="str">
        <f>高三暑假上课!G10</f>
        <v>语</v>
      </c>
      <c r="E8" s="270">
        <f>高三暑假上课!AX10</f>
        <v>0</v>
      </c>
      <c r="F8" s="270">
        <f>'二1-4周'!AX10</f>
        <v>72</v>
      </c>
      <c r="G8" s="270">
        <f>'二5-8周'!AX10</f>
        <v>72</v>
      </c>
      <c r="H8" s="270">
        <f>'二9-12周'!AX10</f>
        <v>72</v>
      </c>
      <c r="I8" s="271">
        <f t="shared" si="0"/>
        <v>216</v>
      </c>
    </row>
    <row r="9" ht="14.25" spans="1:9">
      <c r="A9" s="269">
        <f>高三暑假上课!B11</f>
        <v>7</v>
      </c>
      <c r="B9" s="269" t="str">
        <f>高三暑假上课!C11</f>
        <v>符燕</v>
      </c>
      <c r="C9" s="269">
        <f>高三暑假上课!H11</f>
        <v>1</v>
      </c>
      <c r="D9" s="269" t="str">
        <f>高三暑假上课!G11</f>
        <v>语</v>
      </c>
      <c r="E9" s="270">
        <f>高三暑假上课!AX11</f>
        <v>0</v>
      </c>
      <c r="F9" s="270">
        <f>'二1-4周'!AX11</f>
        <v>4</v>
      </c>
      <c r="G9" s="270">
        <f>'二5-8周'!AX11</f>
        <v>4</v>
      </c>
      <c r="H9" s="270">
        <f>'二9-12周'!AX11</f>
        <v>4</v>
      </c>
      <c r="I9" s="271">
        <f t="shared" si="0"/>
        <v>12</v>
      </c>
    </row>
    <row r="10" ht="14.25" spans="1:9">
      <c r="A10" s="269">
        <f>高三暑假上课!B12</f>
        <v>8</v>
      </c>
      <c r="B10" s="269" t="str">
        <f>高三暑假上课!C12</f>
        <v>杨通友</v>
      </c>
      <c r="C10" s="269">
        <f>高三暑假上课!H12</f>
        <v>1</v>
      </c>
      <c r="D10" s="269" t="str">
        <f>高三暑假上课!G12</f>
        <v>语</v>
      </c>
      <c r="E10" s="270">
        <f>高三暑假上课!AX12</f>
        <v>0</v>
      </c>
      <c r="F10" s="270">
        <f>'二1-4周'!AX12</f>
        <v>4</v>
      </c>
      <c r="G10" s="270">
        <f>'二5-8周'!AX12</f>
        <v>4</v>
      </c>
      <c r="H10" s="270">
        <f>'二9-12周'!AX12</f>
        <v>4</v>
      </c>
      <c r="I10" s="271">
        <f t="shared" si="0"/>
        <v>12</v>
      </c>
    </row>
    <row r="11" ht="14.25" spans="1:9">
      <c r="A11" s="269">
        <f>高三暑假上课!B13</f>
        <v>9</v>
      </c>
      <c r="B11" s="269" t="str">
        <f>高三暑假上课!C13</f>
        <v>刘宸逸</v>
      </c>
      <c r="C11" s="269">
        <f>高三暑假上课!H13</f>
        <v>1</v>
      </c>
      <c r="D11" s="269" t="str">
        <f>高三暑假上课!G13</f>
        <v>数</v>
      </c>
      <c r="E11" s="270">
        <f>高三暑假上课!AX13</f>
        <v>0</v>
      </c>
      <c r="F11" s="270">
        <f>'二1-4周'!AX13</f>
        <v>0</v>
      </c>
      <c r="G11" s="270">
        <f>'二5-8周'!AX13</f>
        <v>0</v>
      </c>
      <c r="H11" s="270">
        <f>'二9-12周'!AX13</f>
        <v>0</v>
      </c>
      <c r="I11" s="271">
        <f t="shared" si="0"/>
        <v>0</v>
      </c>
    </row>
    <row r="12" ht="14.25" spans="1:9">
      <c r="A12" s="269">
        <f>高三暑假上课!B14</f>
        <v>10</v>
      </c>
      <c r="B12" s="269" t="str">
        <f>高三暑假上课!C14</f>
        <v>陈建国</v>
      </c>
      <c r="C12" s="269">
        <f>高三暑假上课!H14</f>
        <v>1</v>
      </c>
      <c r="D12" s="269" t="str">
        <f>高三暑假上课!G14</f>
        <v>数</v>
      </c>
      <c r="E12" s="270">
        <f>高三暑假上课!AX14</f>
        <v>0</v>
      </c>
      <c r="F12" s="270">
        <f>'二1-4周'!AX14</f>
        <v>0</v>
      </c>
      <c r="G12" s="270">
        <f>'二5-8周'!AX14</f>
        <v>0</v>
      </c>
      <c r="H12" s="270">
        <f>'二9-12周'!AX14</f>
        <v>10</v>
      </c>
      <c r="I12" s="271">
        <f t="shared" si="0"/>
        <v>10</v>
      </c>
    </row>
    <row r="13" ht="14.25" spans="1:9">
      <c r="A13" s="269">
        <f>高三暑假上课!B15</f>
        <v>11</v>
      </c>
      <c r="B13" s="269" t="str">
        <f>高三暑假上课!C15</f>
        <v>黄杰</v>
      </c>
      <c r="C13" s="269">
        <f>高三暑假上课!H15</f>
        <v>1</v>
      </c>
      <c r="D13" s="269" t="str">
        <f>高三暑假上课!G15</f>
        <v>数</v>
      </c>
      <c r="E13" s="270">
        <f>高三暑假上课!AX15</f>
        <v>0</v>
      </c>
      <c r="F13" s="270">
        <f>'二1-4周'!AX15</f>
        <v>0</v>
      </c>
      <c r="G13" s="270">
        <f>'二5-8周'!AX15</f>
        <v>0</v>
      </c>
      <c r="H13" s="270">
        <f>'二9-12周'!AX15</f>
        <v>0</v>
      </c>
      <c r="I13" s="271">
        <f t="shared" si="0"/>
        <v>0</v>
      </c>
    </row>
    <row r="14" ht="14.25" spans="1:9">
      <c r="A14" s="269">
        <f>高三暑假上课!B16</f>
        <v>12</v>
      </c>
      <c r="B14" s="269" t="str">
        <f>高三暑假上课!C16</f>
        <v>符郁玲</v>
      </c>
      <c r="C14" s="269">
        <f>高三暑假上课!H16</f>
        <v>1</v>
      </c>
      <c r="D14" s="269" t="str">
        <f>高三暑假上课!G16</f>
        <v>数</v>
      </c>
      <c r="E14" s="270">
        <f>高三暑假上课!AX16</f>
        <v>0</v>
      </c>
      <c r="F14" s="270">
        <f>'二1-4周'!AX16</f>
        <v>16</v>
      </c>
      <c r="G14" s="270">
        <f>'二5-8周'!AX16</f>
        <v>16</v>
      </c>
      <c r="H14" s="270">
        <f>'二9-12周'!AX16</f>
        <v>16</v>
      </c>
      <c r="I14" s="271">
        <f t="shared" si="0"/>
        <v>48</v>
      </c>
    </row>
    <row r="15" ht="14.25" spans="1:9">
      <c r="A15" s="269">
        <f>高三暑假上课!B17</f>
        <v>13</v>
      </c>
      <c r="B15" s="269" t="str">
        <f>高三暑假上课!C17</f>
        <v>王敏</v>
      </c>
      <c r="C15" s="269">
        <f>高三暑假上课!H17</f>
        <v>1</v>
      </c>
      <c r="D15" s="269" t="str">
        <f>高三暑假上课!G17</f>
        <v>数</v>
      </c>
      <c r="E15" s="270">
        <f>高三暑假上课!AX17</f>
        <v>0</v>
      </c>
      <c r="F15" s="270">
        <f>'二1-4周'!AX17</f>
        <v>0</v>
      </c>
      <c r="G15" s="270">
        <f>'二5-8周'!AX17</f>
        <v>0</v>
      </c>
      <c r="H15" s="270">
        <f>'二9-12周'!AX17</f>
        <v>0</v>
      </c>
      <c r="I15" s="271">
        <f t="shared" si="0"/>
        <v>0</v>
      </c>
    </row>
    <row r="16" ht="14.25" spans="1:9">
      <c r="A16" s="269">
        <f>高三暑假上课!B18</f>
        <v>14</v>
      </c>
      <c r="B16" s="269" t="str">
        <f>高三暑假上课!C18</f>
        <v>陈茹婷</v>
      </c>
      <c r="C16" s="269">
        <f>高三暑假上课!H18</f>
        <v>1</v>
      </c>
      <c r="D16" s="269" t="str">
        <f>高三暑假上课!G18</f>
        <v>数</v>
      </c>
      <c r="E16" s="270">
        <f>高三暑假上课!AX18</f>
        <v>0</v>
      </c>
      <c r="F16" s="270">
        <f>'二1-4周'!AX18</f>
        <v>0</v>
      </c>
      <c r="G16" s="270">
        <f>'二5-8周'!AX18</f>
        <v>0</v>
      </c>
      <c r="H16" s="270">
        <f>'二9-12周'!AX18</f>
        <v>0</v>
      </c>
      <c r="I16" s="271">
        <f t="shared" si="0"/>
        <v>0</v>
      </c>
    </row>
    <row r="17" ht="14.25" spans="1:9">
      <c r="A17" s="269">
        <f>高三暑假上课!B19</f>
        <v>15</v>
      </c>
      <c r="B17" s="269" t="str">
        <f>高三暑假上课!C19</f>
        <v>吴公强</v>
      </c>
      <c r="C17" s="269">
        <f>高三暑假上课!H19</f>
        <v>1</v>
      </c>
      <c r="D17" s="269" t="str">
        <f>高三暑假上课!G19</f>
        <v>数</v>
      </c>
      <c r="E17" s="270">
        <f>高三暑假上课!AX19</f>
        <v>0</v>
      </c>
      <c r="F17" s="270">
        <f>'二1-4周'!AX19</f>
        <v>14</v>
      </c>
      <c r="G17" s="270">
        <f>'二5-8周'!AX19</f>
        <v>14</v>
      </c>
      <c r="H17" s="270">
        <f>'二9-12周'!AX19</f>
        <v>14</v>
      </c>
      <c r="I17" s="271">
        <f t="shared" si="0"/>
        <v>42</v>
      </c>
    </row>
    <row r="18" ht="14.25" spans="1:9">
      <c r="A18" s="269">
        <f>高三暑假上课!B20</f>
        <v>16</v>
      </c>
      <c r="B18" s="269" t="str">
        <f>高三暑假上课!C20</f>
        <v>王刚</v>
      </c>
      <c r="C18" s="269">
        <f>高三暑假上课!H20</f>
        <v>1</v>
      </c>
      <c r="D18" s="269" t="str">
        <f>高三暑假上课!G20</f>
        <v>数</v>
      </c>
      <c r="E18" s="270">
        <f>高三暑假上课!AX20</f>
        <v>0</v>
      </c>
      <c r="F18" s="270">
        <f>'二1-4周'!AX20</f>
        <v>0</v>
      </c>
      <c r="G18" s="270">
        <f>'二5-8周'!AX20</f>
        <v>0</v>
      </c>
      <c r="H18" s="270">
        <f>'二9-12周'!AX20</f>
        <v>0</v>
      </c>
      <c r="I18" s="271">
        <f t="shared" si="0"/>
        <v>0</v>
      </c>
    </row>
    <row r="19" ht="14.25" spans="1:9">
      <c r="A19" s="269">
        <f>高三暑假上课!B21</f>
        <v>17</v>
      </c>
      <c r="B19" s="269" t="str">
        <f>高三暑假上课!C21</f>
        <v>覃荣学</v>
      </c>
      <c r="C19" s="269">
        <f>高三暑假上课!H21</f>
        <v>1</v>
      </c>
      <c r="D19" s="269" t="str">
        <f>高三暑假上课!G21</f>
        <v>数</v>
      </c>
      <c r="E19" s="270">
        <f>高三暑假上课!AX21</f>
        <v>0</v>
      </c>
      <c r="F19" s="270">
        <f>'二1-4周'!AX21</f>
        <v>68</v>
      </c>
      <c r="G19" s="270">
        <f>'二5-8周'!AX21</f>
        <v>68</v>
      </c>
      <c r="H19" s="270">
        <f>'二9-12周'!AX21</f>
        <v>68</v>
      </c>
      <c r="I19" s="271">
        <f t="shared" si="0"/>
        <v>204</v>
      </c>
    </row>
    <row r="20" ht="14.25" spans="1:9">
      <c r="A20" s="269">
        <f>高三暑假上课!B22</f>
        <v>18</v>
      </c>
      <c r="B20" s="269" t="str">
        <f>高三暑假上课!C22</f>
        <v>唐璐</v>
      </c>
      <c r="C20" s="269">
        <f>高三暑假上课!H22</f>
        <v>1</v>
      </c>
      <c r="D20" s="269" t="str">
        <f>高三暑假上课!G22</f>
        <v>英</v>
      </c>
      <c r="E20" s="270">
        <f>高三暑假上课!AX22</f>
        <v>0</v>
      </c>
      <c r="F20" s="270">
        <f>'二1-4周'!AX22</f>
        <v>4</v>
      </c>
      <c r="G20" s="270">
        <f>'二5-8周'!AX22</f>
        <v>4</v>
      </c>
      <c r="H20" s="270">
        <f>'二9-12周'!AX22</f>
        <v>4</v>
      </c>
      <c r="I20" s="271">
        <f t="shared" si="0"/>
        <v>12</v>
      </c>
    </row>
    <row r="21" ht="14.25" spans="1:9">
      <c r="A21" s="269">
        <f>高三暑假上课!B23</f>
        <v>19</v>
      </c>
      <c r="B21" s="269" t="str">
        <f>高三暑假上课!C23</f>
        <v>王斐</v>
      </c>
      <c r="C21" s="269">
        <f>高三暑假上课!H23</f>
        <v>1</v>
      </c>
      <c r="D21" s="269" t="str">
        <f>高三暑假上课!G23</f>
        <v>英</v>
      </c>
      <c r="E21" s="270">
        <f>高三暑假上课!AX23</f>
        <v>0</v>
      </c>
      <c r="F21" s="270">
        <f>'二1-4周'!AX23</f>
        <v>4</v>
      </c>
      <c r="G21" s="270">
        <f>'二5-8周'!AX23</f>
        <v>4</v>
      </c>
      <c r="H21" s="270">
        <f>'二9-12周'!AX23</f>
        <v>4</v>
      </c>
      <c r="I21" s="271">
        <f t="shared" si="0"/>
        <v>12</v>
      </c>
    </row>
    <row r="22" ht="14.25" spans="1:9">
      <c r="A22" s="269">
        <f>高三暑假上课!B24</f>
        <v>20</v>
      </c>
      <c r="B22" s="269" t="str">
        <f>高三暑假上课!C24</f>
        <v>何燕</v>
      </c>
      <c r="C22" s="269">
        <f>高三暑假上课!H24</f>
        <v>1</v>
      </c>
      <c r="D22" s="269" t="str">
        <f>高三暑假上课!G24</f>
        <v>英</v>
      </c>
      <c r="E22" s="270">
        <f>高三暑假上课!AX24</f>
        <v>0</v>
      </c>
      <c r="F22" s="270">
        <f>'二1-4周'!AX24</f>
        <v>4</v>
      </c>
      <c r="G22" s="270">
        <f>'二5-8周'!AX24</f>
        <v>4</v>
      </c>
      <c r="H22" s="270">
        <f>'二9-12周'!AX24</f>
        <v>4</v>
      </c>
      <c r="I22" s="271">
        <f t="shared" si="0"/>
        <v>12</v>
      </c>
    </row>
    <row r="23" ht="14.25" spans="1:9">
      <c r="A23" s="269">
        <f>高三暑假上课!B25</f>
        <v>21</v>
      </c>
      <c r="B23" s="269" t="str">
        <f>高三暑假上课!C25</f>
        <v>黄玲</v>
      </c>
      <c r="C23" s="269">
        <f>高三暑假上课!H25</f>
        <v>1</v>
      </c>
      <c r="D23" s="269" t="str">
        <f>高三暑假上课!G25</f>
        <v>英</v>
      </c>
      <c r="E23" s="270">
        <f>高三暑假上课!AX25</f>
        <v>0</v>
      </c>
      <c r="F23" s="270">
        <f>'二1-4周'!AX25</f>
        <v>4</v>
      </c>
      <c r="G23" s="270">
        <f>'二5-8周'!AX25</f>
        <v>4</v>
      </c>
      <c r="H23" s="270">
        <f>'二9-12周'!AX25</f>
        <v>4</v>
      </c>
      <c r="I23" s="271">
        <f t="shared" si="0"/>
        <v>12</v>
      </c>
    </row>
    <row r="24" ht="14.25" spans="1:9">
      <c r="A24" s="269">
        <f>高三暑假上课!B26</f>
        <v>22</v>
      </c>
      <c r="B24" s="269" t="str">
        <f>高三暑假上课!C26</f>
        <v>符阳萍</v>
      </c>
      <c r="C24" s="269">
        <f>高三暑假上课!H26</f>
        <v>1</v>
      </c>
      <c r="D24" s="269" t="str">
        <f>高三暑假上课!G26</f>
        <v>英</v>
      </c>
      <c r="E24" s="270">
        <f>高三暑假上课!AX26</f>
        <v>0</v>
      </c>
      <c r="F24" s="270">
        <f>'二1-4周'!AX26</f>
        <v>20</v>
      </c>
      <c r="G24" s="270">
        <f>'二5-8周'!AX26</f>
        <v>20</v>
      </c>
      <c r="H24" s="270">
        <f>'二9-12周'!AX26</f>
        <v>20</v>
      </c>
      <c r="I24" s="271">
        <f t="shared" si="0"/>
        <v>60</v>
      </c>
    </row>
    <row r="25" ht="14.25" spans="1:9">
      <c r="A25" s="269">
        <f>高三暑假上课!B27</f>
        <v>23</v>
      </c>
      <c r="B25" s="269" t="str">
        <f>高三暑假上课!C27</f>
        <v>陈长生</v>
      </c>
      <c r="C25" s="269">
        <f>高三暑假上课!H27</f>
        <v>1</v>
      </c>
      <c r="D25" s="269" t="str">
        <f>高三暑假上课!G27</f>
        <v>英</v>
      </c>
      <c r="E25" s="270">
        <f>高三暑假上课!AX27</f>
        <v>0</v>
      </c>
      <c r="F25" s="270" t="e">
        <f>'二1-4周'!#REF!</f>
        <v>#REF!</v>
      </c>
      <c r="G25" s="270">
        <f>'二5-8周'!AX27</f>
        <v>4</v>
      </c>
      <c r="H25" s="270">
        <f>'二9-12周'!AX27</f>
        <v>4</v>
      </c>
      <c r="I25" s="271" t="e">
        <f t="shared" si="0"/>
        <v>#REF!</v>
      </c>
    </row>
    <row r="26" ht="14.25" spans="1:9">
      <c r="A26" s="269">
        <f>高三暑假上课!B28</f>
        <v>24</v>
      </c>
      <c r="B26" s="269" t="str">
        <f>高三暑假上课!C28</f>
        <v>林雯霞</v>
      </c>
      <c r="C26" s="269">
        <f>高三暑假上课!H28</f>
        <v>1</v>
      </c>
      <c r="D26" s="269" t="str">
        <f>高三暑假上课!G28</f>
        <v>英</v>
      </c>
      <c r="E26" s="270">
        <f>高三暑假上课!AX28</f>
        <v>0</v>
      </c>
      <c r="F26" s="270">
        <f>'二1-4周'!AX27</f>
        <v>4</v>
      </c>
      <c r="G26" s="270">
        <f>'二5-8周'!AX28</f>
        <v>4</v>
      </c>
      <c r="H26" s="270">
        <f>'二9-12周'!AX28</f>
        <v>4</v>
      </c>
      <c r="I26" s="271">
        <f t="shared" si="0"/>
        <v>12</v>
      </c>
    </row>
    <row r="27" ht="14.25" spans="1:9">
      <c r="A27" s="269">
        <f>高三暑假上课!B29</f>
        <v>25</v>
      </c>
      <c r="B27" s="269" t="str">
        <f>高三暑假上课!C29</f>
        <v>王岚</v>
      </c>
      <c r="C27" s="269">
        <f>高三暑假上课!H29</f>
        <v>1</v>
      </c>
      <c r="D27" s="269" t="str">
        <f>高三暑假上课!G29</f>
        <v>英</v>
      </c>
      <c r="E27" s="270">
        <f>高三暑假上课!AX29</f>
        <v>0</v>
      </c>
      <c r="F27" s="270">
        <f>'二1-4周'!AX28</f>
        <v>4</v>
      </c>
      <c r="G27" s="270">
        <f>'二5-8周'!AX29</f>
        <v>4</v>
      </c>
      <c r="H27" s="270">
        <f>'二9-12周'!AX29</f>
        <v>4</v>
      </c>
      <c r="I27" s="271">
        <f t="shared" si="0"/>
        <v>12</v>
      </c>
    </row>
    <row r="28" ht="14.25" spans="1:9">
      <c r="A28" s="269">
        <f>高三暑假上课!B30</f>
        <v>26</v>
      </c>
      <c r="B28" s="269" t="str">
        <f>高三暑假上课!C30</f>
        <v>许能</v>
      </c>
      <c r="C28" s="269">
        <f>高三暑假上课!H30</f>
        <v>1</v>
      </c>
      <c r="D28" s="269" t="str">
        <f>高三暑假上课!G30</f>
        <v>英</v>
      </c>
      <c r="E28" s="270">
        <f>高三暑假上课!AX30</f>
        <v>0</v>
      </c>
      <c r="F28" s="270">
        <f>'二1-4周'!AX29</f>
        <v>4</v>
      </c>
      <c r="G28" s="270">
        <f>'二5-8周'!AX30</f>
        <v>0</v>
      </c>
      <c r="H28" s="270">
        <f>'二9-12周'!AX30</f>
        <v>0</v>
      </c>
      <c r="I28" s="271">
        <f t="shared" si="0"/>
        <v>4</v>
      </c>
    </row>
    <row r="29" ht="14.25" spans="1:9">
      <c r="A29" s="269">
        <f>高三暑假上课!B31</f>
        <v>27</v>
      </c>
      <c r="B29" s="269" t="str">
        <f>高三暑假上课!C31</f>
        <v>李刚</v>
      </c>
      <c r="C29" s="269">
        <f>高三暑假上课!H31</f>
        <v>1</v>
      </c>
      <c r="D29" s="269" t="str">
        <f>高三暑假上课!G31</f>
        <v>物</v>
      </c>
      <c r="E29" s="270">
        <f>高三暑假上课!AX31</f>
        <v>0</v>
      </c>
      <c r="F29" s="270">
        <f>'二1-4周'!AX30</f>
        <v>0</v>
      </c>
      <c r="G29" s="270">
        <f>'二5-8周'!AX31</f>
        <v>14</v>
      </c>
      <c r="H29" s="270">
        <f>'二9-12周'!AX31</f>
        <v>14</v>
      </c>
      <c r="I29" s="271">
        <f t="shared" si="0"/>
        <v>28</v>
      </c>
    </row>
    <row r="30" ht="14.25" spans="1:9">
      <c r="A30" s="269">
        <f>高三暑假上课!B32</f>
        <v>28</v>
      </c>
      <c r="B30" s="269" t="str">
        <f>高三暑假上课!C32</f>
        <v>王锡思</v>
      </c>
      <c r="C30" s="269">
        <f>高三暑假上课!H32</f>
        <v>1</v>
      </c>
      <c r="D30" s="269" t="str">
        <f>高三暑假上课!G32</f>
        <v>物</v>
      </c>
      <c r="E30" s="270">
        <f>高三暑假上课!AX32</f>
        <v>0</v>
      </c>
      <c r="F30" s="270">
        <f>'二1-4周'!AX31</f>
        <v>14</v>
      </c>
      <c r="G30" s="270">
        <f>'二5-8周'!AX32</f>
        <v>70</v>
      </c>
      <c r="H30" s="270">
        <f>'二9-12周'!AX32</f>
        <v>70</v>
      </c>
      <c r="I30" s="271">
        <f t="shared" si="0"/>
        <v>154</v>
      </c>
    </row>
    <row r="31" ht="14.25" spans="1:9">
      <c r="A31" s="269">
        <f>高三暑假上课!B33</f>
        <v>29</v>
      </c>
      <c r="B31" s="269" t="str">
        <f>高三暑假上课!C33</f>
        <v>王婧</v>
      </c>
      <c r="C31" s="269">
        <f>高三暑假上课!H33</f>
        <v>1</v>
      </c>
      <c r="D31" s="269" t="str">
        <f>高三暑假上课!G33</f>
        <v>物</v>
      </c>
      <c r="E31" s="270">
        <f>高三暑假上课!AX33</f>
        <v>0</v>
      </c>
      <c r="F31" s="270">
        <f>'二1-4周'!AX32</f>
        <v>70</v>
      </c>
      <c r="G31" s="270">
        <f>'二5-8周'!AX33</f>
        <v>0</v>
      </c>
      <c r="H31" s="270">
        <f>'二9-12周'!AX33</f>
        <v>0</v>
      </c>
      <c r="I31" s="271">
        <f t="shared" si="0"/>
        <v>70</v>
      </c>
    </row>
    <row r="32" ht="14.25" spans="1:9">
      <c r="A32" s="269">
        <f>高三暑假上课!B34</f>
        <v>30</v>
      </c>
      <c r="B32" s="269" t="str">
        <f>高三暑假上课!C34</f>
        <v>张越升</v>
      </c>
      <c r="C32" s="269">
        <f>高三暑假上课!H34</f>
        <v>1</v>
      </c>
      <c r="D32" s="269" t="str">
        <f>高三暑假上课!G34</f>
        <v>物</v>
      </c>
      <c r="E32" s="270">
        <f>高三暑假上课!AX34</f>
        <v>0</v>
      </c>
      <c r="F32" s="270">
        <f>'二1-4周'!AX33</f>
        <v>0</v>
      </c>
      <c r="G32" s="270">
        <f>'二5-8周'!AX34</f>
        <v>70</v>
      </c>
      <c r="H32" s="270">
        <f>'二9-12周'!AX34</f>
        <v>70</v>
      </c>
      <c r="I32" s="271">
        <f t="shared" si="0"/>
        <v>140</v>
      </c>
    </row>
    <row r="33" ht="14.25" spans="1:9">
      <c r="A33" s="269">
        <f>高三暑假上课!B35</f>
        <v>31</v>
      </c>
      <c r="B33" s="269" t="str">
        <f>高三暑假上课!C35</f>
        <v>王浩</v>
      </c>
      <c r="C33" s="269">
        <f>高三暑假上课!H35</f>
        <v>1</v>
      </c>
      <c r="D33" s="269" t="str">
        <f>高三暑假上课!G35</f>
        <v>物</v>
      </c>
      <c r="E33" s="270">
        <f>高三暑假上课!AX35</f>
        <v>0</v>
      </c>
      <c r="F33" s="270">
        <f>'二1-4周'!AX34</f>
        <v>55</v>
      </c>
      <c r="G33" s="270">
        <f>'二5-8周'!AX35</f>
        <v>40</v>
      </c>
      <c r="H33" s="270">
        <f>'二9-12周'!AX35</f>
        <v>40</v>
      </c>
      <c r="I33" s="271">
        <f t="shared" si="0"/>
        <v>135</v>
      </c>
    </row>
    <row r="34" ht="14.25" spans="1:9">
      <c r="A34" s="269">
        <f>高三暑假上课!B36</f>
        <v>32</v>
      </c>
      <c r="B34" s="269" t="str">
        <f>高三暑假上课!C36</f>
        <v>吴伟聪</v>
      </c>
      <c r="C34" s="269">
        <f>高三暑假上课!H36</f>
        <v>1</v>
      </c>
      <c r="D34" s="269" t="str">
        <f>高三暑假上课!G36</f>
        <v>化</v>
      </c>
      <c r="E34" s="270">
        <f>高三暑假上课!AX36</f>
        <v>0</v>
      </c>
      <c r="F34" s="270">
        <f>'二1-4周'!AX35</f>
        <v>10</v>
      </c>
      <c r="G34" s="270">
        <f>'二5-8周'!AX36</f>
        <v>0</v>
      </c>
      <c r="H34" s="270">
        <f>'二9-12周'!AX36</f>
        <v>0</v>
      </c>
      <c r="I34" s="271">
        <f t="shared" si="0"/>
        <v>10</v>
      </c>
    </row>
    <row r="35" ht="14.25" spans="1:9">
      <c r="A35" s="269">
        <f>高三暑假上课!B37</f>
        <v>33</v>
      </c>
      <c r="B35" s="269" t="str">
        <f>高三暑假上课!C37</f>
        <v>王夫</v>
      </c>
      <c r="C35" s="269">
        <f>高三暑假上课!H37</f>
        <v>1</v>
      </c>
      <c r="D35" s="269" t="str">
        <f>高三暑假上课!G37</f>
        <v>化</v>
      </c>
      <c r="E35" s="270">
        <f>高三暑假上课!AX37</f>
        <v>0</v>
      </c>
      <c r="F35" s="270">
        <f>'二1-4周'!AX36</f>
        <v>0</v>
      </c>
      <c r="G35" s="270">
        <f>'二5-8周'!AX37</f>
        <v>18</v>
      </c>
      <c r="H35" s="270">
        <f>'二9-12周'!AX37</f>
        <v>18</v>
      </c>
      <c r="I35" s="271">
        <f t="shared" si="0"/>
        <v>36</v>
      </c>
    </row>
    <row r="36" ht="14.25" spans="1:9">
      <c r="A36" s="269">
        <f>高三暑假上课!B38</f>
        <v>34</v>
      </c>
      <c r="B36" s="269" t="str">
        <f>高三暑假上课!C38</f>
        <v>黎虹</v>
      </c>
      <c r="C36" s="269">
        <f>高三暑假上课!H38</f>
        <v>1</v>
      </c>
      <c r="D36" s="269" t="str">
        <f>高三暑假上课!G38</f>
        <v>化</v>
      </c>
      <c r="E36" s="270">
        <f>高三暑假上课!AX38</f>
        <v>0</v>
      </c>
      <c r="F36" s="270">
        <f>'二1-4周'!AX37</f>
        <v>18</v>
      </c>
      <c r="G36" s="270">
        <f>'二5-8周'!AX38</f>
        <v>0</v>
      </c>
      <c r="H36" s="270">
        <f>'二9-12周'!AX38</f>
        <v>0</v>
      </c>
      <c r="I36" s="271">
        <f t="shared" si="0"/>
        <v>18</v>
      </c>
    </row>
    <row r="37" ht="14.25" spans="1:9">
      <c r="A37" s="269">
        <f>高三暑假上课!B39</f>
        <v>35</v>
      </c>
      <c r="B37" s="269" t="str">
        <f>高三暑假上课!C39</f>
        <v>林明乐</v>
      </c>
      <c r="C37" s="269">
        <f>高三暑假上课!H39</f>
        <v>1</v>
      </c>
      <c r="D37" s="269" t="str">
        <f>高三暑假上课!G39</f>
        <v>化</v>
      </c>
      <c r="E37" s="270">
        <f>高三暑假上课!AX39</f>
        <v>0</v>
      </c>
      <c r="F37" s="270">
        <f>'二1-4周'!AX38</f>
        <v>0</v>
      </c>
      <c r="G37" s="270">
        <f>'二5-8周'!AX39</f>
        <v>0</v>
      </c>
      <c r="H37" s="270">
        <f>'二9-12周'!AX39</f>
        <v>0</v>
      </c>
      <c r="I37" s="271">
        <f t="shared" si="0"/>
        <v>0</v>
      </c>
    </row>
    <row r="38" ht="14.25" spans="1:9">
      <c r="A38" s="269">
        <f>高三暑假上课!B40</f>
        <v>36</v>
      </c>
      <c r="B38" s="269" t="str">
        <f>高三暑假上课!C40</f>
        <v>吴俏艳</v>
      </c>
      <c r="C38" s="269">
        <f>高三暑假上课!H40</f>
        <v>1</v>
      </c>
      <c r="D38" s="269" t="str">
        <f>高三暑假上课!G40</f>
        <v>生</v>
      </c>
      <c r="E38" s="270">
        <f>高三暑假上课!AX40</f>
        <v>0</v>
      </c>
      <c r="F38" s="270">
        <f>'二1-4周'!AX39</f>
        <v>0</v>
      </c>
      <c r="G38" s="270">
        <f>'二5-8周'!AX40</f>
        <v>14</v>
      </c>
      <c r="H38" s="270">
        <f>'二9-12周'!AX40</f>
        <v>14</v>
      </c>
      <c r="I38" s="271">
        <f t="shared" si="0"/>
        <v>28</v>
      </c>
    </row>
    <row r="39" ht="14.25" spans="1:9">
      <c r="A39" s="269">
        <f>高三暑假上课!B41</f>
        <v>37</v>
      </c>
      <c r="B39" s="269" t="str">
        <f>高三暑假上课!C41</f>
        <v>杨飞</v>
      </c>
      <c r="C39" s="269">
        <f>高三暑假上课!H41</f>
        <v>1</v>
      </c>
      <c r="D39" s="269" t="str">
        <f>高三暑假上课!G41</f>
        <v>生</v>
      </c>
      <c r="E39" s="270">
        <f>高三暑假上课!AX41</f>
        <v>0</v>
      </c>
      <c r="F39" s="270">
        <f>'二1-4周'!AX40</f>
        <v>14</v>
      </c>
      <c r="G39" s="270">
        <f>'二5-8周'!AX41</f>
        <v>0</v>
      </c>
      <c r="H39" s="270">
        <f>'二9-12周'!AX41</f>
        <v>0</v>
      </c>
      <c r="I39" s="271">
        <f t="shared" si="0"/>
        <v>14</v>
      </c>
    </row>
    <row r="40" ht="14.25" spans="1:9">
      <c r="A40" s="269">
        <f>高三暑假上课!B42</f>
        <v>38</v>
      </c>
      <c r="B40" s="269" t="str">
        <f>高三暑假上课!C42</f>
        <v>陈垂秀</v>
      </c>
      <c r="C40" s="269">
        <f>高三暑假上课!H42</f>
        <v>1</v>
      </c>
      <c r="D40" s="269" t="str">
        <f>高三暑假上课!G42</f>
        <v>生</v>
      </c>
      <c r="E40" s="270">
        <f>高三暑假上课!AX42</f>
        <v>0</v>
      </c>
      <c r="F40" s="270">
        <f>'二1-4周'!AX41</f>
        <v>0</v>
      </c>
      <c r="G40" s="270">
        <f>'二5-8周'!AX42</f>
        <v>0</v>
      </c>
      <c r="H40" s="270">
        <f>'二9-12周'!AX42</f>
        <v>0</v>
      </c>
      <c r="I40" s="271">
        <f t="shared" si="0"/>
        <v>0</v>
      </c>
    </row>
    <row r="41" ht="14.25" spans="1:9">
      <c r="A41" s="269">
        <f>高三暑假上课!B43</f>
        <v>39</v>
      </c>
      <c r="B41" s="269" t="str">
        <f>高三暑假上课!C43</f>
        <v>陈嘉琪</v>
      </c>
      <c r="C41" s="269">
        <f>高三暑假上课!H43</f>
        <v>1</v>
      </c>
      <c r="D41" s="269" t="str">
        <f>高三暑假上课!G43</f>
        <v>政</v>
      </c>
      <c r="E41" s="270">
        <f>高三暑假上课!AX43</f>
        <v>0</v>
      </c>
      <c r="F41" s="270">
        <f>'二1-4周'!AX42</f>
        <v>0</v>
      </c>
      <c r="G41" s="270">
        <f>'二5-8周'!AX43</f>
        <v>16</v>
      </c>
      <c r="H41" s="270">
        <f>'二9-12周'!AX43</f>
        <v>16</v>
      </c>
      <c r="I41" s="271">
        <f t="shared" si="0"/>
        <v>32</v>
      </c>
    </row>
    <row r="42" ht="14.25" spans="1:9">
      <c r="A42" s="269">
        <f>高三暑假上课!B44</f>
        <v>40</v>
      </c>
      <c r="B42" s="269" t="str">
        <f>高三暑假上课!C44</f>
        <v>符晓辉</v>
      </c>
      <c r="C42" s="269">
        <f>高三暑假上课!H44</f>
        <v>1</v>
      </c>
      <c r="D42" s="269" t="str">
        <f>高三暑假上课!G44</f>
        <v>政</v>
      </c>
      <c r="E42" s="270">
        <f>高三暑假上课!AX44</f>
        <v>0</v>
      </c>
      <c r="F42" s="270">
        <f>'二1-4周'!AX43</f>
        <v>16</v>
      </c>
      <c r="G42" s="270">
        <f>'二5-8周'!AX44</f>
        <v>70</v>
      </c>
      <c r="H42" s="270">
        <f>'二9-12周'!AX44</f>
        <v>70</v>
      </c>
      <c r="I42" s="271">
        <f t="shared" si="0"/>
        <v>156</v>
      </c>
    </row>
    <row r="43" ht="14.25" spans="1:9">
      <c r="A43" s="269">
        <f>高三暑假上课!B45</f>
        <v>41</v>
      </c>
      <c r="B43" s="269" t="str">
        <f>高三暑假上课!C45</f>
        <v>童和琴</v>
      </c>
      <c r="C43" s="269">
        <f>高三暑假上课!H45</f>
        <v>1</v>
      </c>
      <c r="D43" s="269" t="str">
        <f>高三暑假上课!G45</f>
        <v>政</v>
      </c>
      <c r="E43" s="270">
        <f>高三暑假上课!AX45</f>
        <v>0</v>
      </c>
      <c r="F43" s="270">
        <f>'二1-4周'!AX44</f>
        <v>70</v>
      </c>
      <c r="G43" s="270">
        <f>'二5-8周'!AX45</f>
        <v>6</v>
      </c>
      <c r="H43" s="270">
        <f>'二9-12周'!AX45</f>
        <v>6</v>
      </c>
      <c r="I43" s="271">
        <f t="shared" si="0"/>
        <v>82</v>
      </c>
    </row>
    <row r="44" ht="14.25" spans="1:9">
      <c r="A44" s="269">
        <f>高三暑假上课!B46</f>
        <v>42</v>
      </c>
      <c r="B44" s="269" t="str">
        <f>高三暑假上课!C46</f>
        <v>林鸿浩</v>
      </c>
      <c r="C44" s="269">
        <f>高三暑假上课!H46</f>
        <v>1</v>
      </c>
      <c r="D44" s="269" t="str">
        <f>高三暑假上课!G46</f>
        <v>政</v>
      </c>
      <c r="E44" s="270">
        <f>高三暑假上课!AX46</f>
        <v>0</v>
      </c>
      <c r="F44" s="270">
        <f>'二1-4周'!AX45</f>
        <v>6</v>
      </c>
      <c r="G44" s="270">
        <f>'二5-8周'!AX46</f>
        <v>0</v>
      </c>
      <c r="H44" s="270">
        <f>'二9-12周'!AX46</f>
        <v>0</v>
      </c>
      <c r="I44" s="271">
        <f t="shared" si="0"/>
        <v>6</v>
      </c>
    </row>
    <row r="45" ht="14.25" spans="1:9">
      <c r="A45" s="269">
        <f>高三暑假上课!B47</f>
        <v>43</v>
      </c>
      <c r="B45" s="269" t="str">
        <f>高三暑假上课!C47</f>
        <v>彭仕炎</v>
      </c>
      <c r="C45" s="269">
        <f>高三暑假上课!H47</f>
        <v>1</v>
      </c>
      <c r="D45" s="269" t="str">
        <f>高三暑假上课!G47</f>
        <v>历</v>
      </c>
      <c r="E45" s="270">
        <f>高三暑假上课!AX47</f>
        <v>0</v>
      </c>
      <c r="F45" s="270">
        <f>'二1-4周'!AX46</f>
        <v>0</v>
      </c>
      <c r="G45" s="270">
        <f>'二5-8周'!AX47</f>
        <v>0</v>
      </c>
      <c r="H45" s="270">
        <f>'二9-12周'!AX47</f>
        <v>0</v>
      </c>
      <c r="I45" s="271">
        <f t="shared" si="0"/>
        <v>0</v>
      </c>
    </row>
    <row r="46" ht="14.25" spans="1:9">
      <c r="A46" s="269">
        <f>高三暑假上课!B48</f>
        <v>45</v>
      </c>
      <c r="B46" s="269" t="str">
        <f>高三暑假上课!C48</f>
        <v>伍伟</v>
      </c>
      <c r="C46" s="269">
        <f>高三暑假上课!H48</f>
        <v>1</v>
      </c>
      <c r="D46" s="269" t="str">
        <f>高三暑假上课!G48</f>
        <v>历</v>
      </c>
      <c r="E46" s="270">
        <f>高三暑假上课!AX48</f>
        <v>0</v>
      </c>
      <c r="F46" s="270">
        <f>'二1-4周'!AX47</f>
        <v>0</v>
      </c>
      <c r="G46" s="270">
        <f>'二5-8周'!AX48</f>
        <v>14</v>
      </c>
      <c r="H46" s="270">
        <f>'二9-12周'!AX48</f>
        <v>14</v>
      </c>
      <c r="I46" s="271">
        <f t="shared" si="0"/>
        <v>28</v>
      </c>
    </row>
    <row r="47" ht="14.25" spans="1:9">
      <c r="A47" s="269">
        <f>高三暑假上课!B49</f>
        <v>46</v>
      </c>
      <c r="B47" s="269" t="str">
        <f>高三暑假上课!C49</f>
        <v>许敏</v>
      </c>
      <c r="C47" s="269">
        <f>高三暑假上课!H49</f>
        <v>1</v>
      </c>
      <c r="D47" s="269" t="str">
        <f>高三暑假上课!G49</f>
        <v>历</v>
      </c>
      <c r="E47" s="270">
        <f>高三暑假上课!AX49</f>
        <v>0</v>
      </c>
      <c r="F47" s="270">
        <f>'二1-4周'!AX48</f>
        <v>14</v>
      </c>
      <c r="G47" s="270">
        <f>'二5-8周'!AX49</f>
        <v>14</v>
      </c>
      <c r="H47" s="270">
        <f>'二9-12周'!AX49</f>
        <v>14</v>
      </c>
      <c r="I47" s="271">
        <f t="shared" si="0"/>
        <v>42</v>
      </c>
    </row>
    <row r="48" ht="14.25" spans="1:9">
      <c r="A48" s="269">
        <f>高三暑假上课!B50</f>
        <v>47</v>
      </c>
      <c r="B48" s="269" t="str">
        <f>高三暑假上课!C50</f>
        <v>曾慧</v>
      </c>
      <c r="C48" s="269">
        <f>高三暑假上课!H50</f>
        <v>1</v>
      </c>
      <c r="D48" s="269" t="str">
        <f>高三暑假上课!G50</f>
        <v>地</v>
      </c>
      <c r="E48" s="270">
        <f>高三暑假上课!AX50</f>
        <v>0</v>
      </c>
      <c r="F48" s="270">
        <f>'二1-4周'!AX49</f>
        <v>14</v>
      </c>
      <c r="G48" s="270">
        <f>'二5-8周'!AX50</f>
        <v>14</v>
      </c>
      <c r="H48" s="270">
        <f>'二9-12周'!AX50</f>
        <v>14</v>
      </c>
      <c r="I48" s="271">
        <f t="shared" si="0"/>
        <v>42</v>
      </c>
    </row>
    <row r="49" ht="14.25" spans="1:9">
      <c r="A49" s="269">
        <f>高三暑假上课!B51</f>
        <v>48</v>
      </c>
      <c r="B49" s="269" t="str">
        <f>高三暑假上课!C51</f>
        <v>王燕春</v>
      </c>
      <c r="C49" s="269">
        <f>高三暑假上课!H51</f>
        <v>1</v>
      </c>
      <c r="D49" s="269" t="str">
        <f>高三暑假上课!G51</f>
        <v>地</v>
      </c>
      <c r="E49" s="270">
        <f>高三暑假上课!AX51</f>
        <v>0</v>
      </c>
      <c r="F49" s="270">
        <f>'二1-4周'!AX50</f>
        <v>14</v>
      </c>
      <c r="G49" s="270">
        <f>'二5-8周'!AX51</f>
        <v>0</v>
      </c>
      <c r="H49" s="270">
        <f>'二9-12周'!AX51</f>
        <v>0</v>
      </c>
      <c r="I49" s="271">
        <f t="shared" si="0"/>
        <v>14</v>
      </c>
    </row>
    <row r="50" ht="14.25" spans="1:9">
      <c r="A50" s="269">
        <f>高三暑假上课!B52</f>
        <v>49</v>
      </c>
      <c r="B50" s="269" t="str">
        <f>高三暑假上课!C52</f>
        <v>谢超婷</v>
      </c>
      <c r="C50" s="269">
        <f>高三暑假上课!H52</f>
        <v>1</v>
      </c>
      <c r="D50" s="269" t="str">
        <f>高三暑假上课!G52</f>
        <v>地</v>
      </c>
      <c r="E50" s="270">
        <f>高三暑假上课!AX52</f>
        <v>0</v>
      </c>
      <c r="F50" s="270">
        <f>'二1-4周'!AX51</f>
        <v>0</v>
      </c>
      <c r="G50" s="270">
        <f>'二5-8周'!AX52</f>
        <v>0</v>
      </c>
      <c r="H50" s="270">
        <f>'二9-12周'!AX52</f>
        <v>0</v>
      </c>
      <c r="I50" s="271">
        <f t="shared" si="0"/>
        <v>0</v>
      </c>
    </row>
    <row r="51" ht="14.25" spans="1:9">
      <c r="A51" s="269">
        <f>高三暑假上课!B53</f>
        <v>50</v>
      </c>
      <c r="B51" s="269" t="str">
        <f>高三暑假上课!C53</f>
        <v>符英萍</v>
      </c>
      <c r="C51" s="269">
        <f>高三暑假上课!H53</f>
        <v>1</v>
      </c>
      <c r="D51" s="269" t="str">
        <f>高三暑假上课!G53</f>
        <v>地</v>
      </c>
      <c r="E51" s="270">
        <f>高三暑假上课!AX53</f>
        <v>0</v>
      </c>
      <c r="F51" s="270">
        <f>'二1-4周'!AX52</f>
        <v>0</v>
      </c>
      <c r="G51" s="270">
        <f>'二5-8周'!AX53</f>
        <v>48</v>
      </c>
      <c r="H51" s="270">
        <f>'二9-12周'!AX53</f>
        <v>48</v>
      </c>
      <c r="I51" s="271">
        <f t="shared" si="0"/>
        <v>96</v>
      </c>
    </row>
    <row r="52" ht="14.25" spans="1:9">
      <c r="A52" s="269">
        <f>高三暑假上课!B54</f>
        <v>51</v>
      </c>
      <c r="B52" s="269" t="str">
        <f>高三暑假上课!C54</f>
        <v>陈基诗</v>
      </c>
      <c r="C52" s="269">
        <f>高三暑假上课!H54</f>
        <v>1</v>
      </c>
      <c r="D52" s="269" t="str">
        <f>高三暑假上课!G54</f>
        <v>通</v>
      </c>
      <c r="E52" s="270">
        <f>高三暑假上课!AX54</f>
        <v>0</v>
      </c>
      <c r="F52" s="270">
        <f>'二1-4周'!AX53</f>
        <v>48</v>
      </c>
      <c r="G52" s="270">
        <f>'二5-8周'!AX54</f>
        <v>18</v>
      </c>
      <c r="H52" s="270">
        <f>'二9-12周'!AX54</f>
        <v>18</v>
      </c>
      <c r="I52" s="271">
        <f t="shared" si="0"/>
        <v>84</v>
      </c>
    </row>
    <row r="53" ht="14.25" spans="1:9">
      <c r="A53" s="269">
        <f>高三暑假上课!B55</f>
        <v>52</v>
      </c>
      <c r="B53" s="269" t="str">
        <f>高三暑假上课!C55</f>
        <v>吴莉莉</v>
      </c>
      <c r="C53" s="269">
        <f>高三暑假上课!H55</f>
        <v>1</v>
      </c>
      <c r="D53" s="269" t="str">
        <f>高三暑假上课!G55</f>
        <v>通</v>
      </c>
      <c r="E53" s="270">
        <f>高三暑假上课!AX55</f>
        <v>0</v>
      </c>
      <c r="F53" s="270">
        <f>'二1-4周'!AX54</f>
        <v>18</v>
      </c>
      <c r="G53" s="270">
        <f>'二5-8周'!AX55</f>
        <v>48</v>
      </c>
      <c r="H53" s="270">
        <f>'二9-12周'!AX55</f>
        <v>48</v>
      </c>
      <c r="I53" s="271">
        <f t="shared" si="0"/>
        <v>114</v>
      </c>
    </row>
    <row r="54" ht="14.25" spans="1:9">
      <c r="A54" s="269">
        <f>高三暑假上课!B56</f>
        <v>53</v>
      </c>
      <c r="B54" s="269" t="str">
        <f>高三暑假上课!C56</f>
        <v>符文慧</v>
      </c>
      <c r="C54" s="269">
        <f>高三暑假上课!H56</f>
        <v>1</v>
      </c>
      <c r="D54" s="269" t="str">
        <f>高三暑假上课!G56</f>
        <v>通</v>
      </c>
      <c r="E54" s="270">
        <f>高三暑假上课!AX56</f>
        <v>0</v>
      </c>
      <c r="F54" s="270">
        <f>'二1-4周'!AX55</f>
        <v>48</v>
      </c>
      <c r="G54" s="270">
        <f>'二5-8周'!AX56</f>
        <v>0</v>
      </c>
      <c r="H54" s="270">
        <f>'二9-12周'!AX56</f>
        <v>0</v>
      </c>
      <c r="I54" s="271">
        <f t="shared" si="0"/>
        <v>48</v>
      </c>
    </row>
    <row r="55" ht="14.25" spans="1:9">
      <c r="A55" s="269">
        <f>高三暑假上课!B57</f>
        <v>54</v>
      </c>
      <c r="B55" s="269" t="str">
        <f>高三暑假上课!C57</f>
        <v>苏小朋</v>
      </c>
      <c r="C55" s="269">
        <f>高三暑假上课!H57</f>
        <v>1</v>
      </c>
      <c r="D55" s="269" t="str">
        <f>高三暑假上课!G57</f>
        <v>信</v>
      </c>
      <c r="E55" s="270">
        <f>高三暑假上课!AX57</f>
        <v>0</v>
      </c>
      <c r="F55" s="270">
        <f>'二1-4周'!AX56</f>
        <v>0</v>
      </c>
      <c r="G55" s="270">
        <f>'二5-8周'!AX57</f>
        <v>0</v>
      </c>
      <c r="H55" s="270">
        <f>'二9-12周'!AX57</f>
        <v>0</v>
      </c>
      <c r="I55" s="271">
        <f t="shared" si="0"/>
        <v>0</v>
      </c>
    </row>
    <row r="56" ht="14.25" spans="1:9">
      <c r="A56" s="269">
        <f>高三暑假上课!B58</f>
        <v>55</v>
      </c>
      <c r="B56" s="269" t="str">
        <f>高三暑假上课!C58</f>
        <v>庞岩</v>
      </c>
      <c r="C56" s="269">
        <f>高三暑假上课!H58</f>
        <v>1</v>
      </c>
      <c r="D56" s="269" t="str">
        <f>高三暑假上课!G58</f>
        <v>信</v>
      </c>
      <c r="E56" s="270">
        <f>高三暑假上课!AX58</f>
        <v>0</v>
      </c>
      <c r="F56" s="270">
        <f>'二1-4周'!AX57</f>
        <v>0</v>
      </c>
      <c r="G56" s="270">
        <f>'二5-8周'!AX58</f>
        <v>14</v>
      </c>
      <c r="H56" s="270">
        <f>'二9-12周'!AX58</f>
        <v>14</v>
      </c>
      <c r="I56" s="271">
        <f t="shared" si="0"/>
        <v>28</v>
      </c>
    </row>
    <row r="57" ht="14.25" spans="1:9">
      <c r="A57" s="269">
        <f>高三暑假上课!B59</f>
        <v>56</v>
      </c>
      <c r="B57" s="269" t="str">
        <f>高三暑假上课!C59</f>
        <v>吴善超</v>
      </c>
      <c r="C57" s="269">
        <f>高三暑假上课!H59</f>
        <v>1</v>
      </c>
      <c r="D57" s="269" t="str">
        <f>高三暑假上课!G59</f>
        <v>信</v>
      </c>
      <c r="E57" s="270">
        <f>高三暑假上课!AX59</f>
        <v>0</v>
      </c>
      <c r="F57" s="270">
        <f>'二1-4周'!AX58</f>
        <v>14</v>
      </c>
      <c r="G57" s="270">
        <f>'二5-8周'!AX59</f>
        <v>0</v>
      </c>
      <c r="H57" s="270">
        <f>'二9-12周'!AX59</f>
        <v>0</v>
      </c>
      <c r="I57" s="271">
        <f t="shared" si="0"/>
        <v>14</v>
      </c>
    </row>
    <row r="58" ht="14.25" spans="1:9">
      <c r="A58" s="269">
        <f>高三暑假上课!B60</f>
        <v>57</v>
      </c>
      <c r="B58" s="269" t="str">
        <f>高三暑假上课!C60</f>
        <v>林小恒</v>
      </c>
      <c r="C58" s="269">
        <f>高三暑假上课!H60</f>
        <v>1</v>
      </c>
      <c r="D58" s="269" t="str">
        <f>高三暑假上课!G60</f>
        <v>信</v>
      </c>
      <c r="E58" s="270">
        <f>高三暑假上课!AX60</f>
        <v>0</v>
      </c>
      <c r="F58" s="270">
        <f>'二1-4周'!AX59</f>
        <v>0</v>
      </c>
      <c r="G58" s="270">
        <f>'二5-8周'!AX60</f>
        <v>92</v>
      </c>
      <c r="H58" s="270">
        <f>'二9-12周'!AX60</f>
        <v>92</v>
      </c>
      <c r="I58" s="271">
        <f t="shared" si="0"/>
        <v>184</v>
      </c>
    </row>
    <row r="59" ht="14.25" spans="1:9">
      <c r="A59" s="269">
        <f>高三暑假上课!B61</f>
        <v>58</v>
      </c>
      <c r="B59" s="269" t="str">
        <f>高三暑假上课!C61</f>
        <v>黄龙杰</v>
      </c>
      <c r="C59" s="269">
        <f>高三暑假上课!H61</f>
        <v>1</v>
      </c>
      <c r="D59" s="269" t="str">
        <f>高三暑假上课!G61</f>
        <v>体</v>
      </c>
      <c r="E59" s="270">
        <f>高三暑假上课!AX61</f>
        <v>0</v>
      </c>
      <c r="F59" s="270">
        <f>'二1-4周'!AX60</f>
        <v>75</v>
      </c>
      <c r="G59" s="270">
        <f>'二5-8周'!AX61</f>
        <v>1</v>
      </c>
      <c r="H59" s="270">
        <f>'二9-12周'!AX61</f>
        <v>3</v>
      </c>
      <c r="I59" s="271">
        <f t="shared" si="0"/>
        <v>79</v>
      </c>
    </row>
    <row r="60" ht="14.25" spans="1:9">
      <c r="A60" s="269">
        <f>高三暑假上课!B62</f>
        <v>59</v>
      </c>
      <c r="B60" s="269" t="str">
        <f>高三暑假上课!C62</f>
        <v>卢小剑</v>
      </c>
      <c r="C60" s="269">
        <f>高三暑假上课!H62</f>
        <v>1</v>
      </c>
      <c r="D60" s="269" t="str">
        <f>高三暑假上课!G62</f>
        <v>体</v>
      </c>
      <c r="E60" s="270">
        <f>高三暑假上课!AX62</f>
        <v>0</v>
      </c>
      <c r="F60" s="270">
        <f>'二1-4周'!AX61</f>
        <v>1</v>
      </c>
      <c r="G60" s="270">
        <f>'二5-8周'!AX62</f>
        <v>15</v>
      </c>
      <c r="H60" s="270">
        <f>'二9-12周'!AX62</f>
        <v>17</v>
      </c>
      <c r="I60" s="271">
        <f t="shared" si="0"/>
        <v>33</v>
      </c>
    </row>
    <row r="61" ht="14.25" spans="1:9">
      <c r="A61" s="269">
        <f>高三暑假上课!B63</f>
        <v>60</v>
      </c>
      <c r="B61" s="269" t="str">
        <f>高三暑假上课!C63</f>
        <v>周光茂</v>
      </c>
      <c r="C61" s="269">
        <f>高三暑假上课!H63</f>
        <v>1</v>
      </c>
      <c r="D61" s="269" t="str">
        <f>高三暑假上课!G63</f>
        <v>体</v>
      </c>
      <c r="E61" s="270">
        <f>高三暑假上课!AX63</f>
        <v>0</v>
      </c>
      <c r="F61" s="270">
        <f>'二1-4周'!AX62</f>
        <v>15</v>
      </c>
      <c r="G61" s="270">
        <f>'二5-8周'!AX63</f>
        <v>87</v>
      </c>
      <c r="H61" s="270">
        <f>'二9-12周'!AX63</f>
        <v>89</v>
      </c>
      <c r="I61" s="271">
        <f t="shared" si="0"/>
        <v>191</v>
      </c>
    </row>
    <row r="62" ht="14.25" spans="1:9">
      <c r="A62" s="269">
        <f>高三暑假上课!B64</f>
        <v>61</v>
      </c>
      <c r="B62" s="269" t="str">
        <f>高三暑假上课!C64</f>
        <v>韩佩良</v>
      </c>
      <c r="C62" s="269">
        <f>高三暑假上课!H64</f>
        <v>1</v>
      </c>
      <c r="D62" s="269" t="str">
        <f>高三暑假上课!G64</f>
        <v>心</v>
      </c>
      <c r="E62" s="270">
        <f>高三暑假上课!AX64</f>
        <v>0</v>
      </c>
      <c r="F62" s="270">
        <f>'二1-4周'!AX63</f>
        <v>68</v>
      </c>
      <c r="G62" s="270">
        <f>'二5-8周'!AX64</f>
        <v>0</v>
      </c>
      <c r="H62" s="270">
        <f>'二9-12周'!AX64</f>
        <v>0</v>
      </c>
      <c r="I62" s="271">
        <f t="shared" si="0"/>
        <v>68</v>
      </c>
    </row>
    <row r="63" ht="14.25" spans="1:9">
      <c r="A63" s="269">
        <f>高三暑假上课!B65</f>
        <v>62</v>
      </c>
      <c r="B63" s="269" t="str">
        <f>高三暑假上课!C65</f>
        <v>莫妍琪</v>
      </c>
      <c r="C63" s="269">
        <f>高三暑假上课!H65</f>
        <v>1</v>
      </c>
      <c r="D63" s="269" t="str">
        <f>高三暑假上课!G65</f>
        <v>心</v>
      </c>
      <c r="E63" s="270">
        <f>高三暑假上课!AX65</f>
        <v>0</v>
      </c>
      <c r="F63" s="270">
        <f>'二1-4周'!AX64</f>
        <v>0</v>
      </c>
      <c r="G63" s="270">
        <f>'二5-8周'!AX65</f>
        <v>62</v>
      </c>
      <c r="H63" s="270">
        <f>'二9-12周'!AX65</f>
        <v>62</v>
      </c>
      <c r="I63" s="271">
        <f t="shared" si="0"/>
        <v>124</v>
      </c>
    </row>
    <row r="64" ht="14.25" spans="1:9">
      <c r="A64" s="269">
        <f>高三暑假上课!B66</f>
        <v>63</v>
      </c>
      <c r="B64" s="269" t="str">
        <f>高三暑假上课!C66</f>
        <v>蔡佳如</v>
      </c>
      <c r="C64" s="269">
        <f>高三暑假上课!H66</f>
        <v>1</v>
      </c>
      <c r="D64" s="269" t="str">
        <f>高三暑假上课!G66</f>
        <v>音</v>
      </c>
      <c r="E64" s="270">
        <f>高三暑假上课!AX66</f>
        <v>0</v>
      </c>
      <c r="F64" s="270">
        <f>'二1-4周'!AX65</f>
        <v>62</v>
      </c>
      <c r="G64" s="270">
        <f>'二5-8周'!AX66</f>
        <v>62</v>
      </c>
      <c r="H64" s="270">
        <f>'二9-12周'!AX66</f>
        <v>62</v>
      </c>
      <c r="I64" s="271">
        <f t="shared" si="0"/>
        <v>186</v>
      </c>
    </row>
    <row r="65" ht="14.25" spans="1:9">
      <c r="A65" s="269">
        <f>高三暑假上课!B67</f>
        <v>64</v>
      </c>
      <c r="B65" s="269" t="str">
        <f>高三暑假上课!C67</f>
        <v>吴菲</v>
      </c>
      <c r="C65" s="269">
        <f>高三暑假上课!H67</f>
        <v>1</v>
      </c>
      <c r="D65" s="269" t="str">
        <f>高三暑假上课!G67</f>
        <v>音</v>
      </c>
      <c r="E65" s="270">
        <f>高三暑假上课!AX67</f>
        <v>0</v>
      </c>
      <c r="F65" s="270">
        <f>'二1-4周'!AX66</f>
        <v>62</v>
      </c>
      <c r="G65" s="270">
        <f>'二5-8周'!AX67</f>
        <v>0</v>
      </c>
      <c r="H65" s="270">
        <f>'二9-12周'!AX67</f>
        <v>0</v>
      </c>
      <c r="I65" s="271">
        <f t="shared" si="0"/>
        <v>62</v>
      </c>
    </row>
    <row r="66" ht="14.25" spans="1:9">
      <c r="A66" s="269">
        <f>高三暑假上课!B68</f>
        <v>65</v>
      </c>
      <c r="B66" s="269">
        <f>高三暑假上课!C68</f>
        <v>0</v>
      </c>
      <c r="C66" s="269">
        <f>高三暑假上课!H68</f>
        <v>0</v>
      </c>
      <c r="D66" s="269">
        <f>高三暑假上课!G68</f>
        <v>0</v>
      </c>
      <c r="E66" s="270">
        <f>高三暑假上课!AX68</f>
        <v>0</v>
      </c>
      <c r="F66" s="270">
        <f>'二1-4周'!AX67</f>
        <v>0</v>
      </c>
      <c r="G66" s="270">
        <f>'二5-8周'!AX68</f>
        <v>76</v>
      </c>
      <c r="H66" s="270">
        <f>'二9-12周'!AX68</f>
        <v>76</v>
      </c>
      <c r="I66" s="271">
        <f t="shared" si="0"/>
        <v>152</v>
      </c>
    </row>
    <row r="67" ht="14.25" spans="1:9">
      <c r="A67" s="269">
        <f>高三暑假上课!B69</f>
        <v>66</v>
      </c>
      <c r="B67" s="269" t="str">
        <f>高三暑假上课!C69</f>
        <v>吴泰霖</v>
      </c>
      <c r="C67" s="269">
        <f>高三暑假上课!H69</f>
        <v>2</v>
      </c>
      <c r="D67" s="269" t="str">
        <f>高三暑假上课!G69</f>
        <v>地</v>
      </c>
      <c r="E67" s="270">
        <f>高三暑假上课!AX69</f>
        <v>0</v>
      </c>
      <c r="F67" s="270">
        <f>'二1-4周'!AX68</f>
        <v>76</v>
      </c>
      <c r="G67" s="270">
        <f>'二5-8周'!AX69</f>
        <v>78.48</v>
      </c>
      <c r="H67" s="270">
        <f>'二9-12周'!AX69</f>
        <v>78.48</v>
      </c>
      <c r="I67" s="271">
        <f t="shared" si="0"/>
        <v>232.96</v>
      </c>
    </row>
    <row r="68" ht="14.25" spans="1:9">
      <c r="A68" s="269">
        <f>高三暑假上课!B70</f>
        <v>67</v>
      </c>
      <c r="B68" s="269" t="str">
        <f>高三暑假上课!C70</f>
        <v>许杰胶</v>
      </c>
      <c r="C68" s="269">
        <f>高三暑假上课!H70</f>
        <v>2</v>
      </c>
      <c r="D68" s="269" t="str">
        <f>高三暑假上课!G70</f>
        <v>地</v>
      </c>
      <c r="E68" s="270">
        <f>高三暑假上课!AX70</f>
        <v>0</v>
      </c>
      <c r="F68" s="270">
        <f>'二1-4周'!AX69</f>
        <v>78.48</v>
      </c>
      <c r="G68" s="270">
        <f>'二5-8周'!AX70</f>
        <v>61.66</v>
      </c>
      <c r="H68" s="270">
        <f>'二9-12周'!AX70</f>
        <v>63.16</v>
      </c>
      <c r="I68" s="271">
        <f t="shared" ref="I68:I131" si="1">SUM(E68:H68)</f>
        <v>203.3</v>
      </c>
    </row>
    <row r="69" ht="14.25" spans="1:9">
      <c r="A69" s="269">
        <f>高三暑假上课!B71</f>
        <v>68</v>
      </c>
      <c r="B69" s="269" t="str">
        <f>高三暑假上课!C71</f>
        <v>白一君</v>
      </c>
      <c r="C69" s="269">
        <f>高三暑假上课!H71</f>
        <v>2</v>
      </c>
      <c r="D69" s="269" t="str">
        <f>高三暑假上课!G71</f>
        <v>地</v>
      </c>
      <c r="E69" s="270">
        <f>高三暑假上课!AX71</f>
        <v>0</v>
      </c>
      <c r="F69" s="270">
        <f>'二1-4周'!AX70</f>
        <v>63.16</v>
      </c>
      <c r="G69" s="270">
        <f>'二5-8周'!AX71</f>
        <v>56.7</v>
      </c>
      <c r="H69" s="270">
        <f>'二9-12周'!AX71</f>
        <v>59.2</v>
      </c>
      <c r="I69" s="271">
        <f t="shared" si="1"/>
        <v>179.06</v>
      </c>
    </row>
    <row r="70" ht="14.25" spans="1:9">
      <c r="A70" s="269">
        <f>高三暑假上课!B72</f>
        <v>69</v>
      </c>
      <c r="B70" s="269" t="str">
        <f>高三暑假上课!C72</f>
        <v>叶海燕</v>
      </c>
      <c r="C70" s="269">
        <f>高三暑假上课!H72</f>
        <v>2</v>
      </c>
      <c r="D70" s="269" t="str">
        <f>高三暑假上课!G72</f>
        <v>化</v>
      </c>
      <c r="E70" s="270">
        <f>高三暑假上课!AX72</f>
        <v>0</v>
      </c>
      <c r="F70" s="270">
        <f>'二1-4周'!AX71</f>
        <v>58.7</v>
      </c>
      <c r="G70" s="270">
        <f>'二5-8周'!AX72</f>
        <v>18.6</v>
      </c>
      <c r="H70" s="270">
        <f>'二9-12周'!AX72</f>
        <v>18.6</v>
      </c>
      <c r="I70" s="271">
        <f t="shared" si="1"/>
        <v>95.9</v>
      </c>
    </row>
    <row r="71" ht="14.25" spans="1:9">
      <c r="A71" s="269">
        <f>高三暑假上课!B73</f>
        <v>70</v>
      </c>
      <c r="B71" s="269" t="str">
        <f>高三暑假上课!C73</f>
        <v>庞秋芳</v>
      </c>
      <c r="C71" s="269">
        <f>高三暑假上课!H73</f>
        <v>2</v>
      </c>
      <c r="D71" s="269" t="str">
        <f>高三暑假上课!G73</f>
        <v>化</v>
      </c>
      <c r="E71" s="270">
        <f>高三暑假上课!AX73</f>
        <v>0</v>
      </c>
      <c r="F71" s="270">
        <f>'二1-4周'!AX72</f>
        <v>18.6</v>
      </c>
      <c r="G71" s="270">
        <f>'二5-8周'!AX73</f>
        <v>47.2</v>
      </c>
      <c r="H71" s="270">
        <f>'二9-12周'!AX73</f>
        <v>47.2</v>
      </c>
      <c r="I71" s="271">
        <f t="shared" si="1"/>
        <v>113</v>
      </c>
    </row>
    <row r="72" ht="14.25" spans="1:9">
      <c r="A72" s="269">
        <f>高三暑假上课!B74</f>
        <v>71</v>
      </c>
      <c r="B72" s="269" t="str">
        <f>高三暑假上课!C74</f>
        <v>顾晓芳</v>
      </c>
      <c r="C72" s="269">
        <f>高三暑假上课!H74</f>
        <v>2</v>
      </c>
      <c r="D72" s="269" t="str">
        <f>高三暑假上课!G74</f>
        <v>化</v>
      </c>
      <c r="E72" s="270">
        <f>高三暑假上课!AX74</f>
        <v>0</v>
      </c>
      <c r="F72" s="270">
        <f>'二1-4周'!AX73</f>
        <v>47.2</v>
      </c>
      <c r="G72" s="270">
        <f>'二5-8周'!AX74</f>
        <v>43.2</v>
      </c>
      <c r="H72" s="270">
        <f>'二9-12周'!AX74</f>
        <v>43.2</v>
      </c>
      <c r="I72" s="271">
        <f t="shared" si="1"/>
        <v>133.6</v>
      </c>
    </row>
    <row r="73" ht="14.25" spans="1:9">
      <c r="A73" s="269">
        <f>高三暑假上课!B75</f>
        <v>72</v>
      </c>
      <c r="B73" s="269" t="str">
        <f>高三暑假上课!C75</f>
        <v>钟照平</v>
      </c>
      <c r="C73" s="269">
        <f>高三暑假上课!H75</f>
        <v>2</v>
      </c>
      <c r="D73" s="269" t="str">
        <f>高三暑假上课!G75</f>
        <v>化</v>
      </c>
      <c r="E73" s="270">
        <f>高三暑假上课!AX75</f>
        <v>0</v>
      </c>
      <c r="F73" s="270">
        <f>'二1-4周'!AX74</f>
        <v>43.2</v>
      </c>
      <c r="G73" s="270">
        <f>'二5-8周'!AX75</f>
        <v>45.2</v>
      </c>
      <c r="H73" s="270">
        <f>'二9-12周'!AX75</f>
        <v>43.7</v>
      </c>
      <c r="I73" s="271">
        <f t="shared" si="1"/>
        <v>132.1</v>
      </c>
    </row>
    <row r="74" ht="14.25" spans="1:9">
      <c r="A74" s="269">
        <f>高三暑假上课!B76</f>
        <v>73</v>
      </c>
      <c r="B74" s="269" t="str">
        <f>高三暑假上课!C76</f>
        <v>钟冠琼</v>
      </c>
      <c r="C74" s="269">
        <f>高三暑假上课!H76</f>
        <v>2</v>
      </c>
      <c r="D74" s="269" t="str">
        <f>高三暑假上课!G76</f>
        <v>化</v>
      </c>
      <c r="E74" s="270">
        <f>高三暑假上课!AX76</f>
        <v>0</v>
      </c>
      <c r="F74" s="270">
        <f>'二1-4周'!AX75</f>
        <v>45.2</v>
      </c>
      <c r="G74" s="270">
        <f>'二5-8周'!AX76</f>
        <v>71.84</v>
      </c>
      <c r="H74" s="270">
        <f>'二9-12周'!AX76</f>
        <v>58.88</v>
      </c>
      <c r="I74" s="271">
        <f t="shared" si="1"/>
        <v>175.92</v>
      </c>
    </row>
    <row r="75" ht="14.25" spans="1:9">
      <c r="A75" s="269">
        <f>高三暑假上课!B77</f>
        <v>74</v>
      </c>
      <c r="B75" s="269" t="str">
        <f>高三暑假上课!C77</f>
        <v>吴宛璐</v>
      </c>
      <c r="C75" s="269">
        <f>高三暑假上课!H77</f>
        <v>2</v>
      </c>
      <c r="D75" s="269" t="str">
        <f>高三暑假上课!G77</f>
        <v>历</v>
      </c>
      <c r="E75" s="270">
        <f>高三暑假上课!AX77</f>
        <v>0</v>
      </c>
      <c r="F75" s="270">
        <f>'二1-4周'!AX76</f>
        <v>61.2</v>
      </c>
      <c r="G75" s="270">
        <f>'二5-8周'!AX77</f>
        <v>27.07</v>
      </c>
      <c r="H75" s="270">
        <f>'二9-12周'!AX77</f>
        <v>42.03</v>
      </c>
      <c r="I75" s="271">
        <f t="shared" si="1"/>
        <v>130.3</v>
      </c>
    </row>
    <row r="76" ht="14.25" spans="1:9">
      <c r="A76" s="269">
        <f>高三暑假上课!B78</f>
        <v>75</v>
      </c>
      <c r="B76" s="269" t="str">
        <f>高三暑假上课!C78</f>
        <v>王妙婷</v>
      </c>
      <c r="C76" s="269">
        <f>高三暑假上课!H78</f>
        <v>2</v>
      </c>
      <c r="D76" s="269" t="str">
        <f>高三暑假上课!G78</f>
        <v>历</v>
      </c>
      <c r="E76" s="270">
        <f>高三暑假上课!AX78</f>
        <v>0</v>
      </c>
      <c r="F76" s="270" t="e">
        <f>'二1-4周'!#REF!</f>
        <v>#REF!</v>
      </c>
      <c r="G76" s="270">
        <f>'二5-8周'!AX78</f>
        <v>82.41</v>
      </c>
      <c r="H76" s="270">
        <f>'二9-12周'!AX78</f>
        <v>17.62</v>
      </c>
      <c r="I76" s="271" t="e">
        <f t="shared" si="1"/>
        <v>#REF!</v>
      </c>
    </row>
    <row r="77" ht="14.25" spans="1:9">
      <c r="A77" s="269">
        <f>高三暑假上课!B79</f>
        <v>76</v>
      </c>
      <c r="B77" s="269" t="str">
        <f>高三暑假上课!C79</f>
        <v>刘剑</v>
      </c>
      <c r="C77" s="269">
        <f>高三暑假上课!H79</f>
        <v>2</v>
      </c>
      <c r="D77" s="269" t="str">
        <f>高三暑假上课!G79</f>
        <v>历</v>
      </c>
      <c r="E77" s="270">
        <f>高三暑假上课!AX79</f>
        <v>0</v>
      </c>
      <c r="F77" s="270">
        <f>'二1-4周'!AX77</f>
        <v>41.2</v>
      </c>
      <c r="G77" s="270">
        <f>'二5-8周'!AX79</f>
        <v>73.44</v>
      </c>
      <c r="H77" s="270">
        <f>'二9-12周'!AX79</f>
        <v>73.44</v>
      </c>
      <c r="I77" s="271">
        <f t="shared" si="1"/>
        <v>188.08</v>
      </c>
    </row>
    <row r="78" ht="14.25" spans="1:9">
      <c r="A78" s="269">
        <f>高三暑假上课!B80</f>
        <v>77</v>
      </c>
      <c r="B78" s="269" t="str">
        <f>高三暑假上课!C80</f>
        <v>吕承瑶</v>
      </c>
      <c r="C78" s="269">
        <f>高三暑假上课!H80</f>
        <v>2</v>
      </c>
      <c r="D78" s="269" t="str">
        <f>高三暑假上课!G80</f>
        <v>历</v>
      </c>
      <c r="E78" s="270">
        <f>高三暑假上课!AX80</f>
        <v>0</v>
      </c>
      <c r="F78" s="270">
        <f>'二1-4周'!AX78</f>
        <v>76.44</v>
      </c>
      <c r="G78" s="270">
        <f>'二5-8周'!AX80</f>
        <v>43.7</v>
      </c>
      <c r="H78" s="270">
        <f>'二9-12周'!AX80</f>
        <v>43.7</v>
      </c>
      <c r="I78" s="271">
        <f t="shared" si="1"/>
        <v>163.84</v>
      </c>
    </row>
    <row r="79" ht="14.25" spans="1:9">
      <c r="A79" s="269">
        <f>高三暑假上课!B81</f>
        <v>78</v>
      </c>
      <c r="B79" s="269" t="str">
        <f>高三暑假上课!C81</f>
        <v>郑香川</v>
      </c>
      <c r="C79" s="269">
        <f>高三暑假上课!H81</f>
        <v>2</v>
      </c>
      <c r="D79" s="269" t="str">
        <f>高三暑假上课!G81</f>
        <v>美</v>
      </c>
      <c r="E79" s="270">
        <f>高三暑假上课!AX81</f>
        <v>0</v>
      </c>
      <c r="F79" s="270">
        <f>'二1-4周'!AX79</f>
        <v>73.44</v>
      </c>
      <c r="G79" s="270">
        <f>'二5-8周'!AX81</f>
        <v>72.5</v>
      </c>
      <c r="H79" s="270">
        <f>'二9-12周'!AX81</f>
        <v>74</v>
      </c>
      <c r="I79" s="271">
        <f t="shared" si="1"/>
        <v>219.94</v>
      </c>
    </row>
    <row r="80" ht="14.25" spans="1:9">
      <c r="A80" s="269">
        <f>高三暑假上课!B82</f>
        <v>79</v>
      </c>
      <c r="B80" s="269" t="str">
        <f>高三暑假上课!C82</f>
        <v>邢述评</v>
      </c>
      <c r="C80" s="269">
        <f>高三暑假上课!H82</f>
        <v>2</v>
      </c>
      <c r="D80" s="269" t="str">
        <f>高三暑假上课!G82</f>
        <v>美</v>
      </c>
      <c r="E80" s="270">
        <f>高三暑假上课!AX82</f>
        <v>0</v>
      </c>
      <c r="F80" s="270" t="e">
        <f>'二1-4周'!#REF!</f>
        <v>#REF!</v>
      </c>
      <c r="G80" s="270">
        <f>'二5-8周'!AX82</f>
        <v>61.2</v>
      </c>
      <c r="H80" s="270">
        <f>'二9-12周'!AX82</f>
        <v>28.98</v>
      </c>
      <c r="I80" s="271" t="e">
        <f t="shared" si="1"/>
        <v>#REF!</v>
      </c>
    </row>
    <row r="81" ht="14.25" spans="1:9">
      <c r="A81" s="269">
        <f>高三暑假上课!B83</f>
        <v>80</v>
      </c>
      <c r="B81" s="269" t="str">
        <f>高三暑假上课!C83</f>
        <v>林雅</v>
      </c>
      <c r="C81" s="269">
        <f>高三暑假上课!H83</f>
        <v>2</v>
      </c>
      <c r="D81" s="269" t="str">
        <f>高三暑假上课!G83</f>
        <v>生</v>
      </c>
      <c r="E81" s="270">
        <f>高三暑假上课!AX83</f>
        <v>0</v>
      </c>
      <c r="F81" s="270">
        <f>'二1-4周'!AX80</f>
        <v>45.2</v>
      </c>
      <c r="G81" s="270">
        <f>'二5-8周'!AX83</f>
        <v>59.7</v>
      </c>
      <c r="H81" s="270">
        <f>'二9-12周'!AX83</f>
        <v>61.2</v>
      </c>
      <c r="I81" s="271">
        <f t="shared" si="1"/>
        <v>166.1</v>
      </c>
    </row>
    <row r="82" ht="14.25" spans="1:9">
      <c r="A82" s="269">
        <f>高三暑假上课!B84</f>
        <v>81</v>
      </c>
      <c r="B82" s="269" t="str">
        <f>高三暑假上课!C84</f>
        <v>杨代宇</v>
      </c>
      <c r="C82" s="269">
        <f>高三暑假上课!H84</f>
        <v>2</v>
      </c>
      <c r="D82" s="269" t="str">
        <f>高三暑假上课!G84</f>
        <v>生</v>
      </c>
      <c r="E82" s="270">
        <f>高三暑假上课!AX84</f>
        <v>0</v>
      </c>
      <c r="F82" s="270">
        <f>'二1-4周'!AX81</f>
        <v>74</v>
      </c>
      <c r="G82" s="270">
        <f>'二5-8周'!AX84</f>
        <v>47.7</v>
      </c>
      <c r="H82" s="270">
        <f>'二9-12周'!AX84</f>
        <v>46.2</v>
      </c>
      <c r="I82" s="271">
        <f t="shared" si="1"/>
        <v>167.9</v>
      </c>
    </row>
    <row r="83" ht="14.25" spans="1:9">
      <c r="A83" s="269">
        <f>高三暑假上课!B85</f>
        <v>82</v>
      </c>
      <c r="B83" s="269" t="str">
        <f>高三暑假上课!C85</f>
        <v>王兰新</v>
      </c>
      <c r="C83" s="269">
        <f>高三暑假上课!H85</f>
        <v>2</v>
      </c>
      <c r="D83" s="269" t="str">
        <f>高三暑假上课!G85</f>
        <v>生</v>
      </c>
      <c r="E83" s="270">
        <f>高三暑假上课!AX85</f>
        <v>0</v>
      </c>
      <c r="F83" s="270">
        <f>'二1-4周'!AX82</f>
        <v>61.2</v>
      </c>
      <c r="G83" s="270">
        <f>'二5-8周'!AX85</f>
        <v>80</v>
      </c>
      <c r="H83" s="270">
        <f>'二9-12周'!AX85</f>
        <v>83.5</v>
      </c>
      <c r="I83" s="271">
        <f t="shared" si="1"/>
        <v>224.7</v>
      </c>
    </row>
    <row r="84" ht="14.25" spans="1:9">
      <c r="A84" s="269">
        <f>高三暑假上课!B86</f>
        <v>83</v>
      </c>
      <c r="B84" s="269" t="str">
        <f>高三暑假上课!C86</f>
        <v>宋日恒</v>
      </c>
      <c r="C84" s="269">
        <f>高三暑假上课!H86</f>
        <v>2</v>
      </c>
      <c r="D84" s="269" t="str">
        <f>高三暑假上课!G86</f>
        <v>生</v>
      </c>
      <c r="E84" s="270">
        <f>高三暑假上课!AX86</f>
        <v>0</v>
      </c>
      <c r="F84" s="270">
        <f>'二1-4周'!AX83</f>
        <v>61.2</v>
      </c>
      <c r="G84" s="270">
        <f>'二5-8周'!AX86</f>
        <v>65.75</v>
      </c>
      <c r="H84" s="270">
        <f>'二9-12周'!AX86</f>
        <v>72.5</v>
      </c>
      <c r="I84" s="271">
        <f t="shared" si="1"/>
        <v>199.45</v>
      </c>
    </row>
    <row r="85" ht="14.25" spans="1:9">
      <c r="A85" s="269">
        <f>高三暑假上课!B87</f>
        <v>84</v>
      </c>
      <c r="B85" s="269" t="str">
        <f>高三暑假上课!C87</f>
        <v>谢佳妮</v>
      </c>
      <c r="C85" s="269">
        <f>高三暑假上课!H87</f>
        <v>2</v>
      </c>
      <c r="D85" s="269" t="str">
        <f>高三暑假上课!G87</f>
        <v>生</v>
      </c>
      <c r="E85" s="270">
        <f>高三暑假上课!AX87</f>
        <v>0</v>
      </c>
      <c r="F85" s="270">
        <f>'二1-4周'!AX84</f>
        <v>49.2</v>
      </c>
      <c r="G85" s="270">
        <f>'二5-8周'!AX87</f>
        <v>92</v>
      </c>
      <c r="H85" s="270">
        <f>'二9-12周'!AX87</f>
        <v>80</v>
      </c>
      <c r="I85" s="271">
        <f t="shared" si="1"/>
        <v>221.2</v>
      </c>
    </row>
    <row r="86" ht="14.25" spans="1:9">
      <c r="A86" s="269">
        <f>高三暑假上课!B88</f>
        <v>85</v>
      </c>
      <c r="B86" s="269" t="str">
        <f>高三暑假上课!C88</f>
        <v>王晶雄</v>
      </c>
      <c r="C86" s="269">
        <f>高三暑假上课!H88</f>
        <v>2</v>
      </c>
      <c r="D86" s="269" t="str">
        <f>高三暑假上课!G88</f>
        <v>数</v>
      </c>
      <c r="E86" s="270">
        <f>高三暑假上课!AX88</f>
        <v>0</v>
      </c>
      <c r="F86" s="270">
        <f>'二1-4周'!AX85</f>
        <v>68</v>
      </c>
      <c r="G86" s="270">
        <f>'二5-8周'!AX88</f>
        <v>69.5</v>
      </c>
      <c r="H86" s="270">
        <f>'二9-12周'!AX88</f>
        <v>60</v>
      </c>
      <c r="I86" s="271">
        <f t="shared" si="1"/>
        <v>197.5</v>
      </c>
    </row>
    <row r="87" ht="14.25" spans="1:9">
      <c r="A87" s="269">
        <f>高三暑假上课!B89</f>
        <v>86</v>
      </c>
      <c r="B87" s="269" t="str">
        <f>高三暑假上课!C89</f>
        <v>刘志强</v>
      </c>
      <c r="C87" s="269">
        <f>高三暑假上课!H89</f>
        <v>2</v>
      </c>
      <c r="D87" s="269" t="str">
        <f>高三暑假上课!G89</f>
        <v>数</v>
      </c>
      <c r="E87" s="270">
        <f>高三暑假上课!AX89</f>
        <v>0</v>
      </c>
      <c r="F87" s="270">
        <f>'二1-4周'!AX86</f>
        <v>68</v>
      </c>
      <c r="G87" s="270">
        <f>'二5-8周'!AX89</f>
        <v>72.5</v>
      </c>
      <c r="H87" s="270">
        <f>'二9-12周'!AX89</f>
        <v>74</v>
      </c>
      <c r="I87" s="271">
        <f t="shared" si="1"/>
        <v>214.5</v>
      </c>
    </row>
    <row r="88" ht="14.25" spans="1:9">
      <c r="A88" s="269">
        <f>高三暑假上课!B90</f>
        <v>87</v>
      </c>
      <c r="B88" s="269" t="str">
        <f>高三暑假上课!C90</f>
        <v>戚良忠</v>
      </c>
      <c r="C88" s="269">
        <f>高三暑假上课!H90</f>
        <v>2</v>
      </c>
      <c r="D88" s="269" t="str">
        <f>高三暑假上课!G90</f>
        <v>数</v>
      </c>
      <c r="E88" s="270">
        <f>高三暑假上课!AX90</f>
        <v>0</v>
      </c>
      <c r="F88" s="270">
        <f>'二1-4周'!AX87</f>
        <v>80</v>
      </c>
      <c r="G88" s="270">
        <f>'二5-8周'!AX90</f>
        <v>63.5</v>
      </c>
      <c r="H88" s="270">
        <f>'二9-12周'!AX90</f>
        <v>64.5</v>
      </c>
      <c r="I88" s="271">
        <f t="shared" si="1"/>
        <v>208</v>
      </c>
    </row>
    <row r="89" ht="14.25" spans="1:9">
      <c r="A89" s="269">
        <f>高三暑假上课!B91</f>
        <v>88</v>
      </c>
      <c r="B89" s="269" t="str">
        <f>高三暑假上课!C91</f>
        <v>陈晓玲</v>
      </c>
      <c r="C89" s="269">
        <f>高三暑假上课!H91</f>
        <v>2</v>
      </c>
      <c r="D89" s="269" t="str">
        <f>高三暑假上课!G91</f>
        <v>数</v>
      </c>
      <c r="E89" s="270">
        <f>高三暑假上课!AX91</f>
        <v>0</v>
      </c>
      <c r="F89" s="270">
        <f>'二1-4周'!AX88</f>
        <v>66</v>
      </c>
      <c r="G89" s="270">
        <f>'二5-8周'!AX91</f>
        <v>52</v>
      </c>
      <c r="H89" s="270">
        <f>'二9-12周'!AX91</f>
        <v>65</v>
      </c>
      <c r="I89" s="271">
        <f t="shared" si="1"/>
        <v>183</v>
      </c>
    </row>
    <row r="90" ht="14.25" spans="1:9">
      <c r="A90" s="269">
        <f>高三暑假上课!B92</f>
        <v>89</v>
      </c>
      <c r="B90" s="269" t="str">
        <f>高三暑假上课!C92</f>
        <v>刘冰妹</v>
      </c>
      <c r="C90" s="269">
        <f>高三暑假上课!H92</f>
        <v>2</v>
      </c>
      <c r="D90" s="269" t="str">
        <f>高三暑假上课!G92</f>
        <v>数</v>
      </c>
      <c r="E90" s="270">
        <f>高三暑假上课!AX92</f>
        <v>0</v>
      </c>
      <c r="F90" s="270">
        <f>'二1-4周'!AX89</f>
        <v>68</v>
      </c>
      <c r="G90" s="270">
        <f>'二5-8周'!AX92</f>
        <v>68</v>
      </c>
      <c r="H90" s="270">
        <f>'二9-12周'!AX92</f>
        <v>72.5</v>
      </c>
      <c r="I90" s="271">
        <f t="shared" si="1"/>
        <v>208.5</v>
      </c>
    </row>
    <row r="91" ht="14.25" spans="1:9">
      <c r="A91" s="269">
        <f>高三暑假上课!B93</f>
        <v>90</v>
      </c>
      <c r="B91" s="269" t="str">
        <f>高三暑假上课!C93</f>
        <v>何德群</v>
      </c>
      <c r="C91" s="269">
        <f>高三暑假上课!H93</f>
        <v>2</v>
      </c>
      <c r="D91" s="269" t="str">
        <f>高三暑假上课!G93</f>
        <v>数</v>
      </c>
      <c r="E91" s="270">
        <f>高三暑假上课!AX93</f>
        <v>0</v>
      </c>
      <c r="F91" s="270">
        <f>'二1-4周'!AX90</f>
        <v>65</v>
      </c>
      <c r="G91" s="270">
        <f>'二5-8周'!AX93</f>
        <v>51.76</v>
      </c>
      <c r="H91" s="270">
        <f>'二9-12周'!AX93</f>
        <v>51.76</v>
      </c>
      <c r="I91" s="271">
        <f t="shared" si="1"/>
        <v>168.52</v>
      </c>
    </row>
    <row r="92" ht="14.25" spans="1:9">
      <c r="A92" s="269">
        <f>高三暑假上课!B94</f>
        <v>91</v>
      </c>
      <c r="B92" s="269" t="str">
        <f>高三暑假上课!C94</f>
        <v>周俊</v>
      </c>
      <c r="C92" s="269">
        <f>高三暑假上课!H94</f>
        <v>2</v>
      </c>
      <c r="D92" s="269" t="str">
        <f>高三暑假上课!G94</f>
        <v>数</v>
      </c>
      <c r="E92" s="270">
        <f>高三暑假上课!AX94</f>
        <v>0</v>
      </c>
      <c r="F92" s="270">
        <f>'二1-4周'!AX91</f>
        <v>68</v>
      </c>
      <c r="G92" s="270">
        <f>'二5-8周'!AX94</f>
        <v>70.5</v>
      </c>
      <c r="H92" s="270">
        <f>'二9-12周'!AX94</f>
        <v>72</v>
      </c>
      <c r="I92" s="271">
        <f t="shared" si="1"/>
        <v>210.5</v>
      </c>
    </row>
    <row r="93" ht="14.25" spans="1:9">
      <c r="A93" s="269">
        <f>高三暑假上课!B95</f>
        <v>92</v>
      </c>
      <c r="B93" s="269" t="str">
        <f>高三暑假上课!C95</f>
        <v>方平</v>
      </c>
      <c r="C93" s="269">
        <f>高三暑假上课!H95</f>
        <v>2</v>
      </c>
      <c r="D93" s="269" t="str">
        <f>高三暑假上课!G95</f>
        <v>数</v>
      </c>
      <c r="E93" s="270">
        <f>高三暑假上课!AX95</f>
        <v>0</v>
      </c>
      <c r="F93" s="270">
        <f>'二1-4周'!AX92</f>
        <v>66.5</v>
      </c>
      <c r="G93" s="270">
        <f>'二5-8周'!AX95</f>
        <v>58</v>
      </c>
      <c r="H93" s="270">
        <f>'二9-12周'!AX95</f>
        <v>58</v>
      </c>
      <c r="I93" s="271">
        <f t="shared" si="1"/>
        <v>182.5</v>
      </c>
    </row>
    <row r="94" ht="14.25" spans="1:9">
      <c r="A94" s="269">
        <f>高三暑假上课!B96</f>
        <v>93</v>
      </c>
      <c r="B94" s="269" t="str">
        <f>高三暑假上课!C96</f>
        <v>符若</v>
      </c>
      <c r="C94" s="269">
        <f>高三暑假上课!H96</f>
        <v>2</v>
      </c>
      <c r="D94" s="269" t="str">
        <f>高三暑假上课!G96</f>
        <v>体</v>
      </c>
      <c r="E94" s="270">
        <f>高三暑假上课!AX96</f>
        <v>0</v>
      </c>
      <c r="F94" s="270">
        <f>'二1-4周'!AX93</f>
        <v>48.76</v>
      </c>
      <c r="G94" s="270">
        <f>'二5-8周'!AX96</f>
        <v>50.2</v>
      </c>
      <c r="H94" s="270">
        <f>'二9-12周'!AX96</f>
        <v>52.2</v>
      </c>
      <c r="I94" s="271">
        <f t="shared" si="1"/>
        <v>151.16</v>
      </c>
    </row>
    <row r="95" ht="14.25" spans="1:9">
      <c r="A95" s="269">
        <f>高三暑假上课!B97</f>
        <v>94</v>
      </c>
      <c r="B95" s="269" t="str">
        <f>高三暑假上课!C97</f>
        <v>李文全</v>
      </c>
      <c r="C95" s="269">
        <f>高三暑假上课!H97</f>
        <v>2</v>
      </c>
      <c r="D95" s="269" t="str">
        <f>高三暑假上课!G97</f>
        <v>体</v>
      </c>
      <c r="E95" s="270">
        <f>高三暑假上课!AX97</f>
        <v>0</v>
      </c>
      <c r="F95" s="270">
        <f>'二1-4周'!AX94</f>
        <v>69</v>
      </c>
      <c r="G95" s="270">
        <f>'二5-8周'!AX97</f>
        <v>46.2</v>
      </c>
      <c r="H95" s="270">
        <f>'二9-12周'!AX97</f>
        <v>46.7</v>
      </c>
      <c r="I95" s="271">
        <f t="shared" si="1"/>
        <v>161.9</v>
      </c>
    </row>
    <row r="96" ht="14.25" spans="1:9">
      <c r="A96" s="269">
        <f>高三暑假上课!B98</f>
        <v>95</v>
      </c>
      <c r="B96" s="269" t="str">
        <f>高三暑假上课!C98</f>
        <v>鞠燕儿</v>
      </c>
      <c r="C96" s="269">
        <f>高三暑假上课!H98</f>
        <v>2</v>
      </c>
      <c r="D96" s="269" t="str">
        <f>高三暑假上课!G98</f>
        <v>体</v>
      </c>
      <c r="E96" s="270">
        <f>高三暑假上课!AX98</f>
        <v>13.36</v>
      </c>
      <c r="F96" s="270">
        <f>'二1-4周'!AX95</f>
        <v>55</v>
      </c>
      <c r="G96" s="270">
        <f>'二5-8周'!AX98</f>
        <v>47.2</v>
      </c>
      <c r="H96" s="270">
        <f>'二9-12周'!AX98</f>
        <v>49.2</v>
      </c>
      <c r="I96" s="271">
        <f t="shared" si="1"/>
        <v>164.76</v>
      </c>
    </row>
    <row r="97" ht="14.25" spans="1:9">
      <c r="A97" s="269">
        <f>高三暑假上课!B99</f>
        <v>96</v>
      </c>
      <c r="B97" s="269" t="str">
        <f>高三暑假上课!C99</f>
        <v>王晓璐</v>
      </c>
      <c r="C97" s="269">
        <f>高三暑假上课!H99</f>
        <v>2</v>
      </c>
      <c r="D97" s="269" t="str">
        <f>高三暑假上课!G99</f>
        <v>物</v>
      </c>
      <c r="E97" s="270">
        <f>高三暑假上课!AX99</f>
        <v>0</v>
      </c>
      <c r="F97" s="270">
        <f>'二1-4周'!AX96</f>
        <v>51.69</v>
      </c>
      <c r="G97" s="270">
        <f>'二5-8周'!AX99</f>
        <v>45.2</v>
      </c>
      <c r="H97" s="270">
        <f>'二9-12周'!AX99</f>
        <v>45.2</v>
      </c>
      <c r="I97" s="271">
        <f t="shared" si="1"/>
        <v>142.09</v>
      </c>
    </row>
    <row r="98" ht="14.25" spans="1:9">
      <c r="A98" s="269">
        <f>高三暑假上课!B100</f>
        <v>97</v>
      </c>
      <c r="B98" s="269" t="str">
        <f>高三暑假上课!C100</f>
        <v>陈世泽</v>
      </c>
      <c r="C98" s="269">
        <f>高三暑假上课!H100</f>
        <v>2</v>
      </c>
      <c r="D98" s="269" t="str">
        <f>高三暑假上课!G100</f>
        <v>物</v>
      </c>
      <c r="E98" s="270">
        <f>高三暑假上课!AX100</f>
        <v>0</v>
      </c>
      <c r="F98" s="270">
        <f>'二1-4周'!AX97</f>
        <v>46.36</v>
      </c>
      <c r="G98" s="270">
        <f>'二5-8周'!AX100</f>
        <v>57.2</v>
      </c>
      <c r="H98" s="270">
        <f>'二9-12周'!AX100</f>
        <v>57.2</v>
      </c>
      <c r="I98" s="271">
        <f t="shared" si="1"/>
        <v>160.76</v>
      </c>
    </row>
    <row r="99" ht="14.25" spans="1:9">
      <c r="A99" s="269">
        <f>高三暑假上课!B101</f>
        <v>98</v>
      </c>
      <c r="B99" s="269" t="str">
        <f>高三暑假上课!C101</f>
        <v>邓顺荣</v>
      </c>
      <c r="C99" s="269">
        <f>高三暑假上课!H101</f>
        <v>2</v>
      </c>
      <c r="D99" s="269" t="str">
        <f>高三暑假上课!G101</f>
        <v>物</v>
      </c>
      <c r="E99" s="270">
        <f>高三暑假上课!AX101</f>
        <v>0</v>
      </c>
      <c r="F99" s="270">
        <f>'二1-4周'!AX98</f>
        <v>49.52</v>
      </c>
      <c r="G99" s="270">
        <f>'二5-8周'!AX101</f>
        <v>54</v>
      </c>
      <c r="H99" s="270">
        <f>'二9-12周'!AX101</f>
        <v>54</v>
      </c>
      <c r="I99" s="271">
        <f t="shared" si="1"/>
        <v>157.52</v>
      </c>
    </row>
    <row r="100" ht="14.25" spans="1:9">
      <c r="A100" s="269">
        <f>高三暑假上课!B102</f>
        <v>99</v>
      </c>
      <c r="B100" s="269" t="str">
        <f>高三暑假上课!C102</f>
        <v>林小蕾</v>
      </c>
      <c r="C100" s="269">
        <f>高三暑假上课!H102</f>
        <v>2</v>
      </c>
      <c r="D100" s="269" t="str">
        <f>高三暑假上课!G102</f>
        <v>物</v>
      </c>
      <c r="E100" s="270">
        <f>高三暑假上课!AX102</f>
        <v>0</v>
      </c>
      <c r="F100" s="270">
        <f>'二1-4周'!AX99</f>
        <v>47.69</v>
      </c>
      <c r="G100" s="270">
        <f>'二5-8周'!AX102</f>
        <v>10</v>
      </c>
      <c r="H100" s="270">
        <f>'二9-12周'!AX102</f>
        <v>4</v>
      </c>
      <c r="I100" s="271">
        <f t="shared" si="1"/>
        <v>61.69</v>
      </c>
    </row>
    <row r="101" ht="14.25" spans="1:9">
      <c r="A101" s="269">
        <f>高三暑假上课!B103</f>
        <v>100</v>
      </c>
      <c r="B101" s="269" t="str">
        <f>高三暑假上课!C103</f>
        <v>杜和蔓</v>
      </c>
      <c r="C101" s="269">
        <f>高三暑假上课!H103</f>
        <v>2</v>
      </c>
      <c r="D101" s="269" t="str">
        <f>高三暑假上课!G103</f>
        <v>物</v>
      </c>
      <c r="E101" s="270">
        <f>高三暑假上课!AX103</f>
        <v>0</v>
      </c>
      <c r="F101" s="270">
        <f>'二1-4周'!AX100</f>
        <v>38.74</v>
      </c>
      <c r="G101" s="270">
        <f>'二5-8周'!AX103</f>
        <v>89</v>
      </c>
      <c r="H101" s="270">
        <f>'二9-12周'!AX103</f>
        <v>89</v>
      </c>
      <c r="I101" s="271">
        <f t="shared" si="1"/>
        <v>216.74</v>
      </c>
    </row>
    <row r="102" ht="14.25" spans="1:9">
      <c r="A102" s="269">
        <f>高三暑假上课!B104</f>
        <v>102</v>
      </c>
      <c r="B102" s="269" t="str">
        <f>高三暑假上课!C104</f>
        <v>周红莲</v>
      </c>
      <c r="C102" s="269">
        <f>高三暑假上课!H104</f>
        <v>2</v>
      </c>
      <c r="D102" s="269" t="str">
        <f>高三暑假上课!G104</f>
        <v>音</v>
      </c>
      <c r="E102" s="270">
        <f>高三暑假上课!AX104</f>
        <v>0</v>
      </c>
      <c r="F102" s="270">
        <f>'二1-4周'!AX101</f>
        <v>52.5</v>
      </c>
      <c r="G102" s="270">
        <f>'二5-8周'!AX104</f>
        <v>66.5</v>
      </c>
      <c r="H102" s="270">
        <f>'二9-12周'!AX104</f>
        <v>65</v>
      </c>
      <c r="I102" s="271">
        <f t="shared" si="1"/>
        <v>184</v>
      </c>
    </row>
    <row r="103" ht="14.25" spans="1:9">
      <c r="A103" s="269">
        <f>高三暑假上课!B105</f>
        <v>103</v>
      </c>
      <c r="B103" s="269" t="str">
        <f>高三暑假上课!C105</f>
        <v>冯振英</v>
      </c>
      <c r="C103" s="269">
        <f>高三暑假上课!H105</f>
        <v>2</v>
      </c>
      <c r="D103" s="269" t="str">
        <f>高三暑假上课!G105</f>
        <v>英</v>
      </c>
      <c r="E103" s="270">
        <f>高三暑假上课!AX105</f>
        <v>0</v>
      </c>
      <c r="F103" s="270">
        <f>'二1-4周'!AX102</f>
        <v>72</v>
      </c>
      <c r="G103" s="270">
        <f>'二5-8周'!AX105</f>
        <v>86</v>
      </c>
      <c r="H103" s="270">
        <f>'二9-12周'!AX105</f>
        <v>84.5</v>
      </c>
      <c r="I103" s="271">
        <f t="shared" si="1"/>
        <v>242.5</v>
      </c>
    </row>
    <row r="104" ht="14.25" spans="1:9">
      <c r="A104" s="269">
        <f>高三暑假上课!B106</f>
        <v>104</v>
      </c>
      <c r="B104" s="269" t="str">
        <f>高三暑假上课!C106</f>
        <v>王雪君</v>
      </c>
      <c r="C104" s="269">
        <f>高三暑假上课!H106</f>
        <v>2</v>
      </c>
      <c r="D104" s="269" t="str">
        <f>高三暑假上课!G106</f>
        <v>英</v>
      </c>
      <c r="E104" s="270">
        <f>高三暑假上课!AX106</f>
        <v>0</v>
      </c>
      <c r="F104" s="270">
        <f>'二1-4周'!AX103</f>
        <v>89</v>
      </c>
      <c r="G104" s="270">
        <f>'二5-8周'!AX106</f>
        <v>65</v>
      </c>
      <c r="H104" s="270">
        <f>'二9-12周'!AX106</f>
        <v>66.5</v>
      </c>
      <c r="I104" s="271">
        <f t="shared" si="1"/>
        <v>220.5</v>
      </c>
    </row>
    <row r="105" ht="14.25" spans="1:9">
      <c r="A105" s="269">
        <f>高三暑假上课!B107</f>
        <v>105</v>
      </c>
      <c r="B105" s="269" t="str">
        <f>高三暑假上课!C107</f>
        <v>王雪玲</v>
      </c>
      <c r="C105" s="269">
        <f>高三暑假上课!H107</f>
        <v>2</v>
      </c>
      <c r="D105" s="269" t="str">
        <f>高三暑假上课!G107</f>
        <v>英</v>
      </c>
      <c r="E105" s="270">
        <f>高三暑假上课!AX107</f>
        <v>0</v>
      </c>
      <c r="F105" s="270" t="e">
        <f>'二1-4周'!#REF!</f>
        <v>#REF!</v>
      </c>
      <c r="G105" s="270">
        <f>'二5-8周'!AX107</f>
        <v>70</v>
      </c>
      <c r="H105" s="270">
        <f>'二9-12周'!AX107</f>
        <v>70</v>
      </c>
      <c r="I105" s="271" t="e">
        <f t="shared" si="1"/>
        <v>#REF!</v>
      </c>
    </row>
    <row r="106" ht="14.25" spans="1:9">
      <c r="A106" s="269">
        <f>高三暑假上课!B108</f>
        <v>106</v>
      </c>
      <c r="B106" s="269" t="str">
        <f>高三暑假上课!C108</f>
        <v>朱琳</v>
      </c>
      <c r="C106" s="269">
        <f>高三暑假上课!H108</f>
        <v>2</v>
      </c>
      <c r="D106" s="269" t="str">
        <f>高三暑假上课!G108</f>
        <v>英</v>
      </c>
      <c r="E106" s="270">
        <f>高三暑假上课!AX108</f>
        <v>0</v>
      </c>
      <c r="F106" s="270">
        <f>'二1-4周'!AX104</f>
        <v>61</v>
      </c>
      <c r="G106" s="270">
        <f>'二5-8周'!AX108</f>
        <v>70.5</v>
      </c>
      <c r="H106" s="270">
        <f>'二9-12周'!AX108</f>
        <v>72</v>
      </c>
      <c r="I106" s="271">
        <f t="shared" si="1"/>
        <v>203.5</v>
      </c>
    </row>
    <row r="107" ht="14.25" spans="1:9">
      <c r="A107" s="269">
        <f>高三暑假上课!B109</f>
        <v>107</v>
      </c>
      <c r="B107" s="269" t="str">
        <f>高三暑假上课!C109</f>
        <v>王昕</v>
      </c>
      <c r="C107" s="269">
        <f>高三暑假上课!H109</f>
        <v>2</v>
      </c>
      <c r="D107" s="269" t="str">
        <f>高三暑假上课!G109</f>
        <v>英</v>
      </c>
      <c r="E107" s="270">
        <f>高三暑假上课!AX109</f>
        <v>0</v>
      </c>
      <c r="F107" s="270">
        <f>'二1-4周'!AX105</f>
        <v>92</v>
      </c>
      <c r="G107" s="270">
        <f>'二5-8周'!AX109</f>
        <v>80</v>
      </c>
      <c r="H107" s="270">
        <f>'二9-12周'!AX109</f>
        <v>78.5</v>
      </c>
      <c r="I107" s="271">
        <f t="shared" si="1"/>
        <v>250.5</v>
      </c>
    </row>
    <row r="108" ht="14.25" spans="1:9">
      <c r="A108" s="269">
        <f>高三暑假上课!B110</f>
        <v>108</v>
      </c>
      <c r="B108" s="269" t="str">
        <f>高三暑假上课!C110</f>
        <v>叶碧文</v>
      </c>
      <c r="C108" s="269">
        <f>高三暑假上课!H110</f>
        <v>2</v>
      </c>
      <c r="D108" s="269" t="str">
        <f>高三暑假上课!G110</f>
        <v>英</v>
      </c>
      <c r="E108" s="270">
        <f>高三暑假上课!AX110</f>
        <v>0</v>
      </c>
      <c r="F108" s="270">
        <f>'二1-4周'!AX106</f>
        <v>68</v>
      </c>
      <c r="G108" s="270">
        <f>'二5-8周'!AX110</f>
        <v>91</v>
      </c>
      <c r="H108" s="270">
        <f>'二9-12周'!AX110</f>
        <v>89.5</v>
      </c>
      <c r="I108" s="271">
        <f t="shared" si="1"/>
        <v>248.5</v>
      </c>
    </row>
    <row r="109" ht="14.25" spans="1:9">
      <c r="A109" s="269">
        <f>高三暑假上课!B111</f>
        <v>109</v>
      </c>
      <c r="B109" s="269" t="str">
        <f>高三暑假上课!C111</f>
        <v>郑海花</v>
      </c>
      <c r="C109" s="269">
        <f>高三暑假上课!H111</f>
        <v>2</v>
      </c>
      <c r="D109" s="269" t="str">
        <f>高三暑假上课!G111</f>
        <v>英</v>
      </c>
      <c r="E109" s="270">
        <f>高三暑假上课!AX111</f>
        <v>0</v>
      </c>
      <c r="F109" s="270">
        <f>'二1-4周'!AX107</f>
        <v>70</v>
      </c>
      <c r="G109" s="270">
        <f>'二5-8周'!AX111</f>
        <v>34</v>
      </c>
      <c r="H109" s="270">
        <f>'二9-12周'!AX111</f>
        <v>32.5</v>
      </c>
      <c r="I109" s="271">
        <f t="shared" si="1"/>
        <v>136.5</v>
      </c>
    </row>
    <row r="110" ht="14.25" spans="1:9">
      <c r="A110" s="269">
        <f>高三暑假上课!B112</f>
        <v>110</v>
      </c>
      <c r="B110" s="269" t="str">
        <f>高三暑假上课!C112</f>
        <v>刘爽</v>
      </c>
      <c r="C110" s="269">
        <f>高三暑假上课!H112</f>
        <v>2</v>
      </c>
      <c r="D110" s="269" t="str">
        <f>高三暑假上课!G112</f>
        <v>英</v>
      </c>
      <c r="E110" s="270">
        <f>高三暑假上课!AX112</f>
        <v>0</v>
      </c>
      <c r="F110" s="270">
        <f>'二1-4周'!AX108</f>
        <v>72</v>
      </c>
      <c r="G110" s="270">
        <f>'二5-8周'!AX112</f>
        <v>72</v>
      </c>
      <c r="H110" s="270">
        <f>'二9-12周'!AX112</f>
        <v>69</v>
      </c>
      <c r="I110" s="271">
        <f t="shared" si="1"/>
        <v>213</v>
      </c>
    </row>
    <row r="111" ht="14.25" spans="1:9">
      <c r="A111" s="269">
        <f>高三暑假上课!B113</f>
        <v>111</v>
      </c>
      <c r="B111" s="269" t="str">
        <f>高三暑假上课!C113</f>
        <v>徐芹</v>
      </c>
      <c r="C111" s="269">
        <f>高三暑假上课!H113</f>
        <v>2</v>
      </c>
      <c r="D111" s="269" t="str">
        <f>高三暑假上课!G113</f>
        <v>语</v>
      </c>
      <c r="E111" s="270">
        <f>高三暑假上课!AX113</f>
        <v>0</v>
      </c>
      <c r="F111" s="270">
        <f>'二1-4周'!AX109</f>
        <v>80</v>
      </c>
      <c r="G111" s="270">
        <f>'二5-8周'!AX113</f>
        <v>72</v>
      </c>
      <c r="H111" s="270">
        <f>'二9-12周'!AX113</f>
        <v>72</v>
      </c>
      <c r="I111" s="271">
        <f t="shared" si="1"/>
        <v>224</v>
      </c>
    </row>
    <row r="112" ht="14.25" spans="1:9">
      <c r="A112" s="269">
        <f>高三暑假上课!B114</f>
        <v>112</v>
      </c>
      <c r="B112" s="269" t="str">
        <f>高三暑假上课!C114</f>
        <v>明艳</v>
      </c>
      <c r="C112" s="269">
        <f>高三暑假上课!H114</f>
        <v>2</v>
      </c>
      <c r="D112" s="269" t="str">
        <f>高三暑假上课!G114</f>
        <v>语</v>
      </c>
      <c r="E112" s="270">
        <f>高三暑假上课!AX114</f>
        <v>0</v>
      </c>
      <c r="F112" s="270">
        <f>'二1-4周'!AX110</f>
        <v>91</v>
      </c>
      <c r="G112" s="270">
        <f>'二5-8周'!AX114</f>
        <v>72</v>
      </c>
      <c r="H112" s="270">
        <f>'二9-12周'!AX114</f>
        <v>72</v>
      </c>
      <c r="I112" s="271">
        <f t="shared" si="1"/>
        <v>235</v>
      </c>
    </row>
    <row r="113" ht="14.25" spans="1:9">
      <c r="A113" s="269">
        <f>高三暑假上课!B115</f>
        <v>113</v>
      </c>
      <c r="B113" s="269" t="str">
        <f>高三暑假上课!C115</f>
        <v>李振凯</v>
      </c>
      <c r="C113" s="269">
        <f>高三暑假上课!H115</f>
        <v>2</v>
      </c>
      <c r="D113" s="269" t="str">
        <f>高三暑假上课!G115</f>
        <v>语</v>
      </c>
      <c r="E113" s="270">
        <f>高三暑假上课!AX115</f>
        <v>0</v>
      </c>
      <c r="F113" s="270">
        <f>'二1-4周'!AX111</f>
        <v>34</v>
      </c>
      <c r="G113" s="270">
        <f>'二5-8周'!AX115</f>
        <v>70.5</v>
      </c>
      <c r="H113" s="270">
        <f>'二9-12周'!AX115</f>
        <v>70.5</v>
      </c>
      <c r="I113" s="271">
        <f t="shared" si="1"/>
        <v>175</v>
      </c>
    </row>
    <row r="114" ht="14.25" spans="1:9">
      <c r="A114" s="269">
        <f>高三暑假上课!B116</f>
        <v>114</v>
      </c>
      <c r="B114" s="269" t="str">
        <f>高三暑假上课!C116</f>
        <v>韩絮莹</v>
      </c>
      <c r="C114" s="269">
        <f>高三暑假上课!H116</f>
        <v>2</v>
      </c>
      <c r="D114" s="269" t="str">
        <f>高三暑假上课!G116</f>
        <v>语</v>
      </c>
      <c r="E114" s="270">
        <f>高三暑假上课!AX116</f>
        <v>0</v>
      </c>
      <c r="F114" s="270">
        <f>'二1-4周'!AX112</f>
        <v>72</v>
      </c>
      <c r="G114" s="270">
        <f>'二5-8周'!AX116</f>
        <v>69</v>
      </c>
      <c r="H114" s="270">
        <f>'二9-12周'!AX116</f>
        <v>69</v>
      </c>
      <c r="I114" s="271">
        <f t="shared" si="1"/>
        <v>210</v>
      </c>
    </row>
    <row r="115" ht="14.25" spans="1:9">
      <c r="A115" s="269">
        <f>高三暑假上课!B117</f>
        <v>115</v>
      </c>
      <c r="B115" s="269" t="str">
        <f>高三暑假上课!C117</f>
        <v>江素文</v>
      </c>
      <c r="C115" s="269">
        <f>高三暑假上课!H117</f>
        <v>2</v>
      </c>
      <c r="D115" s="269" t="str">
        <f>高三暑假上课!G117</f>
        <v>语</v>
      </c>
      <c r="E115" s="270">
        <f>高三暑假上课!AX117</f>
        <v>0</v>
      </c>
      <c r="F115" s="270">
        <f>'二1-4周'!AX113</f>
        <v>72</v>
      </c>
      <c r="G115" s="270">
        <f>'二5-8周'!AX117</f>
        <v>70.5</v>
      </c>
      <c r="H115" s="270">
        <f>'二9-12周'!AX117</f>
        <v>69</v>
      </c>
      <c r="I115" s="271">
        <f t="shared" si="1"/>
        <v>211.5</v>
      </c>
    </row>
    <row r="116" ht="14.25" spans="1:9">
      <c r="A116" s="269">
        <f>高三暑假上课!B118</f>
        <v>116</v>
      </c>
      <c r="B116" s="269" t="str">
        <f>高三暑假上课!C118</f>
        <v>刘宏潇</v>
      </c>
      <c r="C116" s="269">
        <f>高三暑假上课!H118</f>
        <v>2</v>
      </c>
      <c r="D116" s="269" t="str">
        <f>高三暑假上课!G118</f>
        <v>语</v>
      </c>
      <c r="E116" s="270">
        <f>高三暑假上课!AX118</f>
        <v>0</v>
      </c>
      <c r="F116" s="270">
        <f>'二1-4周'!AX114</f>
        <v>72</v>
      </c>
      <c r="G116" s="270">
        <f>'二5-8周'!AX118</f>
        <v>76.5</v>
      </c>
      <c r="H116" s="270">
        <f>'二9-12周'!AX118</f>
        <v>92</v>
      </c>
      <c r="I116" s="271">
        <f t="shared" si="1"/>
        <v>240.5</v>
      </c>
    </row>
    <row r="117" ht="14.25" spans="1:9">
      <c r="A117" s="269">
        <f>高三暑假上课!B119</f>
        <v>117</v>
      </c>
      <c r="B117" s="269" t="str">
        <f>高三暑假上课!C119</f>
        <v>林盼</v>
      </c>
      <c r="C117" s="269">
        <f>高三暑假上课!H119</f>
        <v>2</v>
      </c>
      <c r="D117" s="269" t="str">
        <f>高三暑假上课!G119</f>
        <v>语</v>
      </c>
      <c r="E117" s="270">
        <f>高三暑假上课!AX119</f>
        <v>0</v>
      </c>
      <c r="F117" s="270">
        <f>'二1-4周'!AX115</f>
        <v>69</v>
      </c>
      <c r="G117" s="270">
        <f>'二5-8周'!AX119</f>
        <v>70.66</v>
      </c>
      <c r="H117" s="270">
        <f>'二9-12周'!AX119</f>
        <v>41.58</v>
      </c>
      <c r="I117" s="271">
        <f t="shared" si="1"/>
        <v>181.24</v>
      </c>
    </row>
    <row r="118" ht="14.25" spans="1:9">
      <c r="A118" s="269">
        <f>高三暑假上课!B120</f>
        <v>118</v>
      </c>
      <c r="B118" s="269" t="str">
        <f>高三暑假上课!C120</f>
        <v>古文婷</v>
      </c>
      <c r="C118" s="269">
        <f>高三暑假上课!H120</f>
        <v>2</v>
      </c>
      <c r="D118" s="269" t="str">
        <f>高三暑假上课!G120</f>
        <v>语</v>
      </c>
      <c r="E118" s="270">
        <f>高三暑假上课!AX120</f>
        <v>0</v>
      </c>
      <c r="F118" s="270">
        <f>'二1-4周'!AX116</f>
        <v>69</v>
      </c>
      <c r="G118" s="270">
        <f>'二5-8周'!AX120</f>
        <v>0</v>
      </c>
      <c r="H118" s="270">
        <f>'二9-12周'!AX120</f>
        <v>0</v>
      </c>
      <c r="I118" s="271">
        <f t="shared" si="1"/>
        <v>69</v>
      </c>
    </row>
    <row r="119" ht="14.25" spans="1:9">
      <c r="A119" s="269">
        <f>高三暑假上课!B121</f>
        <v>119</v>
      </c>
      <c r="B119" s="269" t="str">
        <f>高三暑假上课!C121</f>
        <v>吴岳茂</v>
      </c>
      <c r="C119" s="269">
        <f>高三暑假上课!H121</f>
        <v>2</v>
      </c>
      <c r="D119" s="269" t="str">
        <f>高三暑假上课!G121</f>
        <v>语</v>
      </c>
      <c r="E119" s="270">
        <f>高三暑假上课!AX121</f>
        <v>0</v>
      </c>
      <c r="F119" s="270">
        <f>'二1-4周'!AX117</f>
        <v>72</v>
      </c>
      <c r="G119" s="270">
        <f>'二5-8周'!AX121</f>
        <v>28</v>
      </c>
      <c r="H119" s="270">
        <f>'二9-12周'!AX121</f>
        <v>28</v>
      </c>
      <c r="I119" s="271">
        <f t="shared" si="1"/>
        <v>128</v>
      </c>
    </row>
    <row r="120" ht="14.25" spans="1:9">
      <c r="A120" s="269">
        <f>高三暑假上课!B122</f>
        <v>120</v>
      </c>
      <c r="B120" s="269" t="str">
        <f>高三暑假上课!C122</f>
        <v>梁景平</v>
      </c>
      <c r="C120" s="269">
        <f>高三暑假上课!H122</f>
        <v>2</v>
      </c>
      <c r="D120" s="269" t="str">
        <f>高三暑假上课!G122</f>
        <v>政</v>
      </c>
      <c r="E120" s="270">
        <f>高三暑假上课!AX122</f>
        <v>0</v>
      </c>
      <c r="F120" s="270">
        <f>'二1-4周'!AX118</f>
        <v>78</v>
      </c>
      <c r="G120" s="270">
        <f>'二5-8周'!AX122</f>
        <v>12</v>
      </c>
      <c r="H120" s="270">
        <f>'二9-12周'!AX122</f>
        <v>12</v>
      </c>
      <c r="I120" s="271">
        <f t="shared" si="1"/>
        <v>102</v>
      </c>
    </row>
    <row r="121" ht="14.25" spans="1:9">
      <c r="A121" s="269">
        <f>高三暑假上课!B123</f>
        <v>121</v>
      </c>
      <c r="B121" s="269" t="str">
        <f>高三暑假上课!C123</f>
        <v>符海燕</v>
      </c>
      <c r="C121" s="269">
        <f>高三暑假上课!H123</f>
        <v>2</v>
      </c>
      <c r="D121" s="269" t="str">
        <f>高三暑假上课!G123</f>
        <v>政</v>
      </c>
      <c r="E121" s="270">
        <f>高三暑假上课!AX123</f>
        <v>0</v>
      </c>
      <c r="F121" s="270">
        <f>'二1-4周'!AX119</f>
        <v>71.16</v>
      </c>
      <c r="G121" s="270">
        <f>'二5-8周'!AX123</f>
        <v>14</v>
      </c>
      <c r="H121" s="270">
        <f>'二9-12周'!AX123</f>
        <v>14</v>
      </c>
      <c r="I121" s="271">
        <f t="shared" si="1"/>
        <v>99.16</v>
      </c>
    </row>
    <row r="122" ht="14.25" spans="1:9">
      <c r="A122" s="269">
        <f>高三暑假上课!B124</f>
        <v>122</v>
      </c>
      <c r="B122" s="269">
        <f>高三暑假上课!C124</f>
        <v>0</v>
      </c>
      <c r="C122" s="269">
        <f>高三暑假上课!H124</f>
        <v>0</v>
      </c>
      <c r="D122" s="269">
        <f>高三暑假上课!G124</f>
        <v>0</v>
      </c>
      <c r="E122" s="270">
        <f>高三暑假上课!AX124</f>
        <v>0</v>
      </c>
      <c r="F122" s="270">
        <f>'二1-4周'!AX120</f>
        <v>0</v>
      </c>
      <c r="G122" s="270">
        <f>'二5-8周'!AX124</f>
        <v>12</v>
      </c>
      <c r="H122" s="270">
        <f>'二9-12周'!AX124</f>
        <v>12</v>
      </c>
      <c r="I122" s="271">
        <f t="shared" si="1"/>
        <v>24</v>
      </c>
    </row>
    <row r="123" ht="14.25" spans="1:9">
      <c r="A123" s="269">
        <f>高三暑假上课!B125</f>
        <v>123</v>
      </c>
      <c r="B123" s="269" t="str">
        <f>高三暑假上课!C125</f>
        <v>符武香</v>
      </c>
      <c r="C123" s="269">
        <f>高三暑假上课!H125</f>
        <v>3</v>
      </c>
      <c r="D123" s="269" t="str">
        <f>高三暑假上课!G125</f>
        <v>语</v>
      </c>
      <c r="E123" s="270">
        <f>高三暑假上课!AX125</f>
        <v>82.5</v>
      </c>
      <c r="F123" s="270">
        <f>'二1-4周'!AX121</f>
        <v>28</v>
      </c>
      <c r="G123" s="270">
        <f>'二5-8周'!AX125</f>
        <v>12</v>
      </c>
      <c r="H123" s="270">
        <f>'二9-12周'!AX125</f>
        <v>12</v>
      </c>
      <c r="I123" s="271">
        <f t="shared" si="1"/>
        <v>134.5</v>
      </c>
    </row>
    <row r="124" ht="14.25" spans="1:9">
      <c r="A124" s="269">
        <f>高三暑假上课!B126</f>
        <v>124</v>
      </c>
      <c r="B124" s="269" t="str">
        <f>高三暑假上课!C126</f>
        <v>陈晓芸</v>
      </c>
      <c r="C124" s="269">
        <f>高三暑假上课!H126</f>
        <v>3</v>
      </c>
      <c r="D124" s="269" t="str">
        <f>高三暑假上课!G126</f>
        <v>语</v>
      </c>
      <c r="E124" s="270">
        <f>高三暑假上课!AX126</f>
        <v>63</v>
      </c>
      <c r="F124" s="270">
        <f>'二1-4周'!AX122</f>
        <v>12</v>
      </c>
      <c r="G124" s="270">
        <f>'二5-8周'!AX126</f>
        <v>12</v>
      </c>
      <c r="H124" s="270">
        <f>'二9-12周'!AX126</f>
        <v>12</v>
      </c>
      <c r="I124" s="271">
        <f t="shared" si="1"/>
        <v>99</v>
      </c>
    </row>
    <row r="125" ht="14.25" spans="1:9">
      <c r="A125" s="269">
        <f>高三暑假上课!B127</f>
        <v>125</v>
      </c>
      <c r="B125" s="269" t="str">
        <f>高三暑假上课!C127</f>
        <v>蔡远芳</v>
      </c>
      <c r="C125" s="269">
        <f>高三暑假上课!H127</f>
        <v>3</v>
      </c>
      <c r="D125" s="269" t="str">
        <f>高三暑假上课!G127</f>
        <v>语</v>
      </c>
      <c r="E125" s="270">
        <f>高三暑假上课!AX127</f>
        <v>76.5</v>
      </c>
      <c r="F125" s="270">
        <f>'二1-4周'!AX123</f>
        <v>14</v>
      </c>
      <c r="G125" s="270">
        <f>'二5-8周'!AX127</f>
        <v>12</v>
      </c>
      <c r="H125" s="270">
        <f>'二9-12周'!AX127</f>
        <v>12</v>
      </c>
      <c r="I125" s="271">
        <f t="shared" si="1"/>
        <v>114.5</v>
      </c>
    </row>
    <row r="126" ht="14.25" spans="1:9">
      <c r="A126" s="269">
        <f>高三暑假上课!B128</f>
        <v>126</v>
      </c>
      <c r="B126" s="269" t="str">
        <f>高三暑假上课!C128</f>
        <v>吕秀青</v>
      </c>
      <c r="C126" s="269">
        <f>高三暑假上课!H128</f>
        <v>3</v>
      </c>
      <c r="D126" s="269" t="str">
        <f>高三暑假上课!G128</f>
        <v>语</v>
      </c>
      <c r="E126" s="270">
        <f>高三暑假上课!AX128</f>
        <v>64.5</v>
      </c>
      <c r="F126" s="270">
        <f>'二1-4周'!AX124</f>
        <v>12</v>
      </c>
      <c r="G126" s="270">
        <f>'二5-8周'!AX128</f>
        <v>12</v>
      </c>
      <c r="H126" s="270">
        <f>'二9-12周'!AX128</f>
        <v>12</v>
      </c>
      <c r="I126" s="271">
        <f t="shared" si="1"/>
        <v>100.5</v>
      </c>
    </row>
    <row r="127" ht="14.25" spans="1:9">
      <c r="A127" s="269">
        <f>高三暑假上课!B129</f>
        <v>127</v>
      </c>
      <c r="B127" s="269" t="str">
        <f>高三暑假上课!C129</f>
        <v>吴清霞</v>
      </c>
      <c r="C127" s="269">
        <f>高三暑假上课!H129</f>
        <v>3</v>
      </c>
      <c r="D127" s="269" t="str">
        <f>高三暑假上课!G129</f>
        <v>语</v>
      </c>
      <c r="E127" s="270">
        <f>高三暑假上课!AX129</f>
        <v>64.5</v>
      </c>
      <c r="F127" s="270">
        <f>'二1-4周'!AX125</f>
        <v>12</v>
      </c>
      <c r="G127" s="270">
        <f>'二5-8周'!AX129</f>
        <v>82</v>
      </c>
      <c r="H127" s="270">
        <f>'二9-12周'!AX129</f>
        <v>82</v>
      </c>
      <c r="I127" s="271">
        <f t="shared" si="1"/>
        <v>240.5</v>
      </c>
    </row>
    <row r="128" ht="14.25" spans="1:9">
      <c r="A128" s="269">
        <f>高三暑假上课!B130</f>
        <v>128</v>
      </c>
      <c r="B128" s="269" t="str">
        <f>高三暑假上课!C130</f>
        <v>陈慧瑶</v>
      </c>
      <c r="C128" s="269">
        <f>高三暑假上课!H130</f>
        <v>3</v>
      </c>
      <c r="D128" s="269" t="str">
        <f>高三暑假上课!G130</f>
        <v>语</v>
      </c>
      <c r="E128" s="270">
        <f>高三暑假上课!AX130</f>
        <v>74.5</v>
      </c>
      <c r="F128" s="270">
        <f>'二1-4周'!AX126</f>
        <v>12</v>
      </c>
      <c r="G128" s="270">
        <f>'二5-8周'!AX130</f>
        <v>22</v>
      </c>
      <c r="H128" s="270">
        <f>'二9-12周'!AX130</f>
        <v>22</v>
      </c>
      <c r="I128" s="271">
        <f t="shared" si="1"/>
        <v>130.5</v>
      </c>
    </row>
    <row r="129" ht="14.25" spans="1:9">
      <c r="A129" s="269">
        <f>高三暑假上课!B131</f>
        <v>129</v>
      </c>
      <c r="B129" s="269" t="str">
        <f>高三暑假上课!C131</f>
        <v>吴晓虹</v>
      </c>
      <c r="C129" s="269">
        <f>高三暑假上课!H131</f>
        <v>3</v>
      </c>
      <c r="D129" s="269" t="str">
        <f>高三暑假上课!G131</f>
        <v>语</v>
      </c>
      <c r="E129" s="270">
        <f>高三暑假上课!AX131</f>
        <v>74.5</v>
      </c>
      <c r="F129" s="270">
        <f>'二1-4周'!AX127</f>
        <v>12</v>
      </c>
      <c r="G129" s="270">
        <f>'二5-8周'!AX131</f>
        <v>8</v>
      </c>
      <c r="H129" s="270">
        <f>'二9-12周'!AX131</f>
        <v>8</v>
      </c>
      <c r="I129" s="271">
        <f t="shared" si="1"/>
        <v>102.5</v>
      </c>
    </row>
    <row r="130" ht="14.25" spans="1:9">
      <c r="A130" s="269">
        <f>高三暑假上课!B132</f>
        <v>130</v>
      </c>
      <c r="B130" s="269" t="str">
        <f>高三暑假上课!C132</f>
        <v>吴小清</v>
      </c>
      <c r="C130" s="269">
        <f>高三暑假上课!H132</f>
        <v>3</v>
      </c>
      <c r="D130" s="269" t="str">
        <f>高三暑假上课!G132</f>
        <v>语</v>
      </c>
      <c r="E130" s="270">
        <f>高三暑假上课!AX132</f>
        <v>64.5</v>
      </c>
      <c r="F130" s="270">
        <f>'二1-4周'!AX128</f>
        <v>12</v>
      </c>
      <c r="G130" s="270">
        <f>'二5-8周'!AX132</f>
        <v>8</v>
      </c>
      <c r="H130" s="270">
        <f>'二9-12周'!AX132</f>
        <v>8</v>
      </c>
      <c r="I130" s="271">
        <f t="shared" si="1"/>
        <v>92.5</v>
      </c>
    </row>
    <row r="131" ht="14.25" spans="1:9">
      <c r="A131" s="269">
        <f>高三暑假上课!B133</f>
        <v>131</v>
      </c>
      <c r="B131" s="269" t="str">
        <f>高三暑假上课!C133</f>
        <v>黄强</v>
      </c>
      <c r="C131" s="269">
        <f>高三暑假上课!H133</f>
        <v>3</v>
      </c>
      <c r="D131" s="269" t="str">
        <f>高三暑假上课!G133</f>
        <v>数</v>
      </c>
      <c r="E131" s="270">
        <f>高三暑假上课!AX133</f>
        <v>79.5</v>
      </c>
      <c r="F131" s="270">
        <f>'二1-4周'!AX130</f>
        <v>22</v>
      </c>
      <c r="G131" s="270">
        <f>'二5-8周'!AX133</f>
        <v>8</v>
      </c>
      <c r="H131" s="270">
        <f>'二9-12周'!AX133</f>
        <v>8</v>
      </c>
      <c r="I131" s="271">
        <f t="shared" si="1"/>
        <v>117.5</v>
      </c>
    </row>
    <row r="132" ht="14.25" spans="1:9">
      <c r="A132" s="269">
        <f>高三暑假上课!B134</f>
        <v>132</v>
      </c>
      <c r="B132" s="269" t="str">
        <f>高三暑假上课!C134</f>
        <v>范雨</v>
      </c>
      <c r="C132" s="269">
        <f>高三暑假上课!H134</f>
        <v>3</v>
      </c>
      <c r="D132" s="269" t="str">
        <f>高三暑假上课!G134</f>
        <v>数</v>
      </c>
      <c r="E132" s="270">
        <f>高三暑假上课!AX134</f>
        <v>72.5</v>
      </c>
      <c r="F132" s="270">
        <f>'二1-4周'!AX131</f>
        <v>8</v>
      </c>
      <c r="G132" s="270">
        <f>'二5-8周'!AX134</f>
        <v>22</v>
      </c>
      <c r="H132" s="270">
        <f>'二9-12周'!AX134</f>
        <v>22</v>
      </c>
      <c r="I132" s="271">
        <f t="shared" ref="I132:I183" si="2">SUM(E132:H132)</f>
        <v>124.5</v>
      </c>
    </row>
    <row r="133" ht="14.25" spans="1:9">
      <c r="A133" s="269">
        <f>高三暑假上课!B135</f>
        <v>133</v>
      </c>
      <c r="B133" s="269" t="str">
        <f>高三暑假上课!C135</f>
        <v>张鹏升</v>
      </c>
      <c r="C133" s="269">
        <f>高三暑假上课!H135</f>
        <v>3</v>
      </c>
      <c r="D133" s="269" t="str">
        <f>高三暑假上课!G135</f>
        <v>数</v>
      </c>
      <c r="E133" s="270">
        <f>高三暑假上课!AX135</f>
        <v>62.5</v>
      </c>
      <c r="F133" s="270">
        <f>'二1-4周'!AX132</f>
        <v>8</v>
      </c>
      <c r="G133" s="270">
        <f>'二5-8周'!AX135</f>
        <v>8</v>
      </c>
      <c r="H133" s="270">
        <f>'二9-12周'!AX135</f>
        <v>8</v>
      </c>
      <c r="I133" s="271">
        <f t="shared" si="2"/>
        <v>86.5</v>
      </c>
    </row>
    <row r="134" ht="14.25" spans="1:9">
      <c r="A134" s="269">
        <f>高三暑假上课!B136</f>
        <v>134</v>
      </c>
      <c r="B134" s="269" t="str">
        <f>高三暑假上课!C136</f>
        <v>黄宏裔</v>
      </c>
      <c r="C134" s="269">
        <f>高三暑假上课!H136</f>
        <v>3</v>
      </c>
      <c r="D134" s="269" t="str">
        <f>高三暑假上课!G136</f>
        <v>数</v>
      </c>
      <c r="E134" s="270">
        <f>高三暑假上课!AX136</f>
        <v>62.5</v>
      </c>
      <c r="F134" s="270">
        <f>'二1-4周'!AX133</f>
        <v>8</v>
      </c>
      <c r="G134" s="270">
        <f>'二5-8周'!AX136</f>
        <v>8</v>
      </c>
      <c r="H134" s="270">
        <f>'二9-12周'!AX136</f>
        <v>8</v>
      </c>
      <c r="I134" s="271">
        <f t="shared" si="2"/>
        <v>86.5</v>
      </c>
    </row>
    <row r="135" ht="14.25" spans="1:9">
      <c r="A135" s="269">
        <f>高三暑假上课!B137</f>
        <v>135</v>
      </c>
      <c r="B135" s="269" t="str">
        <f>高三暑假上课!C137</f>
        <v>黄粉丽</v>
      </c>
      <c r="C135" s="269">
        <f>高三暑假上课!H137</f>
        <v>3</v>
      </c>
      <c r="D135" s="269" t="str">
        <f>高三暑假上课!G137</f>
        <v>数</v>
      </c>
      <c r="E135" s="270">
        <f>高三暑假上课!AX137</f>
        <v>79.5</v>
      </c>
      <c r="F135" s="270">
        <f>'二1-4周'!AX134</f>
        <v>22</v>
      </c>
      <c r="G135" s="270">
        <f>'二5-8周'!AX137</f>
        <v>8</v>
      </c>
      <c r="H135" s="270">
        <f>'二9-12周'!AX137</f>
        <v>8</v>
      </c>
      <c r="I135" s="271">
        <f t="shared" si="2"/>
        <v>117.5</v>
      </c>
    </row>
    <row r="136" ht="14.25" spans="1:9">
      <c r="A136" s="269">
        <f>高三暑假上课!B138</f>
        <v>136</v>
      </c>
      <c r="B136" s="269" t="str">
        <f>高三暑假上课!C138</f>
        <v>李朝戟</v>
      </c>
      <c r="C136" s="269">
        <f>高三暑假上课!H138</f>
        <v>3</v>
      </c>
      <c r="D136" s="269" t="str">
        <f>高三暑假上课!G138</f>
        <v>数</v>
      </c>
      <c r="E136" s="270">
        <f>高三暑假上课!AX138</f>
        <v>62.5</v>
      </c>
      <c r="F136" s="270">
        <f>'二1-4周'!AX135</f>
        <v>8</v>
      </c>
      <c r="G136" s="270">
        <f>'二5-8周'!AX138</f>
        <v>82</v>
      </c>
      <c r="H136" s="270">
        <f>'二9-12周'!AX138</f>
        <v>82</v>
      </c>
      <c r="I136" s="271">
        <f t="shared" si="2"/>
        <v>234.5</v>
      </c>
    </row>
    <row r="137" ht="14.25" spans="1:9">
      <c r="A137" s="269">
        <f>高三暑假上课!B139</f>
        <v>137</v>
      </c>
      <c r="B137" s="269" t="str">
        <f>高三暑假上课!C139</f>
        <v>周玲</v>
      </c>
      <c r="C137" s="269">
        <f>高三暑假上课!H139</f>
        <v>3</v>
      </c>
      <c r="D137" s="269" t="str">
        <f>高三暑假上课!G139</f>
        <v>数</v>
      </c>
      <c r="E137" s="270">
        <f>高三暑假上课!AX139</f>
        <v>62.5</v>
      </c>
      <c r="F137" s="270">
        <f>'二1-4周'!AX136</f>
        <v>8</v>
      </c>
      <c r="G137" s="270">
        <f>'二5-8周'!AX139</f>
        <v>26</v>
      </c>
      <c r="H137" s="270">
        <f>'二9-12周'!AX139</f>
        <v>26</v>
      </c>
      <c r="I137" s="271">
        <f t="shared" si="2"/>
        <v>122.5</v>
      </c>
    </row>
    <row r="138" ht="14.25" spans="1:9">
      <c r="A138" s="269">
        <f>高三暑假上课!B140</f>
        <v>138</v>
      </c>
      <c r="B138" s="269" t="str">
        <f>高三暑假上课!C140</f>
        <v>牟成锋</v>
      </c>
      <c r="C138" s="269">
        <f>高三暑假上课!H140</f>
        <v>3</v>
      </c>
      <c r="D138" s="269" t="str">
        <f>高三暑假上课!G140</f>
        <v>数</v>
      </c>
      <c r="E138" s="270">
        <f>高三暑假上课!AX140</f>
        <v>62.5</v>
      </c>
      <c r="F138" s="270">
        <f>'二1-4周'!AX137</f>
        <v>8</v>
      </c>
      <c r="G138" s="270">
        <f>'二5-8周'!AX140</f>
        <v>12</v>
      </c>
      <c r="H138" s="270">
        <f>'二9-12周'!AX140</f>
        <v>12</v>
      </c>
      <c r="I138" s="271">
        <f t="shared" si="2"/>
        <v>94.5</v>
      </c>
    </row>
    <row r="139" ht="14.25" spans="1:9">
      <c r="A139" s="269">
        <f>高三暑假上课!B141</f>
        <v>139</v>
      </c>
      <c r="B139" s="269" t="str">
        <f>高三暑假上课!C141</f>
        <v>朱家林</v>
      </c>
      <c r="C139" s="269">
        <f>高三暑假上课!H141</f>
        <v>3</v>
      </c>
      <c r="D139" s="269" t="str">
        <f>高三暑假上课!G141</f>
        <v>英</v>
      </c>
      <c r="E139" s="270">
        <f>高三暑假上课!AX141</f>
        <v>67.5</v>
      </c>
      <c r="F139" s="270">
        <f>'二1-4周'!AX138</f>
        <v>82</v>
      </c>
      <c r="G139" s="270">
        <f>'二5-8周'!AX141</f>
        <v>80</v>
      </c>
      <c r="H139" s="270">
        <f>'二9-12周'!AX141</f>
        <v>80</v>
      </c>
      <c r="I139" s="271">
        <f t="shared" si="2"/>
        <v>309.5</v>
      </c>
    </row>
    <row r="140" ht="14.25" spans="1:9">
      <c r="A140" s="269">
        <f>高三暑假上课!B142</f>
        <v>140</v>
      </c>
      <c r="B140" s="269" t="str">
        <f>高三暑假上课!C142</f>
        <v>杨卫平</v>
      </c>
      <c r="C140" s="269">
        <f>高三暑假上课!H142</f>
        <v>3</v>
      </c>
      <c r="D140" s="269" t="str">
        <f>高三暑假上课!G142</f>
        <v>英</v>
      </c>
      <c r="E140" s="270">
        <f>高三暑假上课!AX142</f>
        <v>71.5</v>
      </c>
      <c r="F140" s="270">
        <f>'二1-4周'!AX139</f>
        <v>26</v>
      </c>
      <c r="G140" s="270">
        <f>'二5-8周'!AX142</f>
        <v>12</v>
      </c>
      <c r="H140" s="270">
        <f>'二9-12周'!AX142</f>
        <v>12</v>
      </c>
      <c r="I140" s="271">
        <f t="shared" si="2"/>
        <v>121.5</v>
      </c>
    </row>
    <row r="141" ht="14.25" spans="1:9">
      <c r="A141" s="269">
        <f>高三暑假上课!B143</f>
        <v>141</v>
      </c>
      <c r="B141" s="269" t="str">
        <f>高三暑假上课!C143</f>
        <v>文娜</v>
      </c>
      <c r="C141" s="269">
        <f>高三暑假上课!H143</f>
        <v>3</v>
      </c>
      <c r="D141" s="269" t="str">
        <f>高三暑假上课!G143</f>
        <v>英</v>
      </c>
      <c r="E141" s="270">
        <f>高三暑假上课!AX143</f>
        <v>75</v>
      </c>
      <c r="F141" s="270">
        <f>'二1-4周'!AX140</f>
        <v>12</v>
      </c>
      <c r="G141" s="270">
        <f>'二5-8周'!AX143</f>
        <v>12</v>
      </c>
      <c r="H141" s="270">
        <f>'二9-12周'!AX143</f>
        <v>12</v>
      </c>
      <c r="I141" s="271">
        <f t="shared" si="2"/>
        <v>111</v>
      </c>
    </row>
    <row r="142" ht="14.25" spans="1:9">
      <c r="A142" s="269">
        <f>高三暑假上课!B144</f>
        <v>142</v>
      </c>
      <c r="B142" s="269" t="str">
        <f>高三暑假上课!C144</f>
        <v>林芳芸</v>
      </c>
      <c r="C142" s="269">
        <f>高三暑假上课!H144</f>
        <v>3</v>
      </c>
      <c r="D142" s="269" t="str">
        <f>高三暑假上课!G144</f>
        <v>英</v>
      </c>
      <c r="E142" s="270">
        <f>高三暑假上课!AX144</f>
        <v>63.5</v>
      </c>
      <c r="F142" s="270">
        <f>'二1-4周'!AX141</f>
        <v>80</v>
      </c>
      <c r="G142" s="270">
        <f>'二5-8周'!AX144</f>
        <v>12</v>
      </c>
      <c r="H142" s="270">
        <f>'二9-12周'!AX144</f>
        <v>12</v>
      </c>
      <c r="I142" s="271">
        <f t="shared" si="2"/>
        <v>167.5</v>
      </c>
    </row>
    <row r="143" ht="14.25" spans="1:9">
      <c r="A143" s="269">
        <f>高三暑假上课!B145</f>
        <v>143</v>
      </c>
      <c r="B143" s="269" t="str">
        <f>高三暑假上课!C145</f>
        <v>吴雪玲</v>
      </c>
      <c r="C143" s="269">
        <f>高三暑假上课!H145</f>
        <v>3</v>
      </c>
      <c r="D143" s="269" t="str">
        <f>高三暑假上课!G145</f>
        <v>英</v>
      </c>
      <c r="E143" s="270">
        <f>高三暑假上课!AX145</f>
        <v>63.5</v>
      </c>
      <c r="F143" s="270">
        <f>'二1-4周'!AX142</f>
        <v>12</v>
      </c>
      <c r="G143" s="270">
        <f>'二5-8周'!AX145</f>
        <v>12</v>
      </c>
      <c r="H143" s="270">
        <f>'二9-12周'!AX145</f>
        <v>12</v>
      </c>
      <c r="I143" s="271">
        <f t="shared" si="2"/>
        <v>99.5</v>
      </c>
    </row>
    <row r="144" ht="14.25" spans="1:9">
      <c r="A144" s="269">
        <f>高三暑假上课!B146</f>
        <v>144</v>
      </c>
      <c r="B144" s="269" t="str">
        <f>高三暑假上课!C146</f>
        <v>乐永志</v>
      </c>
      <c r="C144" s="269">
        <f>高三暑假上课!H146</f>
        <v>3</v>
      </c>
      <c r="D144" s="269" t="str">
        <f>高三暑假上课!G146</f>
        <v>英</v>
      </c>
      <c r="E144" s="270">
        <f>高三暑假上课!AX146</f>
        <v>60</v>
      </c>
      <c r="F144" s="270">
        <f>'二1-4周'!AX143</f>
        <v>12</v>
      </c>
      <c r="G144" s="270">
        <f>'二5-8周'!AX146</f>
        <v>14</v>
      </c>
      <c r="H144" s="270">
        <f>'二9-12周'!AX146</f>
        <v>14</v>
      </c>
      <c r="I144" s="271">
        <f t="shared" si="2"/>
        <v>100</v>
      </c>
    </row>
    <row r="145" ht="14.25" spans="1:9">
      <c r="A145" s="269">
        <f>高三暑假上课!B147</f>
        <v>145</v>
      </c>
      <c r="B145" s="269" t="str">
        <f>高三暑假上课!C147</f>
        <v>梁娟</v>
      </c>
      <c r="C145" s="269">
        <f>高三暑假上课!H147</f>
        <v>3</v>
      </c>
      <c r="D145" s="269" t="str">
        <f>高三暑假上课!G147</f>
        <v>英</v>
      </c>
      <c r="E145" s="270">
        <f>高三暑假上课!AX147</f>
        <v>73</v>
      </c>
      <c r="F145" s="270">
        <f>'二1-4周'!AX144</f>
        <v>12</v>
      </c>
      <c r="G145" s="270">
        <f>'二5-8周'!AX147</f>
        <v>26</v>
      </c>
      <c r="H145" s="270">
        <f>'二9-12周'!AX147</f>
        <v>26</v>
      </c>
      <c r="I145" s="271">
        <f t="shared" si="2"/>
        <v>137</v>
      </c>
    </row>
    <row r="146" ht="14.25" spans="1:9">
      <c r="A146" s="269">
        <f>高三暑假上课!B148</f>
        <v>146</v>
      </c>
      <c r="B146" s="269" t="str">
        <f>高三暑假上课!C148</f>
        <v>柯虹</v>
      </c>
      <c r="C146" s="269">
        <f>高三暑假上课!H148</f>
        <v>3</v>
      </c>
      <c r="D146" s="269" t="str">
        <f>高三暑假上课!G148</f>
        <v>英</v>
      </c>
      <c r="E146" s="270">
        <f>高三暑假上课!AX148</f>
        <v>64.5</v>
      </c>
      <c r="F146" s="270">
        <f>'二1-4周'!AX145</f>
        <v>12</v>
      </c>
      <c r="G146" s="270">
        <f>'二5-8周'!AX148</f>
        <v>8</v>
      </c>
      <c r="H146" s="270">
        <f>'二9-12周'!AX148</f>
        <v>8</v>
      </c>
      <c r="I146" s="271">
        <f t="shared" si="2"/>
        <v>92.5</v>
      </c>
    </row>
    <row r="147" ht="14.25" spans="1:9">
      <c r="A147" s="269">
        <f>高三暑假上课!B149</f>
        <v>147</v>
      </c>
      <c r="B147" s="269" t="str">
        <f>高三暑假上课!C149</f>
        <v>平旭</v>
      </c>
      <c r="C147" s="269">
        <f>高三暑假上课!H149</f>
        <v>3</v>
      </c>
      <c r="D147" s="269" t="str">
        <f>高三暑假上课!G149</f>
        <v>英</v>
      </c>
      <c r="E147" s="270">
        <f>高三暑假上课!AX149</f>
        <v>64</v>
      </c>
      <c r="F147" s="270">
        <f>'二1-4周'!AX146</f>
        <v>14</v>
      </c>
      <c r="G147" s="270">
        <f>'二5-8周'!AX149</f>
        <v>8</v>
      </c>
      <c r="H147" s="270">
        <f>'二9-12周'!AX149</f>
        <v>8</v>
      </c>
      <c r="I147" s="271">
        <f t="shared" si="2"/>
        <v>94</v>
      </c>
    </row>
    <row r="148" ht="14.25" spans="1:9">
      <c r="A148" s="269">
        <f>高三暑假上课!B150</f>
        <v>148</v>
      </c>
      <c r="B148" s="269" t="str">
        <f>高三暑假上课!C150</f>
        <v>周厚三</v>
      </c>
      <c r="C148" s="269">
        <f>高三暑假上课!H150</f>
        <v>3</v>
      </c>
      <c r="D148" s="269" t="str">
        <f>高三暑假上课!G150</f>
        <v>物</v>
      </c>
      <c r="E148" s="270">
        <f>高三暑假上课!AX150</f>
        <v>61.5</v>
      </c>
      <c r="F148" s="270">
        <f>'二1-4周'!AX147</f>
        <v>26</v>
      </c>
      <c r="G148" s="270">
        <f>'二5-8周'!AX150</f>
        <v>8</v>
      </c>
      <c r="H148" s="270">
        <f>'二9-12周'!AX150</f>
        <v>8</v>
      </c>
      <c r="I148" s="271">
        <f t="shared" si="2"/>
        <v>103.5</v>
      </c>
    </row>
    <row r="149" ht="14.25" spans="1:9">
      <c r="A149" s="269">
        <f>高三暑假上课!B151</f>
        <v>149</v>
      </c>
      <c r="B149" s="269" t="str">
        <f>高三暑假上课!C151</f>
        <v>张崇乐</v>
      </c>
      <c r="C149" s="269">
        <f>高三暑假上课!H151</f>
        <v>3</v>
      </c>
      <c r="D149" s="269" t="str">
        <f>高三暑假上课!G151</f>
        <v>物</v>
      </c>
      <c r="E149" s="270">
        <f>高三暑假上课!AX151</f>
        <v>62.5</v>
      </c>
      <c r="F149" s="270">
        <f>'二1-4周'!AX148</f>
        <v>8</v>
      </c>
      <c r="G149" s="270">
        <f>'二5-8周'!AX151</f>
        <v>8</v>
      </c>
      <c r="H149" s="270">
        <f>'二9-12周'!AX151</f>
        <v>8</v>
      </c>
      <c r="I149" s="271">
        <f t="shared" si="2"/>
        <v>86.5</v>
      </c>
    </row>
    <row r="150" ht="14.25" spans="1:9">
      <c r="A150" s="269">
        <f>高三暑假上课!B152</f>
        <v>150</v>
      </c>
      <c r="B150" s="269" t="str">
        <f>高三暑假上课!C152</f>
        <v>吴雪兰</v>
      </c>
      <c r="C150" s="269">
        <f>高三暑假上课!H152</f>
        <v>3</v>
      </c>
      <c r="D150" s="269" t="str">
        <f>高三暑假上课!G152</f>
        <v>物</v>
      </c>
      <c r="E150" s="270">
        <f>高三暑假上课!AX152</f>
        <v>54.5</v>
      </c>
      <c r="F150" s="270">
        <f>'二1-4周'!AX149</f>
        <v>8</v>
      </c>
      <c r="G150" s="270">
        <f>'二5-8周'!AX152</f>
        <v>27</v>
      </c>
      <c r="H150" s="270">
        <f>'二9-12周'!AX152</f>
        <v>27</v>
      </c>
      <c r="I150" s="271">
        <f t="shared" si="2"/>
        <v>116.5</v>
      </c>
    </row>
    <row r="151" ht="14.25" spans="1:9">
      <c r="A151" s="269">
        <f>高三暑假上课!B153</f>
        <v>151</v>
      </c>
      <c r="B151" s="269" t="str">
        <f>高三暑假上课!C153</f>
        <v>吴贤胜</v>
      </c>
      <c r="C151" s="269">
        <f>高三暑假上课!H153</f>
        <v>3</v>
      </c>
      <c r="D151" s="269" t="str">
        <f>高三暑假上课!G153</f>
        <v>物</v>
      </c>
      <c r="E151" s="270">
        <f>高三暑假上课!AX153</f>
        <v>54.5</v>
      </c>
      <c r="F151" s="270">
        <f>'二1-4周'!AX150</f>
        <v>8</v>
      </c>
      <c r="G151" s="270">
        <f>'二5-8周'!AX153</f>
        <v>8</v>
      </c>
      <c r="H151" s="270">
        <f>'二9-12周'!AX153</f>
        <v>8</v>
      </c>
      <c r="I151" s="271">
        <f t="shared" si="2"/>
        <v>78.5</v>
      </c>
    </row>
    <row r="152" ht="14.25" spans="1:9">
      <c r="A152" s="269">
        <f>高三暑假上课!B154</f>
        <v>152</v>
      </c>
      <c r="B152" s="269" t="str">
        <f>高三暑假上课!C154</f>
        <v>倪晓云</v>
      </c>
      <c r="C152" s="269">
        <f>高三暑假上课!H154</f>
        <v>3</v>
      </c>
      <c r="D152" s="269" t="str">
        <f>高三暑假上课!G154</f>
        <v>物</v>
      </c>
      <c r="E152" s="270">
        <f>高三暑假上课!AX154</f>
        <v>64.5</v>
      </c>
      <c r="F152" s="270">
        <f>'二1-4周'!AX151</f>
        <v>8</v>
      </c>
      <c r="G152" s="270">
        <f>'二5-8周'!AX154</f>
        <v>8</v>
      </c>
      <c r="H152" s="270">
        <f>'二9-12周'!AX154</f>
        <v>8</v>
      </c>
      <c r="I152" s="271">
        <f t="shared" si="2"/>
        <v>88.5</v>
      </c>
    </row>
    <row r="153" ht="14.25" spans="1:9">
      <c r="A153" s="269">
        <f>高三暑假上课!B155</f>
        <v>153</v>
      </c>
      <c r="B153" s="269" t="str">
        <f>高三暑假上课!C155</f>
        <v>郭泽平</v>
      </c>
      <c r="C153" s="269">
        <f>高三暑假上课!H155</f>
        <v>3</v>
      </c>
      <c r="D153" s="269" t="str">
        <f>高三暑假上课!G155</f>
        <v>化</v>
      </c>
      <c r="E153" s="270">
        <f>高三暑假上课!AX155</f>
        <v>62</v>
      </c>
      <c r="F153" s="270">
        <f>'二1-4周'!AX152</f>
        <v>27</v>
      </c>
      <c r="G153" s="270">
        <f>'二5-8周'!AX155</f>
        <v>8</v>
      </c>
      <c r="H153" s="270">
        <f>'二9-12周'!AX155</f>
        <v>8</v>
      </c>
      <c r="I153" s="271">
        <f t="shared" si="2"/>
        <v>105</v>
      </c>
    </row>
    <row r="154" ht="14.25" spans="1:9">
      <c r="A154" s="269">
        <f>高三暑假上课!B156</f>
        <v>154</v>
      </c>
      <c r="B154" s="269" t="str">
        <f>高三暑假上课!C156</f>
        <v>黄芳</v>
      </c>
      <c r="C154" s="269">
        <f>高三暑假上课!H156</f>
        <v>3</v>
      </c>
      <c r="D154" s="269" t="str">
        <f>高三暑假上课!G156</f>
        <v>化</v>
      </c>
      <c r="E154" s="270">
        <f>高三暑假上课!AX156</f>
        <v>64.5</v>
      </c>
      <c r="F154" s="270">
        <f>'二1-4周'!AX153</f>
        <v>8</v>
      </c>
      <c r="G154" s="270">
        <f>'二5-8周'!AX156</f>
        <v>76</v>
      </c>
      <c r="H154" s="270">
        <f>'二9-12周'!AX156</f>
        <v>76</v>
      </c>
      <c r="I154" s="271">
        <f t="shared" si="2"/>
        <v>224.5</v>
      </c>
    </row>
    <row r="155" ht="14.25" spans="1:9">
      <c r="A155" s="269">
        <f>高三暑假上课!B157</f>
        <v>155</v>
      </c>
      <c r="B155" s="269" t="str">
        <f>高三暑假上课!C157</f>
        <v>张婵</v>
      </c>
      <c r="C155" s="269">
        <f>高三暑假上课!H157</f>
        <v>3</v>
      </c>
      <c r="D155" s="269" t="str">
        <f>高三暑假上课!G157</f>
        <v>化</v>
      </c>
      <c r="E155" s="270">
        <f>高三暑假上课!AX157</f>
        <v>53.5</v>
      </c>
      <c r="F155" s="270">
        <f>'二1-4周'!AX154</f>
        <v>8</v>
      </c>
      <c r="G155" s="270">
        <f>'二5-8周'!AX157</f>
        <v>22</v>
      </c>
      <c r="H155" s="270">
        <f>'二9-12周'!AX157</f>
        <v>22</v>
      </c>
      <c r="I155" s="271">
        <f t="shared" si="2"/>
        <v>105.5</v>
      </c>
    </row>
    <row r="156" ht="14.25" spans="1:9">
      <c r="A156" s="269">
        <f>高三暑假上课!B158</f>
        <v>156</v>
      </c>
      <c r="B156" s="269" t="str">
        <f>高三暑假上课!C158</f>
        <v>黎锦</v>
      </c>
      <c r="C156" s="269">
        <f>高三暑假上课!H158</f>
        <v>3</v>
      </c>
      <c r="D156" s="269" t="str">
        <f>高三暑假上课!G158</f>
        <v>化</v>
      </c>
      <c r="E156" s="270">
        <f>高三暑假上课!AX158</f>
        <v>52.5</v>
      </c>
      <c r="F156" s="270">
        <f>'二1-4周'!AX155</f>
        <v>8</v>
      </c>
      <c r="G156" s="270">
        <f>'二5-8周'!AX158</f>
        <v>8</v>
      </c>
      <c r="H156" s="270">
        <f>'二9-12周'!AX158</f>
        <v>8</v>
      </c>
      <c r="I156" s="271">
        <f t="shared" si="2"/>
        <v>76.5</v>
      </c>
    </row>
    <row r="157" ht="14.25" spans="1:9">
      <c r="A157" s="269">
        <f>高三暑假上课!B159</f>
        <v>157</v>
      </c>
      <c r="B157" s="269" t="str">
        <f>高三暑假上课!C159</f>
        <v>王小明</v>
      </c>
      <c r="C157" s="269">
        <f>高三暑假上课!H159</f>
        <v>3</v>
      </c>
      <c r="D157" s="269" t="str">
        <f>高三暑假上课!G159</f>
        <v>化</v>
      </c>
      <c r="E157" s="270">
        <f>高三暑假上课!AX159</f>
        <v>60.5</v>
      </c>
      <c r="F157" s="270">
        <f>'二1-4周'!AX156</f>
        <v>76</v>
      </c>
      <c r="G157" s="270">
        <f>'二5-8周'!AX159</f>
        <v>8</v>
      </c>
      <c r="H157" s="270">
        <f>'二9-12周'!AX159</f>
        <v>8</v>
      </c>
      <c r="I157" s="271">
        <f t="shared" si="2"/>
        <v>152.5</v>
      </c>
    </row>
    <row r="158" ht="14.25" spans="1:9">
      <c r="A158" s="269">
        <f>高三暑假上课!B160</f>
        <v>158</v>
      </c>
      <c r="B158" s="269" t="str">
        <f>高三暑假上课!C160</f>
        <v>陈娟</v>
      </c>
      <c r="C158" s="269">
        <f>高三暑假上课!H160</f>
        <v>3</v>
      </c>
      <c r="D158" s="269" t="str">
        <f>高三暑假上课!G160</f>
        <v>生</v>
      </c>
      <c r="E158" s="270">
        <f>高三暑假上课!AX160</f>
        <v>61.5</v>
      </c>
      <c r="F158" s="270">
        <f>'二1-4周'!AX157</f>
        <v>22</v>
      </c>
      <c r="G158" s="270">
        <f>'二5-8周'!AX160</f>
        <v>8</v>
      </c>
      <c r="H158" s="270">
        <f>'二9-12周'!AX160</f>
        <v>8</v>
      </c>
      <c r="I158" s="271">
        <f t="shared" si="2"/>
        <v>99.5</v>
      </c>
    </row>
    <row r="159" ht="14.25" spans="1:9">
      <c r="A159" s="269">
        <f>高三暑假上课!B161</f>
        <v>159</v>
      </c>
      <c r="B159" s="269" t="str">
        <f>高三暑假上课!C161</f>
        <v>万雪梅</v>
      </c>
      <c r="C159" s="269">
        <f>高三暑假上课!H161</f>
        <v>3</v>
      </c>
      <c r="D159" s="269" t="str">
        <f>高三暑假上课!G161</f>
        <v>生</v>
      </c>
      <c r="E159" s="270">
        <f>高三暑假上课!AX161</f>
        <v>27.5</v>
      </c>
      <c r="F159" s="270">
        <f>'二1-4周'!AX158</f>
        <v>8</v>
      </c>
      <c r="G159" s="270">
        <f>'二5-8周'!AX161</f>
        <v>26</v>
      </c>
      <c r="H159" s="270">
        <f>'二9-12周'!AX161</f>
        <v>26</v>
      </c>
      <c r="I159" s="271">
        <f t="shared" si="2"/>
        <v>87.5</v>
      </c>
    </row>
    <row r="160" ht="14.25" spans="1:9">
      <c r="A160" s="269">
        <f>高三暑假上课!B162</f>
        <v>160</v>
      </c>
      <c r="B160" s="269" t="str">
        <f>高三暑假上课!C162</f>
        <v>林飞云</v>
      </c>
      <c r="C160" s="269">
        <f>高三暑假上课!H162</f>
        <v>3</v>
      </c>
      <c r="D160" s="269" t="str">
        <f>高三暑假上课!G162</f>
        <v>生</v>
      </c>
      <c r="E160" s="270">
        <f>高三暑假上课!AX162</f>
        <v>54.5</v>
      </c>
      <c r="F160" s="270">
        <f>'二1-4周'!AX159</f>
        <v>8</v>
      </c>
      <c r="G160" s="270">
        <f>'二5-8周'!AX162</f>
        <v>8</v>
      </c>
      <c r="H160" s="270">
        <f>'二9-12周'!AX162</f>
        <v>8</v>
      </c>
      <c r="I160" s="271">
        <f t="shared" si="2"/>
        <v>78.5</v>
      </c>
    </row>
    <row r="161" ht="14.25" spans="1:9">
      <c r="A161" s="269">
        <f>高三暑假上课!B163</f>
        <v>161</v>
      </c>
      <c r="B161" s="269" t="str">
        <f>高三暑假上课!C163</f>
        <v>林平</v>
      </c>
      <c r="C161" s="269">
        <f>高三暑假上课!H163</f>
        <v>3</v>
      </c>
      <c r="D161" s="269" t="str">
        <f>高三暑假上课!G163</f>
        <v>生</v>
      </c>
      <c r="E161" s="270">
        <f>高三暑假上课!AX163</f>
        <v>52.5</v>
      </c>
      <c r="F161" s="270">
        <f>'二1-4周'!AX160</f>
        <v>8</v>
      </c>
      <c r="G161" s="270">
        <f>'二5-8周'!AX163</f>
        <v>8</v>
      </c>
      <c r="H161" s="270">
        <f>'二9-12周'!AX163</f>
        <v>8</v>
      </c>
      <c r="I161" s="271">
        <f t="shared" si="2"/>
        <v>76.5</v>
      </c>
    </row>
    <row r="162" ht="14.25" spans="1:9">
      <c r="A162" s="269">
        <f>高三暑假上课!B164</f>
        <v>162</v>
      </c>
      <c r="B162" s="269" t="str">
        <f>高三暑假上课!C164</f>
        <v>邝小博</v>
      </c>
      <c r="C162" s="269">
        <f>高三暑假上课!H164</f>
        <v>3</v>
      </c>
      <c r="D162" s="269" t="str">
        <f>高三暑假上课!G164</f>
        <v>政</v>
      </c>
      <c r="E162" s="270">
        <f>高三暑假上课!AX164</f>
        <v>61.5</v>
      </c>
      <c r="F162" s="270">
        <f>'二1-4周'!AX161</f>
        <v>26</v>
      </c>
      <c r="G162" s="270">
        <f>'二5-8周'!AX164</f>
        <v>8</v>
      </c>
      <c r="H162" s="270">
        <f>'二9-12周'!AX164</f>
        <v>8</v>
      </c>
      <c r="I162" s="271">
        <f t="shared" si="2"/>
        <v>103.5</v>
      </c>
    </row>
    <row r="163" ht="14.25" spans="1:9">
      <c r="A163" s="269">
        <f>高三暑假上课!B165</f>
        <v>163</v>
      </c>
      <c r="B163" s="269" t="str">
        <f>高三暑假上课!C165</f>
        <v>王运霞</v>
      </c>
      <c r="C163" s="269">
        <f>高三暑假上课!H165</f>
        <v>3</v>
      </c>
      <c r="D163" s="269" t="str">
        <f>高三暑假上课!G165</f>
        <v>政</v>
      </c>
      <c r="E163" s="270">
        <f>高三暑假上课!AX165</f>
        <v>52.5</v>
      </c>
      <c r="F163" s="270">
        <f>'二1-4周'!AX162</f>
        <v>8</v>
      </c>
      <c r="G163" s="270">
        <f>'二5-8周'!AX165</f>
        <v>22</v>
      </c>
      <c r="H163" s="270">
        <f>'二9-12周'!AX165</f>
        <v>22</v>
      </c>
      <c r="I163" s="271">
        <f t="shared" si="2"/>
        <v>104.5</v>
      </c>
    </row>
    <row r="164" ht="14.25" spans="1:9">
      <c r="A164" s="269">
        <f>高三暑假上课!B166</f>
        <v>164</v>
      </c>
      <c r="B164" s="269" t="str">
        <f>高三暑假上课!C166</f>
        <v>张平</v>
      </c>
      <c r="C164" s="269">
        <f>高三暑假上课!H166</f>
        <v>3</v>
      </c>
      <c r="D164" s="269" t="str">
        <f>高三暑假上课!G166</f>
        <v>政</v>
      </c>
      <c r="E164" s="270">
        <f>高三暑假上课!AX166</f>
        <v>64.5</v>
      </c>
      <c r="F164" s="270">
        <f>'二1-4周'!AX163</f>
        <v>8</v>
      </c>
      <c r="G164" s="270">
        <f>'二5-8周'!AX166</f>
        <v>76</v>
      </c>
      <c r="H164" s="270">
        <f>'二9-12周'!AX166</f>
        <v>76</v>
      </c>
      <c r="I164" s="271">
        <f t="shared" si="2"/>
        <v>224.5</v>
      </c>
    </row>
    <row r="165" ht="14.25" spans="1:9">
      <c r="A165" s="269">
        <f>高三暑假上课!B167</f>
        <v>165</v>
      </c>
      <c r="B165" s="269" t="str">
        <f>高三暑假上课!C167</f>
        <v>羊美芳</v>
      </c>
      <c r="C165" s="269">
        <f>高三暑假上课!H167</f>
        <v>3</v>
      </c>
      <c r="D165" s="269" t="str">
        <f>高三暑假上课!G167</f>
        <v>政</v>
      </c>
      <c r="E165" s="270">
        <f>高三暑假上课!AX167</f>
        <v>54.5</v>
      </c>
      <c r="F165" s="270">
        <f>'二1-4周'!AX164</f>
        <v>8</v>
      </c>
      <c r="G165" s="270">
        <f>'二5-8周'!AX167</f>
        <v>8</v>
      </c>
      <c r="H165" s="270">
        <f>'二9-12周'!AX167</f>
        <v>8</v>
      </c>
      <c r="I165" s="271">
        <f t="shared" si="2"/>
        <v>78.5</v>
      </c>
    </row>
    <row r="166" ht="14.25" spans="1:9">
      <c r="A166" s="269">
        <f>高三暑假上课!B168</f>
        <v>166</v>
      </c>
      <c r="B166" s="269" t="str">
        <f>高三暑假上课!C168</f>
        <v>王彦红</v>
      </c>
      <c r="C166" s="269">
        <f>高三暑假上课!H168</f>
        <v>3</v>
      </c>
      <c r="D166" s="269" t="str">
        <f>高三暑假上课!G168</f>
        <v>历</v>
      </c>
      <c r="E166" s="270">
        <f>高三暑假上课!AX168</f>
        <v>71.5</v>
      </c>
      <c r="F166" s="270">
        <f>'二1-4周'!AX165</f>
        <v>22</v>
      </c>
      <c r="G166" s="270">
        <f>'二5-8周'!AX168</f>
        <v>26</v>
      </c>
      <c r="H166" s="270">
        <f>'二9-12周'!AX168</f>
        <v>26</v>
      </c>
      <c r="I166" s="271">
        <f t="shared" si="2"/>
        <v>145.5</v>
      </c>
    </row>
    <row r="167" ht="14.25" spans="1:9">
      <c r="A167" s="269">
        <f>高三暑假上课!B169</f>
        <v>167</v>
      </c>
      <c r="B167" s="269" t="str">
        <f>高三暑假上课!C169</f>
        <v>邱桂兰</v>
      </c>
      <c r="C167" s="269">
        <f>高三暑假上课!H169</f>
        <v>3</v>
      </c>
      <c r="D167" s="269" t="str">
        <f>高三暑假上课!G169</f>
        <v>历</v>
      </c>
      <c r="E167" s="270">
        <f>高三暑假上课!AX169</f>
        <v>60.5</v>
      </c>
      <c r="F167" s="270">
        <f>'二1-4周'!AX166</f>
        <v>76</v>
      </c>
      <c r="G167" s="270">
        <f>'二5-8周'!AX169</f>
        <v>22</v>
      </c>
      <c r="H167" s="270">
        <f>'二9-12周'!AX169</f>
        <v>22</v>
      </c>
      <c r="I167" s="271">
        <f t="shared" si="2"/>
        <v>180.5</v>
      </c>
    </row>
    <row r="168" ht="14.25" spans="1:9">
      <c r="A168" s="269">
        <f>高三暑假上课!B170</f>
        <v>168</v>
      </c>
      <c r="B168" s="269" t="str">
        <f>高三暑假上课!C170</f>
        <v>林小燕</v>
      </c>
      <c r="C168" s="269">
        <f>高三暑假上课!H170</f>
        <v>3</v>
      </c>
      <c r="D168" s="269" t="str">
        <f>高三暑假上课!G170</f>
        <v>历</v>
      </c>
      <c r="E168" s="270">
        <f>高三暑假上课!AX170</f>
        <v>52.5</v>
      </c>
      <c r="F168" s="270">
        <f>'二1-4周'!AX167</f>
        <v>8</v>
      </c>
      <c r="G168" s="270">
        <f>'二5-8周'!AX170</f>
        <v>8</v>
      </c>
      <c r="H168" s="270">
        <f>'二9-12周'!AX170</f>
        <v>8</v>
      </c>
      <c r="I168" s="271">
        <f t="shared" si="2"/>
        <v>76.5</v>
      </c>
    </row>
    <row r="169" ht="14.25" spans="1:9">
      <c r="A169" s="269">
        <f>高三暑假上课!B171</f>
        <v>169</v>
      </c>
      <c r="B169" s="269" t="str">
        <f>高三暑假上课!C171</f>
        <v>唐政虎</v>
      </c>
      <c r="C169" s="269">
        <f>高三暑假上课!H171</f>
        <v>3</v>
      </c>
      <c r="D169" s="269" t="str">
        <f>高三暑假上课!G171</f>
        <v>历</v>
      </c>
      <c r="E169" s="270">
        <f>高三暑假上课!AX171</f>
        <v>33.5</v>
      </c>
      <c r="F169" s="270">
        <f>'二1-4周'!AX168</f>
        <v>26</v>
      </c>
      <c r="G169" s="270">
        <f>'二5-8周'!AX171</f>
        <v>8</v>
      </c>
      <c r="H169" s="270">
        <f>'二9-12周'!AX171</f>
        <v>8</v>
      </c>
      <c r="I169" s="271">
        <f t="shared" si="2"/>
        <v>75.5</v>
      </c>
    </row>
    <row r="170" ht="14.25" spans="1:9">
      <c r="A170" s="269">
        <f>高三暑假上课!B172</f>
        <v>170</v>
      </c>
      <c r="B170" s="269" t="str">
        <f>高三暑假上课!C172</f>
        <v>黄愈</v>
      </c>
      <c r="C170" s="269">
        <f>高三暑假上课!H172</f>
        <v>3</v>
      </c>
      <c r="D170" s="269" t="str">
        <f>高三暑假上课!G172</f>
        <v>地</v>
      </c>
      <c r="E170" s="270">
        <f>高三暑假上课!AX172</f>
        <v>71.5</v>
      </c>
      <c r="F170" s="270">
        <f>'二1-4周'!AX169</f>
        <v>22</v>
      </c>
      <c r="G170" s="270">
        <f>'二5-8周'!AX172</f>
        <v>8</v>
      </c>
      <c r="H170" s="270">
        <f>'二9-12周'!AX172</f>
        <v>8</v>
      </c>
      <c r="I170" s="271">
        <f t="shared" si="2"/>
        <v>109.5</v>
      </c>
    </row>
    <row r="171" ht="14.25" spans="1:9">
      <c r="A171" s="269">
        <f>高三暑假上课!B173</f>
        <v>171</v>
      </c>
      <c r="B171" s="269" t="str">
        <f>高三暑假上课!C173</f>
        <v>黄亮</v>
      </c>
      <c r="C171" s="269">
        <f>高三暑假上课!H173</f>
        <v>3</v>
      </c>
      <c r="D171" s="269" t="str">
        <f>高三暑假上课!G173</f>
        <v>地</v>
      </c>
      <c r="E171" s="270">
        <f>高三暑假上课!AX173</f>
        <v>54</v>
      </c>
      <c r="F171" s="270">
        <f>'二1-4周'!AX170</f>
        <v>8</v>
      </c>
      <c r="G171" s="270">
        <f>'二5-8周'!AX173</f>
        <v>78</v>
      </c>
      <c r="H171" s="270">
        <f>'二9-12周'!AX173</f>
        <v>78</v>
      </c>
      <c r="I171" s="271">
        <f t="shared" si="2"/>
        <v>218</v>
      </c>
    </row>
    <row r="172" ht="14.25" spans="1:9">
      <c r="A172" s="269">
        <f>高三暑假上课!B174</f>
        <v>172</v>
      </c>
      <c r="B172" s="269" t="str">
        <f>高三暑假上课!C174</f>
        <v>王文华</v>
      </c>
      <c r="C172" s="269">
        <f>高三暑假上课!H174</f>
        <v>3</v>
      </c>
      <c r="D172" s="269" t="str">
        <f>高三暑假上课!G174</f>
        <v>地</v>
      </c>
      <c r="E172" s="270">
        <f>高三暑假上课!AX174</f>
        <v>52.5</v>
      </c>
      <c r="F172" s="270">
        <f>'二1-4周'!AX171</f>
        <v>8</v>
      </c>
      <c r="G172" s="270">
        <f>'二5-8周'!AX174</f>
        <v>12</v>
      </c>
      <c r="H172" s="270">
        <f>'二9-12周'!AX174</f>
        <v>12</v>
      </c>
      <c r="I172" s="271">
        <f t="shared" si="2"/>
        <v>84.5</v>
      </c>
    </row>
    <row r="173" ht="14.25" spans="1:9">
      <c r="A173" s="269">
        <f>高三暑假上课!B175</f>
        <v>173</v>
      </c>
      <c r="B173" s="269" t="str">
        <f>高三暑假上课!C175</f>
        <v>许崇敬</v>
      </c>
      <c r="C173" s="269">
        <f>高三暑假上课!H175</f>
        <v>3</v>
      </c>
      <c r="D173" s="269" t="str">
        <f>高三暑假上课!G175</f>
        <v>地</v>
      </c>
      <c r="E173" s="270">
        <f>高三暑假上课!AX175</f>
        <v>54.5</v>
      </c>
      <c r="F173" s="270">
        <f>'二1-4周'!AX172</f>
        <v>8</v>
      </c>
      <c r="G173" s="270">
        <f>'二5-8周'!AX175</f>
        <v>33</v>
      </c>
      <c r="H173" s="270">
        <f>'二9-12周'!AX175</f>
        <v>33</v>
      </c>
      <c r="I173" s="271">
        <f t="shared" si="2"/>
        <v>128.5</v>
      </c>
    </row>
    <row r="174" ht="14.25" spans="1:9">
      <c r="A174" s="269">
        <f>高三暑假上课!B176</f>
        <v>174</v>
      </c>
      <c r="B174" s="269" t="str">
        <f>高三暑假上课!C176</f>
        <v>颜区鹏</v>
      </c>
      <c r="C174" s="269">
        <f>高三暑假上课!H176</f>
        <v>3</v>
      </c>
      <c r="D174" s="269" t="str">
        <f>高三暑假上课!G176</f>
        <v>地</v>
      </c>
      <c r="E174" s="270">
        <f>高三暑假上课!AX176</f>
        <v>61.5</v>
      </c>
      <c r="F174" s="270">
        <f>'二1-4周'!AX173</f>
        <v>78</v>
      </c>
      <c r="G174" s="270">
        <f>'二5-8周'!AX176</f>
        <v>0</v>
      </c>
      <c r="H174" s="270">
        <f>'二9-12周'!AX176</f>
        <v>0</v>
      </c>
      <c r="I174" s="271">
        <f t="shared" si="2"/>
        <v>139.5</v>
      </c>
    </row>
    <row r="175" ht="14.25" spans="1:9">
      <c r="A175" s="269">
        <f>高三暑假上课!B177</f>
        <v>175</v>
      </c>
      <c r="B175" s="269" t="str">
        <f>高三暑假上课!C177</f>
        <v>符文言</v>
      </c>
      <c r="C175" s="269">
        <f>高三暑假上课!H177</f>
        <v>3</v>
      </c>
      <c r="D175" s="269" t="str">
        <f>高三暑假上课!G177</f>
        <v>体</v>
      </c>
      <c r="E175" s="270">
        <f>高三暑假上课!AX177</f>
        <v>54.98</v>
      </c>
      <c r="F175" s="270">
        <f>'二1-4周'!AX174</f>
        <v>9</v>
      </c>
      <c r="G175" s="270">
        <f>'二5-8周'!AX177</f>
        <v>0</v>
      </c>
      <c r="H175" s="270">
        <f>'二9-12周'!AX177</f>
        <v>0</v>
      </c>
      <c r="I175" s="271">
        <f t="shared" si="2"/>
        <v>63.98</v>
      </c>
    </row>
    <row r="176" ht="14.25" spans="1:9">
      <c r="A176" s="269">
        <f>高三暑假上课!B178</f>
        <v>176</v>
      </c>
      <c r="B176" s="269" t="str">
        <f>高三暑假上课!C178</f>
        <v>韩向明</v>
      </c>
      <c r="C176" s="269">
        <f>高三暑假上课!H178</f>
        <v>3</v>
      </c>
      <c r="D176" s="269" t="str">
        <f>高三暑假上课!G178</f>
        <v>体</v>
      </c>
      <c r="E176" s="270">
        <f>高三暑假上课!AX178</f>
        <v>81.98</v>
      </c>
      <c r="F176" s="270">
        <f>'二1-4周'!AX175</f>
        <v>30</v>
      </c>
      <c r="G176" s="270">
        <f>'二5-8周'!AX178</f>
        <v>0</v>
      </c>
      <c r="H176" s="270">
        <f>'二9-12周'!AX178</f>
        <v>0</v>
      </c>
      <c r="I176" s="271">
        <f t="shared" si="2"/>
        <v>111.98</v>
      </c>
    </row>
    <row r="177" ht="14.25" spans="1:9">
      <c r="A177" s="269">
        <f>高三暑假上课!B179</f>
        <v>0</v>
      </c>
      <c r="B177" s="269">
        <f>高三暑假上课!C179</f>
        <v>0</v>
      </c>
      <c r="C177" s="269">
        <f>高三暑假上课!H179</f>
        <v>0</v>
      </c>
      <c r="D177" s="269">
        <f>高三暑假上课!G179</f>
        <v>0</v>
      </c>
      <c r="E177" s="270">
        <f>高三暑假上课!AX179</f>
        <v>0</v>
      </c>
      <c r="F177" s="270">
        <f>'二1-4周'!AX176</f>
        <v>23.24</v>
      </c>
      <c r="G177" s="270">
        <f>'二5-8周'!AX179</f>
        <v>0</v>
      </c>
      <c r="H177" s="270">
        <f>'二9-12周'!AX179</f>
        <v>0</v>
      </c>
      <c r="I177" s="271">
        <f t="shared" si="2"/>
        <v>23.24</v>
      </c>
    </row>
    <row r="178" ht="14.25" spans="1:9">
      <c r="A178" s="269">
        <f>高三暑假上课!B180</f>
        <v>0</v>
      </c>
      <c r="B178" s="269">
        <f>高三暑假上课!C180</f>
        <v>0</v>
      </c>
      <c r="C178" s="269">
        <f>高三暑假上课!H180</f>
        <v>0</v>
      </c>
      <c r="D178" s="269">
        <f>高三暑假上课!G180</f>
        <v>0</v>
      </c>
      <c r="E178" s="270">
        <f>高三暑假上课!AX180</f>
        <v>0</v>
      </c>
      <c r="F178" s="270">
        <f>'二1-4周'!AX177</f>
        <v>0</v>
      </c>
      <c r="G178" s="270">
        <f>'二5-8周'!AX180</f>
        <v>0</v>
      </c>
      <c r="H178" s="270">
        <f>'二9-12周'!AX180</f>
        <v>0</v>
      </c>
      <c r="I178" s="271">
        <f t="shared" si="2"/>
        <v>0</v>
      </c>
    </row>
    <row r="179" ht="14.25" spans="1:9">
      <c r="A179" s="269">
        <f>高三暑假上课!B181</f>
        <v>0</v>
      </c>
      <c r="B179" s="269">
        <f>高三暑假上课!C181</f>
        <v>0</v>
      </c>
      <c r="C179" s="269">
        <f>高三暑假上课!H181</f>
        <v>0</v>
      </c>
      <c r="D179" s="269">
        <f>高三暑假上课!G181</f>
        <v>0</v>
      </c>
      <c r="E179" s="270">
        <f>高三暑假上课!AX181</f>
        <v>0</v>
      </c>
      <c r="F179" s="270">
        <f>'二1-4周'!AX178</f>
        <v>0</v>
      </c>
      <c r="G179" s="270">
        <f>'二5-8周'!AX181</f>
        <v>0</v>
      </c>
      <c r="H179" s="270">
        <f>'二9-12周'!AX181</f>
        <v>0</v>
      </c>
      <c r="I179" s="271">
        <f t="shared" si="2"/>
        <v>0</v>
      </c>
    </row>
    <row r="180" ht="14.25" spans="1:9">
      <c r="A180" s="269">
        <f>高三暑假上课!B182</f>
        <v>0</v>
      </c>
      <c r="B180" s="269">
        <f>高三暑假上课!C182</f>
        <v>0</v>
      </c>
      <c r="C180" s="269">
        <f>高三暑假上课!H182</f>
        <v>0</v>
      </c>
      <c r="D180" s="269">
        <f>高三暑假上课!G182</f>
        <v>0</v>
      </c>
      <c r="E180" s="270">
        <f>高三暑假上课!AX182</f>
        <v>0</v>
      </c>
      <c r="F180" s="270">
        <f>'二1-4周'!AX179</f>
        <v>0</v>
      </c>
      <c r="G180" s="270">
        <f>'二5-8周'!AX182</f>
        <v>0</v>
      </c>
      <c r="H180" s="270">
        <f>'二9-12周'!AX182</f>
        <v>0</v>
      </c>
      <c r="I180" s="271">
        <f t="shared" si="2"/>
        <v>0</v>
      </c>
    </row>
    <row r="181" ht="14.25" spans="1:9">
      <c r="A181" s="269">
        <f>高三暑假上课!B183</f>
        <v>0</v>
      </c>
      <c r="B181" s="269">
        <f>高三暑假上课!C183</f>
        <v>0</v>
      </c>
      <c r="C181" s="269">
        <f>高三暑假上课!H183</f>
        <v>0</v>
      </c>
      <c r="D181" s="269">
        <f>高三暑假上课!G183</f>
        <v>0</v>
      </c>
      <c r="E181" s="270">
        <f>高三暑假上课!AX183</f>
        <v>0</v>
      </c>
      <c r="F181" s="270">
        <f>'二1-4周'!AX180</f>
        <v>0</v>
      </c>
      <c r="G181" s="270">
        <f>'二5-8周'!AX183</f>
        <v>0</v>
      </c>
      <c r="H181" s="270">
        <f>'二9-12周'!AX183</f>
        <v>0</v>
      </c>
      <c r="I181" s="271">
        <f t="shared" si="2"/>
        <v>0</v>
      </c>
    </row>
    <row r="182" ht="14.25" spans="1:9">
      <c r="A182" s="269">
        <f>高三暑假上课!B184</f>
        <v>0</v>
      </c>
      <c r="B182" s="269">
        <f>高三暑假上课!C184</f>
        <v>0</v>
      </c>
      <c r="C182" s="269">
        <f>高三暑假上课!H184</f>
        <v>0</v>
      </c>
      <c r="D182" s="269">
        <f>高三暑假上课!G184</f>
        <v>0</v>
      </c>
      <c r="E182" s="270">
        <f>高三暑假上课!AX184</f>
        <v>0</v>
      </c>
      <c r="F182" s="270">
        <f>'二1-4周'!AX181</f>
        <v>0</v>
      </c>
      <c r="G182" s="270">
        <f>'二5-8周'!AX184</f>
        <v>0</v>
      </c>
      <c r="H182" s="270">
        <f>'二9-12周'!AX184</f>
        <v>0</v>
      </c>
      <c r="I182" s="271">
        <f t="shared" si="2"/>
        <v>0</v>
      </c>
    </row>
    <row r="183" ht="14.25" spans="1:9">
      <c r="A183" s="269">
        <f>高三暑假上课!B185</f>
        <v>0</v>
      </c>
      <c r="B183" s="269">
        <f>高三暑假上课!C185</f>
        <v>0</v>
      </c>
      <c r="C183" s="269">
        <f>高三暑假上课!H185</f>
        <v>0</v>
      </c>
      <c r="D183" s="269">
        <f>高三暑假上课!G185</f>
        <v>0</v>
      </c>
      <c r="E183" s="270">
        <f>高三暑假上课!AX185</f>
        <v>0</v>
      </c>
      <c r="F183" s="270">
        <f>'二1-4周'!AX182</f>
        <v>0</v>
      </c>
      <c r="G183" s="270">
        <f>'二5-8周'!AX185</f>
        <v>0</v>
      </c>
      <c r="H183" s="270">
        <f>'二9-12周'!AX185</f>
        <v>0</v>
      </c>
      <c r="I183" s="271">
        <f t="shared" si="2"/>
        <v>0</v>
      </c>
    </row>
    <row r="184" ht="14.25" spans="3:3">
      <c r="C184" s="269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92"/>
  <sheetViews>
    <sheetView tabSelected="1" zoomScale="90" zoomScaleNormal="90" topLeftCell="B1" workbookViewId="0">
      <pane xSplit="2" ySplit="4" topLeftCell="D97" activePane="bottomRight" state="frozen"/>
      <selection/>
      <selection pane="topRight"/>
      <selection pane="bottomLeft"/>
      <selection pane="bottomRight" activeCell="AB110" sqref="AB110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697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698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71" si="1"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2.5" spans="1:71">
      <c r="A5" s="206" t="str">
        <f t="shared" ref="A5:A68" si="13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2.5" spans="1:71">
      <c r="A7" s="206" t="str">
        <f t="shared" si="13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2.5" spans="1:71">
      <c r="A8" s="206" t="str">
        <f t="shared" si="13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2.5" spans="1:71">
      <c r="A9" s="206" t="str">
        <f t="shared" si="13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2.5" spans="1:71">
      <c r="A10" s="206" t="str">
        <f t="shared" si="13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2.5" spans="1:71">
      <c r="A11" s="206" t="str">
        <f t="shared" si="13"/>
        <v>13-16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2.5" spans="1:71">
      <c r="A12" s="206" t="str">
        <f t="shared" si="13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2.5" spans="1:71">
      <c r="A13" s="206" t="str">
        <f t="shared" si="13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2.5" spans="1:71">
      <c r="A14" s="206" t="str">
        <f t="shared" si="13"/>
        <v>13-16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2.5" spans="1:71">
      <c r="A15" s="206" t="str">
        <f t="shared" si="13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2.5" spans="1:71">
      <c r="A16" s="206" t="str">
        <f t="shared" si="13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2.5" spans="1:71">
      <c r="A17" s="206" t="str">
        <f t="shared" si="13"/>
        <v>13-16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2.5" spans="1:71">
      <c r="A18" s="206" t="str">
        <f t="shared" si="13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2.5" spans="1:71">
      <c r="A19" s="206" t="str">
        <f t="shared" si="13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2.5" spans="1:71">
      <c r="A20" s="206" t="str">
        <f t="shared" si="13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2.5" spans="1:71">
      <c r="A21" s="206" t="str">
        <f t="shared" si="13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2.5" spans="1:71">
      <c r="A22" s="206" t="str">
        <f t="shared" si="13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2.5" spans="1:71">
      <c r="A23" s="206" t="str">
        <f t="shared" si="13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2.5" spans="1:71">
      <c r="A24" s="206" t="str">
        <f t="shared" si="13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2.5" spans="1:71">
      <c r="A25" s="206" t="str">
        <f t="shared" si="13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2.5" spans="1:71">
      <c r="A26" s="206" t="str">
        <f t="shared" si="13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2.5" spans="1:71">
      <c r="A27" s="206" t="str">
        <f t="shared" si="13"/>
        <v>13-16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2.5" spans="1:71">
      <c r="A28" s="206" t="str">
        <f t="shared" si="13"/>
        <v>13-16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2.5" spans="1:71">
      <c r="A29" s="206" t="str">
        <f t="shared" si="13"/>
        <v>13-16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2.5" spans="1:71">
      <c r="A30" s="206" t="str">
        <f t="shared" si="13"/>
        <v>13-16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2.5" spans="1:71">
      <c r="A31" s="206" t="str">
        <f t="shared" si="13"/>
        <v>13-16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2.5" spans="1:71">
      <c r="A32" s="206" t="str">
        <f t="shared" si="13"/>
        <v>13-16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2.5" spans="1:71">
      <c r="A33" s="206" t="str">
        <f t="shared" si="13"/>
        <v>13-16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2.5" spans="1:71">
      <c r="A34" s="206" t="str">
        <f t="shared" si="13"/>
        <v>13-16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2.5" spans="1:71">
      <c r="A35" s="206" t="str">
        <f t="shared" si="13"/>
        <v>13-16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2.5" spans="1:71">
      <c r="A36" s="206" t="str">
        <f t="shared" si="13"/>
        <v>13-16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2.5" spans="1:71">
      <c r="A37" s="206" t="str">
        <f t="shared" si="13"/>
        <v>13-16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2.5" spans="1:71">
      <c r="A38" s="206" t="str">
        <f t="shared" si="13"/>
        <v>13-16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2.5" spans="1:71">
      <c r="A39" s="206" t="str">
        <f t="shared" si="13"/>
        <v>13-16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2.5" spans="1:71">
      <c r="A40" s="206" t="str">
        <f t="shared" si="13"/>
        <v>13-16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2.5" spans="1:71">
      <c r="A41" s="206" t="str">
        <f t="shared" si="13"/>
        <v>13-16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9.25" customHeight="1" spans="1:71">
      <c r="A42" s="206" t="str">
        <f t="shared" si="13"/>
        <v>13-16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2.5" spans="1:71">
      <c r="A43" s="206" t="str">
        <f t="shared" si="13"/>
        <v>13-16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2.5" spans="1:71">
      <c r="A44" s="206" t="str">
        <f t="shared" si="13"/>
        <v>13-16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2.5" spans="1:71">
      <c r="A45" s="206" t="str">
        <f t="shared" si="13"/>
        <v>13-16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2.5" spans="1:71">
      <c r="A46" s="206" t="str">
        <f t="shared" si="13"/>
        <v>13-16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2.5" spans="1:71">
      <c r="A47" s="206" t="str">
        <f t="shared" si="13"/>
        <v>13-16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2.5" spans="1:71">
      <c r="A48" s="206" t="str">
        <f t="shared" si="13"/>
        <v>13-16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2.5" spans="1:71">
      <c r="A49" s="206" t="str">
        <f t="shared" si="13"/>
        <v>13-16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7.75" customHeight="1" spans="1:71">
      <c r="A50" s="206" t="str">
        <f t="shared" si="13"/>
        <v>13-16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2.5" spans="1:71">
      <c r="A51" s="206" t="str">
        <f t="shared" si="13"/>
        <v>13-16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2.5" spans="1:71">
      <c r="A52" s="206" t="str">
        <f t="shared" si="13"/>
        <v>13-16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0.25" customHeight="1" spans="1:71">
      <c r="A53" s="206" t="str">
        <f t="shared" si="13"/>
        <v>13-16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2.5" spans="1:71">
      <c r="A54" s="206" t="str">
        <f t="shared" si="13"/>
        <v>13-16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2.5" spans="1:71">
      <c r="A55" s="206" t="str">
        <f t="shared" si="13"/>
        <v>13-16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2.5" spans="1:71">
      <c r="A56" s="206" t="str">
        <f t="shared" si="13"/>
        <v>13-16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2.5" spans="1:71">
      <c r="A57" s="206" t="str">
        <f t="shared" si="13"/>
        <v>13-16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2.5" spans="1:71">
      <c r="A58" s="206" t="str">
        <f t="shared" si="13"/>
        <v>13-16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2.5" spans="1:71">
      <c r="A59" s="206" t="str">
        <f t="shared" si="13"/>
        <v>13-16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2.5" spans="1:71">
      <c r="A60" s="206" t="str">
        <f t="shared" si="13"/>
        <v>13-16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2.5" spans="1:71">
      <c r="A61" s="206" t="str">
        <f t="shared" si="13"/>
        <v>13-16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2.5" spans="1:71">
      <c r="A62" s="206" t="str">
        <f t="shared" si="13"/>
        <v>13-16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2.5" spans="1:71">
      <c r="A63" s="206" t="str">
        <f t="shared" si="13"/>
        <v>13-16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2.5" spans="1:71">
      <c r="A64" s="206" t="str">
        <f t="shared" si="13"/>
        <v>13-16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2.5" spans="1:71">
      <c r="A65" s="206" t="str">
        <f t="shared" si="13"/>
        <v>13-16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19" customHeight="1" spans="1:78">
      <c r="A66" s="206" t="str">
        <f t="shared" si="13"/>
        <v>13-16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33"/>
        <v>0</v>
      </c>
      <c r="T66" s="11"/>
      <c r="U66" s="11"/>
      <c r="V66" s="11"/>
      <c r="W66" s="11"/>
      <c r="X66" s="11"/>
      <c r="Y66" s="11"/>
      <c r="Z66" s="11">
        <f t="shared" si="1"/>
        <v>0</v>
      </c>
      <c r="AA66" s="11"/>
      <c r="AB66" s="11"/>
      <c r="AC66" s="11"/>
      <c r="AD66" s="11"/>
      <c r="AE66" s="11">
        <f t="shared" si="14"/>
        <v>0</v>
      </c>
      <c r="AF66" s="11" t="str">
        <f t="shared" si="15"/>
        <v/>
      </c>
      <c r="AG66" s="11" t="str">
        <f t="shared" si="16"/>
        <v/>
      </c>
      <c r="AH66" s="11">
        <f t="shared" si="17"/>
        <v>0</v>
      </c>
      <c r="AI66" s="11">
        <f t="shared" si="18"/>
        <v>1</v>
      </c>
      <c r="AJ66" s="11">
        <f t="shared" si="19"/>
        <v>0</v>
      </c>
      <c r="AK66" s="11">
        <f t="shared" si="20"/>
        <v>40</v>
      </c>
      <c r="AL66" s="11">
        <f t="shared" si="21"/>
        <v>0</v>
      </c>
      <c r="AM66" s="11">
        <f t="shared" si="22"/>
        <v>0</v>
      </c>
      <c r="AN66" s="11">
        <f t="shared" si="23"/>
        <v>1</v>
      </c>
      <c r="AO66" s="11">
        <f t="shared" si="24"/>
        <v>8</v>
      </c>
      <c r="AP66" s="11">
        <f t="shared" si="25"/>
        <v>0</v>
      </c>
      <c r="AQ66" s="11">
        <f t="shared" si="26"/>
        <v>0</v>
      </c>
      <c r="AR66" s="11">
        <f t="shared" si="27"/>
        <v>48</v>
      </c>
      <c r="AS66" s="11">
        <f t="shared" si="28"/>
        <v>0</v>
      </c>
      <c r="AT66" s="11">
        <f t="shared" si="29"/>
        <v>14</v>
      </c>
      <c r="AU66" s="11">
        <f t="shared" si="30"/>
        <v>0</v>
      </c>
      <c r="AV66" s="11">
        <v>0</v>
      </c>
      <c r="AW66" s="11">
        <f t="shared" si="31"/>
        <v>1</v>
      </c>
      <c r="AX66" s="11">
        <f t="shared" si="32"/>
        <v>62</v>
      </c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</row>
    <row r="67" s="203" customFormat="1" ht="18" customHeight="1" spans="1:78">
      <c r="A67" s="206" t="str">
        <f t="shared" si="13"/>
        <v>13-16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33"/>
        <v>0</v>
      </c>
      <c r="T67" s="11"/>
      <c r="U67" s="11"/>
      <c r="V67" s="11"/>
      <c r="W67" s="11"/>
      <c r="X67" s="11"/>
      <c r="Y67" s="11"/>
      <c r="Z67" s="11">
        <f t="shared" si="1"/>
        <v>0</v>
      </c>
      <c r="AA67" s="11"/>
      <c r="AB67" s="11"/>
      <c r="AC67" s="11"/>
      <c r="AD67" s="11"/>
      <c r="AE67" s="11">
        <f t="shared" si="14"/>
        <v>0</v>
      </c>
      <c r="AF67" s="11">
        <f t="shared" si="15"/>
        <v>14</v>
      </c>
      <c r="AG67" s="11">
        <f t="shared" si="16"/>
        <v>16</v>
      </c>
      <c r="AH67" s="11">
        <f t="shared" si="17"/>
        <v>0</v>
      </c>
      <c r="AI67" s="11">
        <f t="shared" si="18"/>
        <v>0.83</v>
      </c>
      <c r="AJ67" s="11">
        <f t="shared" si="19"/>
        <v>0</v>
      </c>
      <c r="AK67" s="11">
        <f t="shared" si="20"/>
        <v>0</v>
      </c>
      <c r="AL67" s="11">
        <f t="shared" si="21"/>
        <v>0</v>
      </c>
      <c r="AM67" s="11">
        <f t="shared" si="22"/>
        <v>0</v>
      </c>
      <c r="AN67" s="11">
        <f t="shared" si="23"/>
        <v>0</v>
      </c>
      <c r="AO67" s="11">
        <f t="shared" si="24"/>
        <v>0</v>
      </c>
      <c r="AP67" s="11">
        <f t="shared" si="25"/>
        <v>0</v>
      </c>
      <c r="AQ67" s="11">
        <f t="shared" si="26"/>
        <v>0</v>
      </c>
      <c r="AR67" s="11">
        <f t="shared" si="27"/>
        <v>0</v>
      </c>
      <c r="AS67" s="11">
        <f t="shared" si="28"/>
        <v>0</v>
      </c>
      <c r="AT67" s="11">
        <f t="shared" si="29"/>
        <v>0</v>
      </c>
      <c r="AU67" s="11">
        <f t="shared" si="30"/>
        <v>0</v>
      </c>
      <c r="AV67" s="11">
        <v>0</v>
      </c>
      <c r="AW67" s="11">
        <f t="shared" si="31"/>
        <v>1</v>
      </c>
      <c r="AX67" s="11">
        <f t="shared" si="32"/>
        <v>0</v>
      </c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</row>
    <row r="68" s="203" customFormat="1" ht="22.5" spans="1:71">
      <c r="A68" s="206" t="str">
        <f t="shared" si="13"/>
        <v>13-16</v>
      </c>
      <c r="B68" s="115">
        <v>66</v>
      </c>
      <c r="C68" s="116" t="s">
        <v>141</v>
      </c>
      <c r="D68" s="222"/>
      <c r="E68" s="222"/>
      <c r="F68" s="222"/>
      <c r="G68" s="222" t="s">
        <v>115</v>
      </c>
      <c r="H68" s="222">
        <v>2</v>
      </c>
      <c r="I68" s="117">
        <v>15</v>
      </c>
      <c r="J68" s="222"/>
      <c r="K68" s="138"/>
      <c r="L68" s="222"/>
      <c r="M68" s="222"/>
      <c r="N68" s="222"/>
      <c r="O68" s="222"/>
      <c r="P68" s="222" t="s">
        <v>63</v>
      </c>
      <c r="Q68" s="222">
        <v>4</v>
      </c>
      <c r="R68" s="52">
        <v>4</v>
      </c>
      <c r="S68" s="24">
        <f t="shared" si="33"/>
        <v>16</v>
      </c>
      <c r="T68" s="152"/>
      <c r="U68" s="152"/>
      <c r="V68" s="152"/>
      <c r="W68" s="153"/>
      <c r="X68" s="152"/>
      <c r="Y68" s="152"/>
      <c r="Z68" s="75">
        <f t="shared" si="1"/>
        <v>16</v>
      </c>
      <c r="AA68" s="156"/>
      <c r="AB68" s="171">
        <v>12</v>
      </c>
      <c r="AC68" s="116"/>
      <c r="AD68" s="116"/>
      <c r="AE68" s="73">
        <f t="shared" si="14"/>
        <v>4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6</v>
      </c>
      <c r="AQ68" s="103">
        <f t="shared" si="26"/>
        <v>0</v>
      </c>
      <c r="AR68" s="104">
        <f t="shared" si="27"/>
        <v>54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76</v>
      </c>
      <c r="AY68" s="157"/>
      <c r="AZ68" s="231"/>
      <c r="BA68" s="232"/>
      <c r="BB68" s="233"/>
      <c r="BC68" s="234"/>
      <c r="BD68" s="235"/>
      <c r="BE68" s="241"/>
      <c r="BF68" s="234"/>
      <c r="BG68" s="234"/>
      <c r="BH68" s="242"/>
      <c r="BI68" s="242"/>
      <c r="BJ68" s="233"/>
      <c r="BK68" s="175"/>
      <c r="BL68" s="175"/>
      <c r="BM68" s="175"/>
      <c r="BN68" s="246"/>
      <c r="BO68" s="175"/>
      <c r="BP68" s="175"/>
      <c r="BQ68" s="175"/>
      <c r="BR68" s="175"/>
      <c r="BS68" s="247"/>
    </row>
    <row r="69" s="203" customFormat="1" ht="22.5" spans="1:71">
      <c r="A69" s="206" t="str">
        <f t="shared" ref="A69:A132" si="34">A68</f>
        <v>13-16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222">
        <v>14</v>
      </c>
      <c r="R69" s="52">
        <v>4</v>
      </c>
      <c r="S69" s="24">
        <f t="shared" si="33"/>
        <v>56</v>
      </c>
      <c r="T69" s="152"/>
      <c r="U69" s="152"/>
      <c r="V69" s="152"/>
      <c r="W69" s="153"/>
      <c r="X69" s="152"/>
      <c r="Y69" s="152"/>
      <c r="Z69" s="75">
        <f t="shared" si="1"/>
        <v>56</v>
      </c>
      <c r="AA69" s="156"/>
      <c r="AB69" s="171">
        <v>12</v>
      </c>
      <c r="AC69" s="116"/>
      <c r="AD69" s="116"/>
      <c r="AE69" s="73">
        <f t="shared" si="14"/>
        <v>14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69" s="98">
        <f t="shared" si="21"/>
        <v>0</v>
      </c>
      <c r="AM69" s="98">
        <f t="shared" si="22"/>
        <v>0</v>
      </c>
      <c r="AN69" s="94">
        <f t="shared" si="23"/>
        <v>1.16666666666667</v>
      </c>
      <c r="AO69" s="103">
        <f t="shared" si="24"/>
        <v>8</v>
      </c>
      <c r="AP69" s="103">
        <f t="shared" si="25"/>
        <v>6</v>
      </c>
      <c r="AQ69" s="103">
        <f t="shared" si="26"/>
        <v>0</v>
      </c>
      <c r="AR69" s="104">
        <f t="shared" si="27"/>
        <v>60.48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78.48</v>
      </c>
      <c r="AY69" s="157"/>
      <c r="AZ69" s="231"/>
      <c r="BA69" s="232"/>
      <c r="BB69" s="233"/>
      <c r="BC69" s="234"/>
      <c r="BD69" s="235"/>
      <c r="BE69" s="241"/>
      <c r="BF69" s="234"/>
      <c r="BG69" s="234"/>
      <c r="BH69" s="242"/>
      <c r="BI69" s="242"/>
      <c r="BJ69" s="233"/>
      <c r="BK69" s="175"/>
      <c r="BL69" s="175"/>
      <c r="BM69" s="175"/>
      <c r="BN69" s="246"/>
      <c r="BO69" s="175"/>
      <c r="BP69" s="175"/>
      <c r="BQ69" s="175"/>
      <c r="BR69" s="175"/>
      <c r="BS69" s="247"/>
    </row>
    <row r="70" s="203" customFormat="1" ht="22.5" spans="1:71">
      <c r="A70" s="206" t="str">
        <f t="shared" si="34"/>
        <v>13-16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225">
        <v>13</v>
      </c>
      <c r="R70" s="52">
        <v>4</v>
      </c>
      <c r="S70" s="24">
        <f t="shared" ref="S70:S133" si="38">Q70*R70</f>
        <v>52</v>
      </c>
      <c r="T70" s="166"/>
      <c r="U70" s="166"/>
      <c r="V70" s="166"/>
      <c r="W70" s="155"/>
      <c r="X70" s="166"/>
      <c r="Y70" s="229"/>
      <c r="Z70" s="75">
        <f t="shared" si="1"/>
        <v>52</v>
      </c>
      <c r="AA70" s="155"/>
      <c r="AB70" s="171">
        <v>27</v>
      </c>
      <c r="AC70" s="157"/>
      <c r="AD70" s="116"/>
      <c r="AE70" s="73">
        <f t="shared" si="14"/>
        <v>13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43.16</v>
      </c>
      <c r="AL70" s="98">
        <f t="shared" si="21"/>
        <v>0</v>
      </c>
      <c r="AM70" s="98">
        <f t="shared" si="22"/>
        <v>0</v>
      </c>
      <c r="AN70" s="94">
        <f t="shared" si="23"/>
        <v>1.08333333333333</v>
      </c>
      <c r="AO70" s="103">
        <f t="shared" si="24"/>
        <v>8</v>
      </c>
      <c r="AP70" s="103">
        <f t="shared" si="25"/>
        <v>12</v>
      </c>
      <c r="AQ70" s="103">
        <f t="shared" si="26"/>
        <v>0</v>
      </c>
      <c r="AR70" s="104">
        <f t="shared" si="27"/>
        <v>63.16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63.16</v>
      </c>
      <c r="AY70" s="157"/>
      <c r="AZ70" s="231"/>
      <c r="BA70" s="232"/>
      <c r="BB70" s="233"/>
      <c r="BC70" s="234"/>
      <c r="BD70" s="235"/>
      <c r="BE70" s="241"/>
      <c r="BF70" s="234"/>
      <c r="BG70" s="234"/>
      <c r="BH70" s="242"/>
      <c r="BI70" s="242"/>
      <c r="BJ70" s="233"/>
      <c r="BK70" s="175"/>
      <c r="BL70" s="175"/>
      <c r="BM70" s="175"/>
      <c r="BN70" s="246"/>
      <c r="BO70" s="175"/>
      <c r="BP70" s="175"/>
      <c r="BQ70" s="175"/>
      <c r="BR70" s="175"/>
      <c r="BS70" s="247"/>
    </row>
    <row r="71" s="203" customFormat="1" ht="22.5" spans="1:71">
      <c r="A71" s="206" t="str">
        <f t="shared" si="34"/>
        <v>13-16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225">
        <v>10</v>
      </c>
      <c r="R71" s="52">
        <v>4</v>
      </c>
      <c r="S71" s="24">
        <f t="shared" si="38"/>
        <v>40</v>
      </c>
      <c r="T71" s="161"/>
      <c r="U71" s="161"/>
      <c r="V71" s="161"/>
      <c r="W71" s="158"/>
      <c r="X71" s="161"/>
      <c r="Y71" s="229"/>
      <c r="Z71" s="75">
        <f t="shared" si="1"/>
        <v>40</v>
      </c>
      <c r="AA71" s="158"/>
      <c r="AB71" s="171">
        <v>16</v>
      </c>
      <c r="AC71" s="157"/>
      <c r="AD71" s="116"/>
      <c r="AE71" s="73">
        <f t="shared" si="14"/>
        <v>10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33.2</v>
      </c>
      <c r="AL71" s="98">
        <f t="shared" si="21"/>
        <v>0</v>
      </c>
      <c r="AM71" s="98">
        <f t="shared" si="22"/>
        <v>0</v>
      </c>
      <c r="AN71" s="94">
        <f t="shared" si="23"/>
        <v>0.833333333333333</v>
      </c>
      <c r="AO71" s="103">
        <f t="shared" si="24"/>
        <v>4</v>
      </c>
      <c r="AP71" s="103">
        <f t="shared" si="25"/>
        <v>7.5</v>
      </c>
      <c r="AQ71" s="103">
        <f t="shared" si="26"/>
        <v>0</v>
      </c>
      <c r="AR71" s="104">
        <f t="shared" si="27"/>
        <v>44.7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58.7</v>
      </c>
      <c r="AY71" s="157"/>
      <c r="AZ71" s="231"/>
      <c r="BA71" s="232"/>
      <c r="BB71" s="233"/>
      <c r="BC71" s="234"/>
      <c r="BD71" s="235"/>
      <c r="BE71" s="241"/>
      <c r="BF71" s="234"/>
      <c r="BG71" s="234"/>
      <c r="BH71" s="242"/>
      <c r="BI71" s="242"/>
      <c r="BJ71" s="233"/>
      <c r="BK71" s="175"/>
      <c r="BL71" s="175"/>
      <c r="BM71" s="175"/>
      <c r="BN71" s="246"/>
      <c r="BO71" s="175"/>
      <c r="BP71" s="175"/>
      <c r="BQ71" s="175"/>
      <c r="BR71" s="175"/>
      <c r="BS71" s="247"/>
    </row>
    <row r="72" s="203" customFormat="1" ht="22.5" spans="1:71">
      <c r="A72" s="206" t="str">
        <f t="shared" si="34"/>
        <v>13-16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225">
        <v>5</v>
      </c>
      <c r="R72" s="52">
        <v>4</v>
      </c>
      <c r="S72" s="24">
        <f t="shared" si="38"/>
        <v>20</v>
      </c>
      <c r="T72" s="166"/>
      <c r="U72" s="166"/>
      <c r="V72" s="166"/>
      <c r="W72" s="158"/>
      <c r="X72" s="166"/>
      <c r="Y72" s="229"/>
      <c r="Z72" s="75">
        <f t="shared" ref="Z72:Z135" si="40">S72+T72-V72+X72+Y72</f>
        <v>20</v>
      </c>
      <c r="AA72" s="158"/>
      <c r="AB72" s="171">
        <v>4</v>
      </c>
      <c r="AC72" s="157"/>
      <c r="AD72" s="116"/>
      <c r="AE72" s="73">
        <f t="shared" ref="AE72:AE135" si="41">IF(上课周数三14=0,0,(兼职课时三14+正常上课课时数三14+代课课时数三14-缺课时三14)/上课周数三14)</f>
        <v>5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16.6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0.416666666666667</v>
      </c>
      <c r="AO72" s="103">
        <f t="shared" ref="AO72:AO135" si="49">IF(满量比三14&gt;=1,2*上课周数三14,IF(满量比三14&lt;0.66,0,IF(1&gt;满量比三14&gt;0.66,2*上课周数三14/2)))</f>
        <v>0</v>
      </c>
      <c r="AP72" s="103">
        <f t="shared" ref="AP72:AP135" si="50">晚修次数三14*0.5</f>
        <v>2</v>
      </c>
      <c r="AQ72" s="103">
        <f t="shared" ref="AQ72:AQ135" si="51">辅导课节三14*0.5</f>
        <v>0</v>
      </c>
      <c r="AR72" s="104">
        <f t="shared" ref="AR72:AR135" si="52">干标时三14+教标时三14+高三补时三14+早读体补三14+满量补时三14+辅导补三14+晚修补三14</f>
        <v>18.6</v>
      </c>
      <c r="AS72" s="105">
        <f t="shared" ref="AS72:AS135" si="53">IF(党职务1="党支书",4,IF(党职务1&lt;&gt;"",2,0))</f>
        <v>0</v>
      </c>
      <c r="AT72" s="103">
        <f t="shared" si="39"/>
        <v>0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5">(标准课时合计三14+党职务补贴三14+教管职务补贴三14+行政职务补贴三14+班主任工作奖三14)*当期系数三14</f>
        <v>18.6</v>
      </c>
      <c r="AY72" s="157"/>
      <c r="AZ72" s="231"/>
      <c r="BA72" s="232"/>
      <c r="BB72" s="233"/>
      <c r="BC72" s="234"/>
      <c r="BD72" s="235"/>
      <c r="BE72" s="241"/>
      <c r="BF72" s="234"/>
      <c r="BG72" s="234"/>
      <c r="BH72" s="242"/>
      <c r="BI72" s="242"/>
      <c r="BJ72" s="233"/>
      <c r="BK72" s="175"/>
      <c r="BL72" s="175"/>
      <c r="BM72" s="175"/>
      <c r="BN72" s="246"/>
      <c r="BO72" s="175"/>
      <c r="BP72" s="175"/>
      <c r="BQ72" s="175"/>
      <c r="BR72" s="175"/>
      <c r="BS72" s="247"/>
    </row>
    <row r="73" s="203" customFormat="1" ht="22.5" spans="1:71">
      <c r="A73" s="206" t="str">
        <f t="shared" si="34"/>
        <v>13-16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225">
        <v>10</v>
      </c>
      <c r="R73" s="52">
        <v>4</v>
      </c>
      <c r="S73" s="24">
        <f t="shared" si="38"/>
        <v>40</v>
      </c>
      <c r="T73" s="166"/>
      <c r="U73" s="166"/>
      <c r="V73" s="166"/>
      <c r="W73" s="159"/>
      <c r="X73" s="166"/>
      <c r="Y73" s="229"/>
      <c r="Z73" s="75">
        <f t="shared" si="40"/>
        <v>40</v>
      </c>
      <c r="AA73" s="159"/>
      <c r="AB73" s="171">
        <v>20</v>
      </c>
      <c r="AC73" s="157"/>
      <c r="AD73" s="116"/>
      <c r="AE73" s="73">
        <f t="shared" si="41"/>
        <v>10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>
        <f t="shared" si="36"/>
        <v>33.2</v>
      </c>
      <c r="AL73" s="98">
        <f t="shared" si="46"/>
        <v>0</v>
      </c>
      <c r="AM73" s="98">
        <f t="shared" si="47"/>
        <v>0</v>
      </c>
      <c r="AN73" s="94">
        <f t="shared" si="48"/>
        <v>0.833333333333333</v>
      </c>
      <c r="AO73" s="103">
        <f t="shared" si="49"/>
        <v>4</v>
      </c>
      <c r="AP73" s="103">
        <f t="shared" si="50"/>
        <v>10</v>
      </c>
      <c r="AQ73" s="103">
        <f t="shared" si="51"/>
        <v>0</v>
      </c>
      <c r="AR73" s="104">
        <f t="shared" si="52"/>
        <v>47.2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>
        <f t="shared" si="55"/>
        <v>47.2</v>
      </c>
      <c r="AY73" s="157"/>
      <c r="AZ73" s="231"/>
      <c r="BA73" s="232"/>
      <c r="BB73" s="233"/>
      <c r="BC73" s="234"/>
      <c r="BD73" s="235"/>
      <c r="BE73" s="241"/>
      <c r="BF73" s="234"/>
      <c r="BG73" s="234"/>
      <c r="BH73" s="242"/>
      <c r="BI73" s="242"/>
      <c r="BJ73" s="233"/>
      <c r="BK73" s="175"/>
      <c r="BL73" s="175"/>
      <c r="BM73" s="175"/>
      <c r="BN73" s="246"/>
      <c r="BO73" s="175"/>
      <c r="BP73" s="175"/>
      <c r="BQ73" s="175"/>
      <c r="BR73" s="175"/>
      <c r="BS73" s="247"/>
    </row>
    <row r="74" s="203" customFormat="1" ht="22.5" spans="1:71">
      <c r="A74" s="206" t="str">
        <f t="shared" si="34"/>
        <v>13-16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225">
        <v>10</v>
      </c>
      <c r="R74" s="52">
        <v>4</v>
      </c>
      <c r="S74" s="24">
        <f t="shared" si="38"/>
        <v>40</v>
      </c>
      <c r="T74" s="166"/>
      <c r="U74" s="166"/>
      <c r="V74" s="166"/>
      <c r="W74" s="160"/>
      <c r="X74" s="166"/>
      <c r="Y74" s="229"/>
      <c r="Z74" s="75">
        <f t="shared" si="40"/>
        <v>40</v>
      </c>
      <c r="AA74" s="160"/>
      <c r="AB74" s="171">
        <v>12</v>
      </c>
      <c r="AC74" s="157"/>
      <c r="AD74" s="116"/>
      <c r="AE74" s="73">
        <f t="shared" si="41"/>
        <v>10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>
        <f t="shared" si="36"/>
        <v>33.2</v>
      </c>
      <c r="AL74" s="98">
        <f t="shared" si="46"/>
        <v>0</v>
      </c>
      <c r="AM74" s="98">
        <f t="shared" si="47"/>
        <v>0</v>
      </c>
      <c r="AN74" s="94">
        <f t="shared" si="48"/>
        <v>0.833333333333333</v>
      </c>
      <c r="AO74" s="103">
        <f t="shared" si="49"/>
        <v>4</v>
      </c>
      <c r="AP74" s="103">
        <f t="shared" si="50"/>
        <v>6</v>
      </c>
      <c r="AQ74" s="103">
        <f t="shared" si="51"/>
        <v>0</v>
      </c>
      <c r="AR74" s="104">
        <f t="shared" si="52"/>
        <v>43.2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>
        <f t="shared" si="55"/>
        <v>43.2</v>
      </c>
      <c r="AY74" s="157"/>
      <c r="AZ74" s="231"/>
      <c r="BA74" s="232"/>
      <c r="BB74" s="233"/>
      <c r="BC74" s="234"/>
      <c r="BD74" s="235"/>
      <c r="BE74" s="241"/>
      <c r="BF74" s="234"/>
      <c r="BG74" s="234"/>
      <c r="BH74" s="242"/>
      <c r="BI74" s="242"/>
      <c r="BJ74" s="233"/>
      <c r="BK74" s="175"/>
      <c r="BL74" s="175"/>
      <c r="BM74" s="175"/>
      <c r="BN74" s="246"/>
      <c r="BO74" s="175"/>
      <c r="BP74" s="175"/>
      <c r="BQ74" s="175"/>
      <c r="BR74" s="175"/>
      <c r="BS74" s="247"/>
    </row>
    <row r="75" s="203" customFormat="1" ht="22.5" spans="1:71">
      <c r="A75" s="206" t="str">
        <f t="shared" si="34"/>
        <v>13-16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225">
        <v>10</v>
      </c>
      <c r="R75" s="52">
        <v>4</v>
      </c>
      <c r="S75" s="24">
        <f t="shared" si="38"/>
        <v>40</v>
      </c>
      <c r="T75" s="166"/>
      <c r="U75" s="166"/>
      <c r="V75" s="166"/>
      <c r="W75" s="159"/>
      <c r="X75" s="166"/>
      <c r="Y75" s="229"/>
      <c r="Z75" s="75">
        <f t="shared" si="40"/>
        <v>40</v>
      </c>
      <c r="AA75" s="159"/>
      <c r="AB75" s="171">
        <v>12</v>
      </c>
      <c r="AC75" s="157"/>
      <c r="AD75" s="116"/>
      <c r="AE75" s="73">
        <f t="shared" si="41"/>
        <v>10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>
        <f t="shared" si="36"/>
        <v>33.2</v>
      </c>
      <c r="AL75" s="98">
        <f t="shared" si="46"/>
        <v>0</v>
      </c>
      <c r="AM75" s="98">
        <f t="shared" si="47"/>
        <v>0</v>
      </c>
      <c r="AN75" s="94">
        <f t="shared" si="48"/>
        <v>0.833333333333333</v>
      </c>
      <c r="AO75" s="103">
        <f t="shared" si="49"/>
        <v>4</v>
      </c>
      <c r="AP75" s="103">
        <f t="shared" si="50"/>
        <v>6</v>
      </c>
      <c r="AQ75" s="103">
        <f t="shared" si="51"/>
        <v>0</v>
      </c>
      <c r="AR75" s="104">
        <f t="shared" si="52"/>
        <v>43.2</v>
      </c>
      <c r="AS75" s="105">
        <f t="shared" si="53"/>
        <v>2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>
        <f t="shared" si="55"/>
        <v>45.2</v>
      </c>
      <c r="AY75" s="157"/>
      <c r="AZ75" s="231"/>
      <c r="BA75" s="232"/>
      <c r="BB75" s="233"/>
      <c r="BC75" s="234"/>
      <c r="BD75" s="235"/>
      <c r="BE75" s="241"/>
      <c r="BF75" s="234"/>
      <c r="BG75" s="234"/>
      <c r="BH75" s="242"/>
      <c r="BI75" s="242"/>
      <c r="BJ75" s="233"/>
      <c r="BK75" s="175"/>
      <c r="BL75" s="175"/>
      <c r="BM75" s="175"/>
      <c r="BN75" s="246"/>
      <c r="BO75" s="175"/>
      <c r="BP75" s="175"/>
      <c r="BQ75" s="175"/>
      <c r="BR75" s="175"/>
      <c r="BS75" s="247"/>
    </row>
    <row r="76" s="203" customFormat="1" ht="22.5" spans="1:71">
      <c r="A76" s="206" t="str">
        <f t="shared" si="34"/>
        <v>13-16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225">
        <v>10</v>
      </c>
      <c r="R76" s="52">
        <v>4</v>
      </c>
      <c r="S76" s="24">
        <f t="shared" si="38"/>
        <v>40</v>
      </c>
      <c r="T76" s="166"/>
      <c r="U76" s="166"/>
      <c r="V76" s="166"/>
      <c r="W76" s="158"/>
      <c r="X76" s="166"/>
      <c r="Y76" s="229"/>
      <c r="Z76" s="75">
        <f t="shared" si="40"/>
        <v>40</v>
      </c>
      <c r="AA76" s="158"/>
      <c r="AB76" s="171">
        <v>23</v>
      </c>
      <c r="AC76" s="157"/>
      <c r="AD76" s="116"/>
      <c r="AE76" s="73">
        <f t="shared" si="41"/>
        <v>10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>
        <f t="shared" si="36"/>
        <v>33.2</v>
      </c>
      <c r="AL76" s="98">
        <f t="shared" si="46"/>
        <v>0</v>
      </c>
      <c r="AM76" s="98">
        <f t="shared" si="47"/>
        <v>0</v>
      </c>
      <c r="AN76" s="94">
        <f t="shared" si="48"/>
        <v>0.833333333333333</v>
      </c>
      <c r="AO76" s="103">
        <f t="shared" si="49"/>
        <v>4</v>
      </c>
      <c r="AP76" s="103">
        <f t="shared" si="50"/>
        <v>10</v>
      </c>
      <c r="AQ76" s="103">
        <f t="shared" si="51"/>
        <v>0</v>
      </c>
      <c r="AR76" s="104">
        <f t="shared" si="52"/>
        <v>47.2</v>
      </c>
      <c r="AS76" s="105">
        <f t="shared" si="53"/>
        <v>0</v>
      </c>
      <c r="AT76" s="103">
        <f t="shared" si="39"/>
        <v>14</v>
      </c>
      <c r="AU76" s="103">
        <f t="shared" si="54"/>
        <v>0</v>
      </c>
      <c r="AV76" s="103">
        <v>0</v>
      </c>
      <c r="AW76" s="103">
        <f t="shared" si="37"/>
        <v>1</v>
      </c>
      <c r="AX76" s="112">
        <f t="shared" si="55"/>
        <v>61.2</v>
      </c>
      <c r="AY76" s="157"/>
      <c r="AZ76" s="231"/>
      <c r="BA76" s="232"/>
      <c r="BB76" s="233"/>
      <c r="BC76" s="234"/>
      <c r="BD76" s="235"/>
      <c r="BE76" s="241"/>
      <c r="BF76" s="234"/>
      <c r="BG76" s="234"/>
      <c r="BH76" s="242"/>
      <c r="BI76" s="242"/>
      <c r="BJ76" s="233"/>
      <c r="BK76" s="175"/>
      <c r="BL76" s="175"/>
      <c r="BM76" s="175"/>
      <c r="BN76" s="246"/>
      <c r="BO76" s="175"/>
      <c r="BP76" s="175"/>
      <c r="BQ76" s="175"/>
      <c r="BR76" s="175"/>
      <c r="BS76" s="247"/>
    </row>
    <row r="77" s="203" customFormat="1" ht="22.5" spans="1:71">
      <c r="A77" s="206" t="str">
        <f t="shared" si="34"/>
        <v>13-16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225">
        <v>10</v>
      </c>
      <c r="R77" s="52">
        <v>4</v>
      </c>
      <c r="S77" s="24">
        <f t="shared" si="38"/>
        <v>40</v>
      </c>
      <c r="T77" s="166"/>
      <c r="U77" s="166"/>
      <c r="V77" s="166"/>
      <c r="W77" s="160"/>
      <c r="X77" s="166"/>
      <c r="Y77" s="229"/>
      <c r="Z77" s="75">
        <f t="shared" si="40"/>
        <v>40</v>
      </c>
      <c r="AA77" s="160"/>
      <c r="AB77" s="171">
        <v>4</v>
      </c>
      <c r="AC77" s="157"/>
      <c r="AD77" s="116"/>
      <c r="AE77" s="73">
        <f t="shared" si="41"/>
        <v>10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>
        <f t="shared" si="36"/>
        <v>33.2</v>
      </c>
      <c r="AL77" s="98">
        <f t="shared" si="46"/>
        <v>0</v>
      </c>
      <c r="AM77" s="98">
        <f t="shared" si="47"/>
        <v>0</v>
      </c>
      <c r="AN77" s="94">
        <f t="shared" si="48"/>
        <v>0.833333333333333</v>
      </c>
      <c r="AO77" s="103">
        <f t="shared" si="49"/>
        <v>4</v>
      </c>
      <c r="AP77" s="103">
        <f t="shared" si="50"/>
        <v>4</v>
      </c>
      <c r="AQ77" s="103">
        <f t="shared" si="51"/>
        <v>0</v>
      </c>
      <c r="AR77" s="104">
        <f t="shared" si="52"/>
        <v>41.2</v>
      </c>
      <c r="AS77" s="105">
        <f t="shared" si="53"/>
        <v>0</v>
      </c>
      <c r="AT77" s="103">
        <f t="shared" si="39"/>
        <v>0</v>
      </c>
      <c r="AU77" s="103">
        <f t="shared" si="54"/>
        <v>0</v>
      </c>
      <c r="AV77" s="103">
        <v>0</v>
      </c>
      <c r="AW77" s="103">
        <f t="shared" si="37"/>
        <v>1</v>
      </c>
      <c r="AX77" s="112">
        <f t="shared" si="55"/>
        <v>41.2</v>
      </c>
      <c r="AY77" s="157"/>
      <c r="AZ77" s="231"/>
      <c r="BA77" s="232"/>
      <c r="BB77" s="233"/>
      <c r="BC77" s="234"/>
      <c r="BD77" s="235"/>
      <c r="BE77" s="241"/>
      <c r="BF77" s="234"/>
      <c r="BG77" s="234"/>
      <c r="BH77" s="242"/>
      <c r="BI77" s="242"/>
      <c r="BJ77" s="233"/>
      <c r="BK77" s="175"/>
      <c r="BL77" s="175"/>
      <c r="BM77" s="175"/>
      <c r="BN77" s="246"/>
      <c r="BO77" s="175"/>
      <c r="BP77" s="175"/>
      <c r="BQ77" s="175"/>
      <c r="BR77" s="175"/>
      <c r="BS77" s="247"/>
    </row>
    <row r="78" s="203" customFormat="1" ht="22.5" spans="1:71">
      <c r="A78" s="206" t="str">
        <f t="shared" si="34"/>
        <v>13-16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225">
        <v>15</v>
      </c>
      <c r="R78" s="52">
        <v>4</v>
      </c>
      <c r="S78" s="24">
        <f t="shared" si="38"/>
        <v>60</v>
      </c>
      <c r="T78" s="166"/>
      <c r="U78" s="166"/>
      <c r="V78" s="166"/>
      <c r="W78" s="159"/>
      <c r="X78" s="166"/>
      <c r="Y78" s="229"/>
      <c r="Z78" s="75">
        <f t="shared" si="40"/>
        <v>60</v>
      </c>
      <c r="AA78" s="159"/>
      <c r="AB78" s="171">
        <v>24</v>
      </c>
      <c r="AC78" s="157"/>
      <c r="AD78" s="116"/>
      <c r="AE78" s="73">
        <f t="shared" si="41"/>
        <v>15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>
        <f t="shared" si="36"/>
        <v>56.44</v>
      </c>
      <c r="AL78" s="98">
        <f t="shared" si="46"/>
        <v>0</v>
      </c>
      <c r="AM78" s="98">
        <f t="shared" si="47"/>
        <v>0</v>
      </c>
      <c r="AN78" s="94">
        <f t="shared" si="48"/>
        <v>1.25</v>
      </c>
      <c r="AO78" s="103">
        <f t="shared" si="49"/>
        <v>8</v>
      </c>
      <c r="AP78" s="103">
        <f t="shared" si="50"/>
        <v>12</v>
      </c>
      <c r="AQ78" s="103">
        <f t="shared" si="51"/>
        <v>0</v>
      </c>
      <c r="AR78" s="104">
        <f t="shared" si="52"/>
        <v>76.44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>
        <f t="shared" si="55"/>
        <v>76.44</v>
      </c>
      <c r="AY78" s="157"/>
      <c r="AZ78" s="231"/>
      <c r="BA78" s="232"/>
      <c r="BB78" s="233"/>
      <c r="BC78" s="234"/>
      <c r="BD78" s="235"/>
      <c r="BE78" s="241"/>
      <c r="BF78" s="234"/>
      <c r="BG78" s="234"/>
      <c r="BH78" s="242"/>
      <c r="BI78" s="242"/>
      <c r="BJ78" s="233"/>
      <c r="BK78" s="175"/>
      <c r="BL78" s="175"/>
      <c r="BM78" s="175"/>
      <c r="BN78" s="246"/>
      <c r="BO78" s="175"/>
      <c r="BP78" s="175"/>
      <c r="BQ78" s="175"/>
      <c r="BR78" s="175"/>
      <c r="BS78" s="247"/>
    </row>
    <row r="79" s="203" customFormat="1" ht="22.5" spans="1:71">
      <c r="A79" s="206" t="str">
        <f t="shared" si="34"/>
        <v>13-16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23" t="s">
        <v>346</v>
      </c>
      <c r="J79" s="125"/>
      <c r="K79" s="119"/>
      <c r="L79" s="119"/>
      <c r="M79" s="121"/>
      <c r="N79" s="120"/>
      <c r="O79" s="140" t="s">
        <v>71</v>
      </c>
      <c r="P79" s="140"/>
      <c r="Q79" s="225">
        <v>16</v>
      </c>
      <c r="R79" s="52">
        <v>4</v>
      </c>
      <c r="S79" s="24">
        <f t="shared" si="38"/>
        <v>64</v>
      </c>
      <c r="T79" s="166"/>
      <c r="U79" s="166"/>
      <c r="V79" s="166"/>
      <c r="W79" s="158"/>
      <c r="X79" s="166"/>
      <c r="Y79" s="229"/>
      <c r="Z79" s="75">
        <f t="shared" si="40"/>
        <v>64</v>
      </c>
      <c r="AA79" s="158"/>
      <c r="AB79" s="171">
        <v>9</v>
      </c>
      <c r="AC79" s="157"/>
      <c r="AD79" s="116"/>
      <c r="AE79" s="73">
        <f t="shared" si="41"/>
        <v>16</v>
      </c>
      <c r="AF79" s="74">
        <f t="shared" si="42"/>
        <v>14</v>
      </c>
      <c r="AG79" s="93">
        <f t="shared" si="43"/>
        <v>16</v>
      </c>
      <c r="AH79" s="94">
        <f t="shared" si="35"/>
        <v>0</v>
      </c>
      <c r="AI79" s="95">
        <f t="shared" si="44"/>
        <v>0.71</v>
      </c>
      <c r="AJ79" s="96">
        <f t="shared" si="45"/>
        <v>0</v>
      </c>
      <c r="AK79" s="97">
        <f t="shared" si="36"/>
        <v>45.44</v>
      </c>
      <c r="AL79" s="98">
        <f t="shared" si="46"/>
        <v>0</v>
      </c>
      <c r="AM79" s="98">
        <f t="shared" si="47"/>
        <v>0</v>
      </c>
      <c r="AN79" s="94">
        <f t="shared" si="48"/>
        <v>1.14285714285714</v>
      </c>
      <c r="AO79" s="103">
        <f t="shared" si="49"/>
        <v>8</v>
      </c>
      <c r="AP79" s="103">
        <f t="shared" si="50"/>
        <v>6</v>
      </c>
      <c r="AQ79" s="103">
        <f t="shared" si="51"/>
        <v>0</v>
      </c>
      <c r="AR79" s="104">
        <f t="shared" si="52"/>
        <v>59.44</v>
      </c>
      <c r="AS79" s="105">
        <f t="shared" si="53"/>
        <v>0</v>
      </c>
      <c r="AT79" s="103">
        <f t="shared" si="39"/>
        <v>14</v>
      </c>
      <c r="AU79" s="103">
        <f t="shared" si="54"/>
        <v>0</v>
      </c>
      <c r="AV79" s="103">
        <v>0</v>
      </c>
      <c r="AW79" s="103">
        <f t="shared" si="37"/>
        <v>1</v>
      </c>
      <c r="AX79" s="112">
        <f t="shared" si="55"/>
        <v>73.44</v>
      </c>
      <c r="AY79" s="157"/>
      <c r="AZ79" s="231"/>
      <c r="BA79" s="232"/>
      <c r="BB79" s="233"/>
      <c r="BC79" s="234"/>
      <c r="BD79" s="235"/>
      <c r="BE79" s="241"/>
      <c r="BF79" s="234"/>
      <c r="BG79" s="234"/>
      <c r="BH79" s="242"/>
      <c r="BI79" s="242"/>
      <c r="BJ79" s="233"/>
      <c r="BK79" s="175"/>
      <c r="BL79" s="175"/>
      <c r="BM79" s="175"/>
      <c r="BN79" s="246"/>
      <c r="BO79" s="175"/>
      <c r="BP79" s="175"/>
      <c r="BQ79" s="175"/>
      <c r="BR79" s="175"/>
      <c r="BS79" s="247"/>
    </row>
    <row r="80" s="203" customFormat="1" ht="22.5" spans="1:71">
      <c r="A80" s="206" t="str">
        <f t="shared" si="34"/>
        <v>13-16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23" t="s">
        <v>324</v>
      </c>
      <c r="J80" s="125"/>
      <c r="K80" s="119"/>
      <c r="L80" s="119"/>
      <c r="M80" s="121"/>
      <c r="N80" s="120"/>
      <c r="O80" s="141"/>
      <c r="P80" s="141"/>
      <c r="Q80" s="225">
        <v>10</v>
      </c>
      <c r="R80" s="52">
        <v>4</v>
      </c>
      <c r="S80" s="24">
        <f t="shared" si="38"/>
        <v>40</v>
      </c>
      <c r="T80" s="166"/>
      <c r="U80" s="166"/>
      <c r="V80" s="166"/>
      <c r="W80" s="159"/>
      <c r="X80" s="166"/>
      <c r="Y80" s="229"/>
      <c r="Z80" s="75">
        <f t="shared" si="40"/>
        <v>40</v>
      </c>
      <c r="AA80" s="159"/>
      <c r="AB80" s="171">
        <v>16</v>
      </c>
      <c r="AC80" s="157"/>
      <c r="AD80" s="116"/>
      <c r="AE80" s="73">
        <f t="shared" si="41"/>
        <v>10</v>
      </c>
      <c r="AF80" s="74">
        <f t="shared" si="42"/>
        <v>12</v>
      </c>
      <c r="AG80" s="93">
        <f t="shared" si="43"/>
        <v>14</v>
      </c>
      <c r="AH80" s="94">
        <f t="shared" si="35"/>
        <v>0</v>
      </c>
      <c r="AI80" s="95">
        <f t="shared" si="44"/>
        <v>0.83</v>
      </c>
      <c r="AJ80" s="96">
        <f t="shared" si="45"/>
        <v>0</v>
      </c>
      <c r="AK80" s="97">
        <f t="shared" si="36"/>
        <v>33.2</v>
      </c>
      <c r="AL80" s="98">
        <f t="shared" si="46"/>
        <v>0</v>
      </c>
      <c r="AM80" s="98">
        <f t="shared" si="47"/>
        <v>0</v>
      </c>
      <c r="AN80" s="94">
        <f t="shared" si="48"/>
        <v>0.833333333333333</v>
      </c>
      <c r="AO80" s="103">
        <f t="shared" si="49"/>
        <v>4</v>
      </c>
      <c r="AP80" s="103">
        <f t="shared" si="50"/>
        <v>8</v>
      </c>
      <c r="AQ80" s="103">
        <f t="shared" si="51"/>
        <v>0</v>
      </c>
      <c r="AR80" s="104">
        <f t="shared" si="52"/>
        <v>45.2</v>
      </c>
      <c r="AS80" s="105">
        <f t="shared" si="53"/>
        <v>0</v>
      </c>
      <c r="AT80" s="103">
        <f t="shared" si="39"/>
        <v>0</v>
      </c>
      <c r="AU80" s="103">
        <f t="shared" si="54"/>
        <v>0</v>
      </c>
      <c r="AV80" s="103">
        <v>0</v>
      </c>
      <c r="AW80" s="103">
        <f t="shared" si="37"/>
        <v>1</v>
      </c>
      <c r="AX80" s="112">
        <f t="shared" si="55"/>
        <v>45.2</v>
      </c>
      <c r="AY80" s="157"/>
      <c r="AZ80" s="231"/>
      <c r="BA80" s="232"/>
      <c r="BB80" s="233"/>
      <c r="BC80" s="234"/>
      <c r="BD80" s="235"/>
      <c r="BE80" s="241"/>
      <c r="BF80" s="234"/>
      <c r="BG80" s="234"/>
      <c r="BH80" s="242"/>
      <c r="BI80" s="242"/>
      <c r="BJ80" s="233"/>
      <c r="BK80" s="175"/>
      <c r="BL80" s="175"/>
      <c r="BM80" s="175"/>
      <c r="BN80" s="246"/>
      <c r="BO80" s="175"/>
      <c r="BP80" s="175"/>
      <c r="BQ80" s="175"/>
      <c r="BR80" s="175"/>
      <c r="BS80" s="247"/>
    </row>
    <row r="81" s="203" customFormat="1" ht="22.5" spans="1:71">
      <c r="A81" s="206" t="str">
        <f t="shared" si="34"/>
        <v>13-16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225">
        <v>5</v>
      </c>
      <c r="R81" s="52">
        <v>4</v>
      </c>
      <c r="S81" s="24">
        <f t="shared" si="38"/>
        <v>20</v>
      </c>
      <c r="T81" s="166"/>
      <c r="U81" s="166"/>
      <c r="V81" s="166"/>
      <c r="W81" s="159"/>
      <c r="X81" s="166"/>
      <c r="Y81" s="229"/>
      <c r="Z81" s="75">
        <f t="shared" si="40"/>
        <v>20</v>
      </c>
      <c r="AA81" s="159"/>
      <c r="AB81" s="171">
        <v>12</v>
      </c>
      <c r="AC81" s="157"/>
      <c r="AD81" s="116"/>
      <c r="AE81" s="73">
        <f t="shared" si="41"/>
        <v>5</v>
      </c>
      <c r="AF81" s="74" t="str">
        <f t="shared" si="42"/>
        <v/>
      </c>
      <c r="AG81" s="93" t="str">
        <f t="shared" si="43"/>
        <v/>
      </c>
      <c r="AH81" s="94">
        <f t="shared" si="35"/>
        <v>8</v>
      </c>
      <c r="AI81" s="95">
        <f t="shared" si="44"/>
        <v>1</v>
      </c>
      <c r="AJ81" s="96">
        <f t="shared" si="45"/>
        <v>40</v>
      </c>
      <c r="AK81" s="97">
        <f t="shared" si="36"/>
        <v>0</v>
      </c>
      <c r="AL81" s="98">
        <f t="shared" si="46"/>
        <v>0</v>
      </c>
      <c r="AM81" s="98">
        <f t="shared" si="47"/>
        <v>0</v>
      </c>
      <c r="AN81" s="94">
        <f t="shared" si="48"/>
        <v>1</v>
      </c>
      <c r="AO81" s="103">
        <f t="shared" si="49"/>
        <v>8</v>
      </c>
      <c r="AP81" s="103">
        <f t="shared" si="50"/>
        <v>6</v>
      </c>
      <c r="AQ81" s="103">
        <f t="shared" si="51"/>
        <v>0</v>
      </c>
      <c r="AR81" s="104">
        <f t="shared" si="52"/>
        <v>54</v>
      </c>
      <c r="AS81" s="105">
        <f t="shared" si="53"/>
        <v>0</v>
      </c>
      <c r="AT81" s="103">
        <f t="shared" si="39"/>
        <v>0</v>
      </c>
      <c r="AU81" s="103">
        <f t="shared" si="54"/>
        <v>20</v>
      </c>
      <c r="AV81" s="103">
        <v>0</v>
      </c>
      <c r="AW81" s="103">
        <f t="shared" si="37"/>
        <v>1</v>
      </c>
      <c r="AX81" s="112">
        <f t="shared" si="55"/>
        <v>74</v>
      </c>
      <c r="AY81" s="157"/>
      <c r="AZ81" s="231"/>
      <c r="BA81" s="232"/>
      <c r="BB81" s="233"/>
      <c r="BC81" s="234"/>
      <c r="BD81" s="235"/>
      <c r="BE81" s="241"/>
      <c r="BF81" s="234"/>
      <c r="BG81" s="234"/>
      <c r="BH81" s="242"/>
      <c r="BI81" s="242"/>
      <c r="BJ81" s="233"/>
      <c r="BK81" s="175"/>
      <c r="BL81" s="175"/>
      <c r="BM81" s="175"/>
      <c r="BN81" s="246"/>
      <c r="BO81" s="175"/>
      <c r="BP81" s="175"/>
      <c r="BQ81" s="175"/>
      <c r="BR81" s="175"/>
      <c r="BS81" s="247"/>
    </row>
    <row r="82" s="203" customFormat="1" ht="22.5" spans="1:71">
      <c r="A82" s="206" t="str">
        <f t="shared" si="34"/>
        <v>13-16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225">
        <v>10</v>
      </c>
      <c r="R82" s="52">
        <v>4</v>
      </c>
      <c r="S82" s="24">
        <f t="shared" si="38"/>
        <v>40</v>
      </c>
      <c r="T82" s="161"/>
      <c r="U82" s="161"/>
      <c r="V82" s="228">
        <v>8</v>
      </c>
      <c r="W82" s="158" t="s">
        <v>699</v>
      </c>
      <c r="X82" s="161"/>
      <c r="Y82" s="229"/>
      <c r="Z82" s="75">
        <f t="shared" si="40"/>
        <v>32</v>
      </c>
      <c r="AA82" s="158"/>
      <c r="AB82" s="171">
        <v>20</v>
      </c>
      <c r="AC82" s="157"/>
      <c r="AD82" s="116"/>
      <c r="AE82" s="73">
        <f t="shared" si="41"/>
        <v>10</v>
      </c>
      <c r="AF82" s="74">
        <f t="shared" si="42"/>
        <v>12</v>
      </c>
      <c r="AG82" s="93">
        <f t="shared" si="43"/>
        <v>14</v>
      </c>
      <c r="AH82" s="94">
        <f t="shared" si="35"/>
        <v>0</v>
      </c>
      <c r="AI82" s="95">
        <f t="shared" si="44"/>
        <v>0.83</v>
      </c>
      <c r="AJ82" s="96">
        <f t="shared" si="45"/>
        <v>0</v>
      </c>
      <c r="AK82" s="97">
        <f t="shared" si="36"/>
        <v>33.2</v>
      </c>
      <c r="AL82" s="98">
        <f t="shared" si="46"/>
        <v>0</v>
      </c>
      <c r="AM82" s="98">
        <f t="shared" si="47"/>
        <v>0</v>
      </c>
      <c r="AN82" s="94">
        <f t="shared" si="48"/>
        <v>0.833333333333333</v>
      </c>
      <c r="AO82" s="103">
        <f t="shared" si="49"/>
        <v>4</v>
      </c>
      <c r="AP82" s="103">
        <f t="shared" si="50"/>
        <v>10</v>
      </c>
      <c r="AQ82" s="103">
        <f t="shared" si="51"/>
        <v>0</v>
      </c>
      <c r="AR82" s="104">
        <f t="shared" si="52"/>
        <v>47.2</v>
      </c>
      <c r="AS82" s="105">
        <f t="shared" si="53"/>
        <v>0</v>
      </c>
      <c r="AT82" s="103">
        <f t="shared" si="39"/>
        <v>14</v>
      </c>
      <c r="AU82" s="103">
        <f t="shared" si="54"/>
        <v>0</v>
      </c>
      <c r="AV82" s="103">
        <v>0</v>
      </c>
      <c r="AW82" s="103">
        <f t="shared" si="37"/>
        <v>1</v>
      </c>
      <c r="AX82" s="112">
        <f t="shared" si="55"/>
        <v>61.2</v>
      </c>
      <c r="AY82" s="157"/>
      <c r="AZ82" s="231"/>
      <c r="BA82" s="232"/>
      <c r="BB82" s="233"/>
      <c r="BC82" s="234"/>
      <c r="BD82" s="235"/>
      <c r="BE82" s="241"/>
      <c r="BF82" s="234"/>
      <c r="BG82" s="234"/>
      <c r="BH82" s="242"/>
      <c r="BI82" s="242"/>
      <c r="BJ82" s="233"/>
      <c r="BK82" s="175"/>
      <c r="BL82" s="175"/>
      <c r="BM82" s="175"/>
      <c r="BN82" s="246"/>
      <c r="BO82" s="175"/>
      <c r="BP82" s="175"/>
      <c r="BQ82" s="175"/>
      <c r="BR82" s="175"/>
      <c r="BS82" s="247"/>
    </row>
    <row r="83" s="203" customFormat="1" ht="22.5" spans="1:71">
      <c r="A83" s="206" t="str">
        <f t="shared" si="34"/>
        <v>13-16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225">
        <v>10</v>
      </c>
      <c r="R83" s="52">
        <v>4</v>
      </c>
      <c r="S83" s="24">
        <f t="shared" si="38"/>
        <v>40</v>
      </c>
      <c r="T83" s="161"/>
      <c r="U83" s="161"/>
      <c r="V83" s="161"/>
      <c r="W83" s="158"/>
      <c r="X83" s="161"/>
      <c r="Y83" s="229"/>
      <c r="Z83" s="75">
        <f t="shared" si="40"/>
        <v>40</v>
      </c>
      <c r="AA83" s="158"/>
      <c r="AB83" s="171">
        <v>20</v>
      </c>
      <c r="AC83" s="157"/>
      <c r="AD83" s="116"/>
      <c r="AE83" s="73">
        <f t="shared" si="41"/>
        <v>10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>
        <f t="shared" si="36"/>
        <v>33.2</v>
      </c>
      <c r="AL83" s="98">
        <f t="shared" si="46"/>
        <v>0</v>
      </c>
      <c r="AM83" s="98">
        <f t="shared" si="47"/>
        <v>0</v>
      </c>
      <c r="AN83" s="94">
        <f t="shared" si="48"/>
        <v>0.833333333333333</v>
      </c>
      <c r="AO83" s="103">
        <f t="shared" si="49"/>
        <v>4</v>
      </c>
      <c r="AP83" s="103">
        <f t="shared" si="50"/>
        <v>10</v>
      </c>
      <c r="AQ83" s="103">
        <f t="shared" si="51"/>
        <v>0</v>
      </c>
      <c r="AR83" s="104">
        <f t="shared" si="52"/>
        <v>47.2</v>
      </c>
      <c r="AS83" s="105">
        <f t="shared" si="53"/>
        <v>0</v>
      </c>
      <c r="AT83" s="103">
        <f t="shared" si="39"/>
        <v>14</v>
      </c>
      <c r="AU83" s="103">
        <f t="shared" si="54"/>
        <v>0</v>
      </c>
      <c r="AV83" s="103">
        <v>0</v>
      </c>
      <c r="AW83" s="103">
        <f t="shared" si="37"/>
        <v>1</v>
      </c>
      <c r="AX83" s="112">
        <f t="shared" si="55"/>
        <v>61.2</v>
      </c>
      <c r="AY83" s="157"/>
      <c r="AZ83" s="231"/>
      <c r="BA83" s="232"/>
      <c r="BB83" s="233"/>
      <c r="BC83" s="234"/>
      <c r="BD83" s="235"/>
      <c r="BE83" s="241"/>
      <c r="BF83" s="234"/>
      <c r="BG83" s="234"/>
      <c r="BH83" s="242"/>
      <c r="BI83" s="242"/>
      <c r="BJ83" s="233"/>
      <c r="BK83" s="175"/>
      <c r="BL83" s="175"/>
      <c r="BM83" s="175"/>
      <c r="BN83" s="246"/>
      <c r="BO83" s="175"/>
      <c r="BP83" s="175"/>
      <c r="BQ83" s="175"/>
      <c r="BR83" s="175"/>
      <c r="BS83" s="247"/>
    </row>
    <row r="84" s="203" customFormat="1" ht="22.5" spans="1:71">
      <c r="A84" s="206" t="str">
        <f t="shared" si="34"/>
        <v>13-16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23" t="s">
        <v>327</v>
      </c>
      <c r="J84" s="123"/>
      <c r="K84" s="120">
        <v>5</v>
      </c>
      <c r="L84" s="120"/>
      <c r="M84" s="125"/>
      <c r="N84" s="120"/>
      <c r="O84" s="142"/>
      <c r="P84" s="141"/>
      <c r="Q84" s="225">
        <v>10</v>
      </c>
      <c r="R84" s="52">
        <v>4</v>
      </c>
      <c r="S84" s="24">
        <f t="shared" si="38"/>
        <v>40</v>
      </c>
      <c r="T84" s="166"/>
      <c r="U84" s="166"/>
      <c r="V84" s="166"/>
      <c r="W84" s="158"/>
      <c r="X84" s="166"/>
      <c r="Y84" s="229"/>
      <c r="Z84" s="75">
        <f t="shared" si="40"/>
        <v>40</v>
      </c>
      <c r="AA84" s="158"/>
      <c r="AB84" s="161">
        <v>24</v>
      </c>
      <c r="AC84" s="157"/>
      <c r="AD84" s="116"/>
      <c r="AE84" s="73">
        <f t="shared" si="41"/>
        <v>10</v>
      </c>
      <c r="AF84" s="74">
        <f t="shared" si="42"/>
        <v>12</v>
      </c>
      <c r="AG84" s="93">
        <f t="shared" si="43"/>
        <v>14</v>
      </c>
      <c r="AH84" s="94">
        <f t="shared" si="35"/>
        <v>0</v>
      </c>
      <c r="AI84" s="95">
        <f t="shared" si="44"/>
        <v>0.83</v>
      </c>
      <c r="AJ84" s="96">
        <f t="shared" si="45"/>
        <v>0</v>
      </c>
      <c r="AK84" s="97">
        <f t="shared" si="36"/>
        <v>33.2</v>
      </c>
      <c r="AL84" s="98">
        <f t="shared" si="46"/>
        <v>0</v>
      </c>
      <c r="AM84" s="98">
        <f t="shared" si="47"/>
        <v>0</v>
      </c>
      <c r="AN84" s="94">
        <f t="shared" si="48"/>
        <v>0.833333333333333</v>
      </c>
      <c r="AO84" s="103">
        <f t="shared" si="49"/>
        <v>4</v>
      </c>
      <c r="AP84" s="103">
        <f t="shared" si="50"/>
        <v>12</v>
      </c>
      <c r="AQ84" s="103">
        <f t="shared" si="51"/>
        <v>0</v>
      </c>
      <c r="AR84" s="104">
        <f t="shared" si="52"/>
        <v>49.2</v>
      </c>
      <c r="AS84" s="105">
        <f t="shared" si="53"/>
        <v>0</v>
      </c>
      <c r="AT84" s="103">
        <f t="shared" si="39"/>
        <v>0</v>
      </c>
      <c r="AU84" s="103">
        <f t="shared" si="54"/>
        <v>0</v>
      </c>
      <c r="AV84" s="103">
        <v>0</v>
      </c>
      <c r="AW84" s="103">
        <f t="shared" si="37"/>
        <v>1</v>
      </c>
      <c r="AX84" s="112">
        <f t="shared" si="55"/>
        <v>49.2</v>
      </c>
      <c r="AY84" s="157"/>
      <c r="AZ84" s="231"/>
      <c r="BA84" s="232"/>
      <c r="BB84" s="233"/>
      <c r="BC84" s="234"/>
      <c r="BD84" s="235"/>
      <c r="BE84" s="241"/>
      <c r="BF84" s="234"/>
      <c r="BG84" s="234"/>
      <c r="BH84" s="242"/>
      <c r="BI84" s="242"/>
      <c r="BJ84" s="233"/>
      <c r="BK84" s="175"/>
      <c r="BL84" s="175"/>
      <c r="BM84" s="175"/>
      <c r="BN84" s="246"/>
      <c r="BO84" s="175"/>
      <c r="BP84" s="175"/>
      <c r="BQ84" s="175"/>
      <c r="BR84" s="175"/>
      <c r="BS84" s="247"/>
    </row>
    <row r="85" s="203" customFormat="1" ht="22.5" spans="1:71">
      <c r="A85" s="206" t="str">
        <f t="shared" si="34"/>
        <v>13-16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23" t="s">
        <v>328</v>
      </c>
      <c r="J85" s="123"/>
      <c r="K85" s="120"/>
      <c r="L85" s="120"/>
      <c r="M85" s="125"/>
      <c r="N85" s="120"/>
      <c r="O85" s="119"/>
      <c r="P85" s="141"/>
      <c r="Q85" s="225">
        <v>12</v>
      </c>
      <c r="R85" s="52">
        <v>4</v>
      </c>
      <c r="S85" s="24">
        <f t="shared" si="38"/>
        <v>48</v>
      </c>
      <c r="T85" s="166"/>
      <c r="U85" s="166"/>
      <c r="V85" s="166"/>
      <c r="W85" s="160"/>
      <c r="X85" s="166"/>
      <c r="Y85" s="229"/>
      <c r="Z85" s="75">
        <f t="shared" si="40"/>
        <v>48</v>
      </c>
      <c r="AA85" s="160"/>
      <c r="AB85" s="161">
        <v>24</v>
      </c>
      <c r="AC85" s="157"/>
      <c r="AD85" s="116"/>
      <c r="AE85" s="73">
        <f t="shared" si="41"/>
        <v>12</v>
      </c>
      <c r="AF85" s="74">
        <f t="shared" si="42"/>
        <v>10</v>
      </c>
      <c r="AG85" s="93">
        <f t="shared" si="43"/>
        <v>12</v>
      </c>
      <c r="AH85" s="94">
        <f t="shared" si="35"/>
        <v>0</v>
      </c>
      <c r="AI85" s="95">
        <f t="shared" si="44"/>
        <v>1</v>
      </c>
      <c r="AJ85" s="96">
        <f t="shared" si="45"/>
        <v>0</v>
      </c>
      <c r="AK85" s="97">
        <f t="shared" si="36"/>
        <v>48</v>
      </c>
      <c r="AL85" s="98">
        <f t="shared" si="46"/>
        <v>0</v>
      </c>
      <c r="AM85" s="98">
        <f t="shared" si="47"/>
        <v>0</v>
      </c>
      <c r="AN85" s="94">
        <f t="shared" si="48"/>
        <v>1.2</v>
      </c>
      <c r="AO85" s="103">
        <f t="shared" si="49"/>
        <v>8</v>
      </c>
      <c r="AP85" s="103">
        <f t="shared" si="50"/>
        <v>12</v>
      </c>
      <c r="AQ85" s="103">
        <f t="shared" si="51"/>
        <v>0</v>
      </c>
      <c r="AR85" s="104">
        <f t="shared" si="52"/>
        <v>68</v>
      </c>
      <c r="AS85" s="105">
        <f t="shared" si="53"/>
        <v>0</v>
      </c>
      <c r="AT85" s="103">
        <f t="shared" si="39"/>
        <v>0</v>
      </c>
      <c r="AU85" s="103">
        <f t="shared" si="54"/>
        <v>0</v>
      </c>
      <c r="AV85" s="103">
        <v>0</v>
      </c>
      <c r="AW85" s="103">
        <f t="shared" si="37"/>
        <v>1</v>
      </c>
      <c r="AX85" s="112">
        <f t="shared" si="55"/>
        <v>68</v>
      </c>
      <c r="AY85" s="157"/>
      <c r="AZ85" s="231"/>
      <c r="BA85" s="232"/>
      <c r="BB85" s="233"/>
      <c r="BC85" s="234"/>
      <c r="BD85" s="235"/>
      <c r="BE85" s="241"/>
      <c r="BF85" s="234"/>
      <c r="BG85" s="234"/>
      <c r="BH85" s="242"/>
      <c r="BI85" s="242"/>
      <c r="BJ85" s="233"/>
      <c r="BK85" s="175"/>
      <c r="BL85" s="175"/>
      <c r="BM85" s="175"/>
      <c r="BN85" s="246"/>
      <c r="BO85" s="175"/>
      <c r="BP85" s="175"/>
      <c r="BQ85" s="175"/>
      <c r="BR85" s="175"/>
      <c r="BS85" s="247"/>
    </row>
    <row r="86" s="203" customFormat="1" ht="22.5" spans="1:71">
      <c r="A86" s="206" t="str">
        <f t="shared" si="34"/>
        <v>13-16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23" t="s">
        <v>329</v>
      </c>
      <c r="J86" s="123"/>
      <c r="K86" s="120"/>
      <c r="L86" s="120"/>
      <c r="M86" s="125"/>
      <c r="N86" s="120"/>
      <c r="O86" s="139"/>
      <c r="P86" s="141"/>
      <c r="Q86" s="225">
        <v>12</v>
      </c>
      <c r="R86" s="52">
        <v>4</v>
      </c>
      <c r="S86" s="24">
        <f t="shared" si="38"/>
        <v>48</v>
      </c>
      <c r="T86" s="166"/>
      <c r="U86" s="166"/>
      <c r="V86" s="166"/>
      <c r="W86" s="155"/>
      <c r="X86" s="166"/>
      <c r="Y86" s="229"/>
      <c r="Z86" s="75">
        <f t="shared" si="40"/>
        <v>48</v>
      </c>
      <c r="AA86" s="155"/>
      <c r="AB86" s="161">
        <v>21</v>
      </c>
      <c r="AC86" s="157"/>
      <c r="AD86" s="116"/>
      <c r="AE86" s="73">
        <f t="shared" si="41"/>
        <v>12</v>
      </c>
      <c r="AF86" s="74">
        <f t="shared" si="42"/>
        <v>10</v>
      </c>
      <c r="AG86" s="93">
        <f t="shared" si="43"/>
        <v>12</v>
      </c>
      <c r="AH86" s="94">
        <f t="shared" si="35"/>
        <v>0</v>
      </c>
      <c r="AI86" s="95">
        <f t="shared" si="44"/>
        <v>1</v>
      </c>
      <c r="AJ86" s="96">
        <f t="shared" si="45"/>
        <v>0</v>
      </c>
      <c r="AK86" s="97">
        <f t="shared" si="36"/>
        <v>48</v>
      </c>
      <c r="AL86" s="98">
        <f t="shared" si="46"/>
        <v>0</v>
      </c>
      <c r="AM86" s="98">
        <f t="shared" si="47"/>
        <v>0</v>
      </c>
      <c r="AN86" s="94">
        <f t="shared" si="48"/>
        <v>1.2</v>
      </c>
      <c r="AO86" s="103">
        <f t="shared" si="49"/>
        <v>8</v>
      </c>
      <c r="AP86" s="103">
        <f t="shared" si="50"/>
        <v>12</v>
      </c>
      <c r="AQ86" s="103">
        <f t="shared" si="51"/>
        <v>0</v>
      </c>
      <c r="AR86" s="104">
        <f t="shared" si="52"/>
        <v>68</v>
      </c>
      <c r="AS86" s="105">
        <f t="shared" si="53"/>
        <v>0</v>
      </c>
      <c r="AT86" s="103">
        <f t="shared" si="39"/>
        <v>0</v>
      </c>
      <c r="AU86" s="103">
        <f t="shared" si="54"/>
        <v>0</v>
      </c>
      <c r="AV86" s="103">
        <v>0</v>
      </c>
      <c r="AW86" s="103">
        <f t="shared" si="37"/>
        <v>1</v>
      </c>
      <c r="AX86" s="112">
        <f t="shared" si="55"/>
        <v>68</v>
      </c>
      <c r="AY86" s="157"/>
      <c r="AZ86" s="231"/>
      <c r="BA86" s="232"/>
      <c r="BB86" s="233"/>
      <c r="BC86" s="234"/>
      <c r="BD86" s="235"/>
      <c r="BE86" s="241"/>
      <c r="BF86" s="234"/>
      <c r="BG86" s="234"/>
      <c r="BH86" s="242"/>
      <c r="BI86" s="242"/>
      <c r="BJ86" s="233"/>
      <c r="BK86" s="175"/>
      <c r="BL86" s="175"/>
      <c r="BM86" s="175"/>
      <c r="BN86" s="246"/>
      <c r="BO86" s="175"/>
      <c r="BP86" s="175"/>
      <c r="BQ86" s="175"/>
      <c r="BR86" s="175"/>
      <c r="BS86" s="247"/>
    </row>
    <row r="87" s="203" customFormat="1" ht="22.5" spans="1:71">
      <c r="A87" s="206" t="str">
        <f t="shared" si="34"/>
        <v>13-16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23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225">
        <v>12</v>
      </c>
      <c r="R87" s="52">
        <v>4</v>
      </c>
      <c r="S87" s="24">
        <f t="shared" si="38"/>
        <v>48</v>
      </c>
      <c r="T87" s="166"/>
      <c r="U87" s="166"/>
      <c r="V87" s="166"/>
      <c r="W87" s="159"/>
      <c r="X87" s="166"/>
      <c r="Y87" s="229"/>
      <c r="Z87" s="75">
        <f t="shared" si="40"/>
        <v>48</v>
      </c>
      <c r="AA87" s="159"/>
      <c r="AB87" s="161">
        <v>20</v>
      </c>
      <c r="AC87" s="157"/>
      <c r="AD87" s="116"/>
      <c r="AE87" s="73">
        <f t="shared" si="41"/>
        <v>12</v>
      </c>
      <c r="AF87" s="74">
        <f t="shared" si="42"/>
        <v>10</v>
      </c>
      <c r="AG87" s="93">
        <f t="shared" si="43"/>
        <v>12</v>
      </c>
      <c r="AH87" s="94">
        <f t="shared" si="35"/>
        <v>0</v>
      </c>
      <c r="AI87" s="95">
        <f t="shared" si="44"/>
        <v>1</v>
      </c>
      <c r="AJ87" s="96">
        <f t="shared" si="45"/>
        <v>0</v>
      </c>
      <c r="AK87" s="97">
        <f t="shared" si="36"/>
        <v>48</v>
      </c>
      <c r="AL87" s="98">
        <f t="shared" si="46"/>
        <v>0</v>
      </c>
      <c r="AM87" s="98">
        <f t="shared" si="47"/>
        <v>0</v>
      </c>
      <c r="AN87" s="94">
        <f t="shared" si="48"/>
        <v>1.2</v>
      </c>
      <c r="AO87" s="103">
        <f t="shared" si="49"/>
        <v>8</v>
      </c>
      <c r="AP87" s="103">
        <f t="shared" si="50"/>
        <v>10</v>
      </c>
      <c r="AQ87" s="103">
        <f t="shared" si="51"/>
        <v>0</v>
      </c>
      <c r="AR87" s="104">
        <f t="shared" si="52"/>
        <v>66</v>
      </c>
      <c r="AS87" s="105">
        <f t="shared" si="53"/>
        <v>0</v>
      </c>
      <c r="AT87" s="103">
        <f t="shared" si="39"/>
        <v>14</v>
      </c>
      <c r="AU87" s="103">
        <f t="shared" si="54"/>
        <v>0</v>
      </c>
      <c r="AV87" s="103">
        <v>0</v>
      </c>
      <c r="AW87" s="103">
        <f t="shared" si="37"/>
        <v>1</v>
      </c>
      <c r="AX87" s="112">
        <f t="shared" si="55"/>
        <v>80</v>
      </c>
      <c r="AY87" s="157"/>
      <c r="AZ87" s="231"/>
      <c r="BA87" s="232"/>
      <c r="BB87" s="233"/>
      <c r="BC87" s="234"/>
      <c r="BD87" s="235"/>
      <c r="BE87" s="241"/>
      <c r="BF87" s="234"/>
      <c r="BG87" s="234"/>
      <c r="BH87" s="242"/>
      <c r="BI87" s="242"/>
      <c r="BJ87" s="233"/>
      <c r="BK87" s="175"/>
      <c r="BL87" s="175"/>
      <c r="BM87" s="175"/>
      <c r="BN87" s="246"/>
      <c r="BO87" s="175"/>
      <c r="BP87" s="175"/>
      <c r="BQ87" s="175"/>
      <c r="BR87" s="175"/>
      <c r="BS87" s="247"/>
    </row>
    <row r="88" s="203" customFormat="1" ht="22.5" spans="1:71">
      <c r="A88" s="206" t="str">
        <f t="shared" si="34"/>
        <v>13-16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225">
        <v>12</v>
      </c>
      <c r="R88" s="52">
        <v>4</v>
      </c>
      <c r="S88" s="24">
        <f t="shared" si="38"/>
        <v>48</v>
      </c>
      <c r="T88" s="166"/>
      <c r="U88" s="166"/>
      <c r="V88" s="166"/>
      <c r="W88" s="160"/>
      <c r="X88" s="166"/>
      <c r="Y88" s="229"/>
      <c r="Z88" s="75">
        <f t="shared" si="40"/>
        <v>48</v>
      </c>
      <c r="AA88" s="160"/>
      <c r="AB88" s="161">
        <v>18</v>
      </c>
      <c r="AC88" s="157"/>
      <c r="AD88" s="116"/>
      <c r="AE88" s="73">
        <f t="shared" si="41"/>
        <v>12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>
        <f t="shared" si="36"/>
        <v>48</v>
      </c>
      <c r="AL88" s="98">
        <f t="shared" si="46"/>
        <v>0</v>
      </c>
      <c r="AM88" s="98">
        <f t="shared" si="47"/>
        <v>0</v>
      </c>
      <c r="AN88" s="94">
        <f t="shared" si="48"/>
        <v>1.2</v>
      </c>
      <c r="AO88" s="103">
        <f t="shared" si="49"/>
        <v>8</v>
      </c>
      <c r="AP88" s="103">
        <f t="shared" si="50"/>
        <v>10</v>
      </c>
      <c r="AQ88" s="103">
        <f t="shared" si="51"/>
        <v>0</v>
      </c>
      <c r="AR88" s="104">
        <f t="shared" si="52"/>
        <v>66</v>
      </c>
      <c r="AS88" s="105">
        <f t="shared" si="53"/>
        <v>0</v>
      </c>
      <c r="AT88" s="103">
        <f t="shared" si="39"/>
        <v>0</v>
      </c>
      <c r="AU88" s="103">
        <f t="shared" si="54"/>
        <v>0</v>
      </c>
      <c r="AV88" s="103">
        <v>0</v>
      </c>
      <c r="AW88" s="103">
        <f t="shared" si="37"/>
        <v>1</v>
      </c>
      <c r="AX88" s="112">
        <f t="shared" si="55"/>
        <v>66</v>
      </c>
      <c r="AY88" s="157"/>
      <c r="AZ88" s="231"/>
      <c r="BA88" s="232"/>
      <c r="BB88" s="233"/>
      <c r="BC88" s="234"/>
      <c r="BD88" s="235"/>
      <c r="BE88" s="241"/>
      <c r="BF88" s="234"/>
      <c r="BG88" s="234"/>
      <c r="BH88" s="242"/>
      <c r="BI88" s="242"/>
      <c r="BJ88" s="233"/>
      <c r="BK88" s="175"/>
      <c r="BL88" s="175"/>
      <c r="BM88" s="175"/>
      <c r="BN88" s="246"/>
      <c r="BO88" s="175"/>
      <c r="BP88" s="175"/>
      <c r="BQ88" s="175"/>
      <c r="BR88" s="175"/>
      <c r="BS88" s="247"/>
    </row>
    <row r="89" s="203" customFormat="1" ht="22.5" spans="1:71">
      <c r="A89" s="206" t="str">
        <f t="shared" si="34"/>
        <v>13-16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225">
        <v>12</v>
      </c>
      <c r="R89" s="52">
        <v>4</v>
      </c>
      <c r="S89" s="24">
        <f t="shared" si="38"/>
        <v>48</v>
      </c>
      <c r="T89" s="166"/>
      <c r="U89" s="166"/>
      <c r="V89" s="166"/>
      <c r="W89" s="160"/>
      <c r="X89" s="166"/>
      <c r="Y89" s="229"/>
      <c r="Z89" s="75">
        <f t="shared" si="40"/>
        <v>48</v>
      </c>
      <c r="AA89" s="160"/>
      <c r="AB89" s="161">
        <v>24</v>
      </c>
      <c r="AC89" s="157"/>
      <c r="AD89" s="116"/>
      <c r="AE89" s="73">
        <f t="shared" si="41"/>
        <v>12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>
        <f t="shared" si="36"/>
        <v>48</v>
      </c>
      <c r="AL89" s="98">
        <f t="shared" si="46"/>
        <v>0</v>
      </c>
      <c r="AM89" s="98">
        <f t="shared" si="47"/>
        <v>0</v>
      </c>
      <c r="AN89" s="94">
        <f t="shared" si="48"/>
        <v>1.2</v>
      </c>
      <c r="AO89" s="103">
        <f t="shared" si="49"/>
        <v>8</v>
      </c>
      <c r="AP89" s="103">
        <f t="shared" si="50"/>
        <v>12</v>
      </c>
      <c r="AQ89" s="103">
        <f t="shared" si="51"/>
        <v>0</v>
      </c>
      <c r="AR89" s="104">
        <f t="shared" si="52"/>
        <v>68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>
        <f t="shared" si="55"/>
        <v>68</v>
      </c>
      <c r="AY89" s="157"/>
      <c r="AZ89" s="231"/>
      <c r="BA89" s="232"/>
      <c r="BB89" s="233"/>
      <c r="BC89" s="234"/>
      <c r="BD89" s="235"/>
      <c r="BE89" s="241"/>
      <c r="BF89" s="234"/>
      <c r="BG89" s="234"/>
      <c r="BH89" s="242"/>
      <c r="BI89" s="242"/>
      <c r="BJ89" s="233"/>
      <c r="BK89" s="175"/>
      <c r="BL89" s="175"/>
      <c r="BM89" s="175"/>
      <c r="BN89" s="246"/>
      <c r="BO89" s="175"/>
      <c r="BP89" s="175"/>
      <c r="BQ89" s="175"/>
      <c r="BR89" s="175"/>
      <c r="BS89" s="247"/>
    </row>
    <row r="90" s="203" customFormat="1" ht="22.5" spans="1:71">
      <c r="A90" s="206" t="str">
        <f t="shared" si="34"/>
        <v>13-16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225">
        <v>12</v>
      </c>
      <c r="R90" s="52">
        <v>4</v>
      </c>
      <c r="S90" s="24">
        <f t="shared" si="38"/>
        <v>48</v>
      </c>
      <c r="T90" s="166"/>
      <c r="U90" s="166"/>
      <c r="V90" s="166"/>
      <c r="W90" s="160"/>
      <c r="X90" s="166"/>
      <c r="Y90" s="229"/>
      <c r="Z90" s="75">
        <f t="shared" si="40"/>
        <v>48</v>
      </c>
      <c r="AA90" s="160"/>
      <c r="AB90" s="161">
        <v>20</v>
      </c>
      <c r="AC90" s="157"/>
      <c r="AD90" s="116"/>
      <c r="AE90" s="73">
        <f t="shared" si="41"/>
        <v>12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>
        <f t="shared" si="36"/>
        <v>48</v>
      </c>
      <c r="AL90" s="98">
        <f t="shared" si="46"/>
        <v>0</v>
      </c>
      <c r="AM90" s="98">
        <f t="shared" si="47"/>
        <v>0</v>
      </c>
      <c r="AN90" s="94">
        <f t="shared" si="48"/>
        <v>1.2</v>
      </c>
      <c r="AO90" s="103">
        <f t="shared" si="49"/>
        <v>8</v>
      </c>
      <c r="AP90" s="103">
        <f t="shared" si="50"/>
        <v>9</v>
      </c>
      <c r="AQ90" s="103">
        <f t="shared" si="51"/>
        <v>0</v>
      </c>
      <c r="AR90" s="104">
        <f t="shared" si="52"/>
        <v>65</v>
      </c>
      <c r="AS90" s="105">
        <f t="shared" si="53"/>
        <v>0</v>
      </c>
      <c r="AT90" s="103">
        <f t="shared" si="39"/>
        <v>0</v>
      </c>
      <c r="AU90" s="103">
        <f t="shared" si="54"/>
        <v>0</v>
      </c>
      <c r="AV90" s="103">
        <v>0</v>
      </c>
      <c r="AW90" s="103">
        <f t="shared" si="37"/>
        <v>1</v>
      </c>
      <c r="AX90" s="112">
        <f t="shared" si="55"/>
        <v>65</v>
      </c>
      <c r="AY90" s="157"/>
      <c r="AZ90" s="231"/>
      <c r="BA90" s="232"/>
      <c r="BB90" s="233"/>
      <c r="BC90" s="234"/>
      <c r="BD90" s="235"/>
      <c r="BE90" s="241"/>
      <c r="BF90" s="234"/>
      <c r="BG90" s="234"/>
      <c r="BH90" s="242"/>
      <c r="BI90" s="242"/>
      <c r="BJ90" s="233"/>
      <c r="BK90" s="175"/>
      <c r="BL90" s="175"/>
      <c r="BM90" s="175"/>
      <c r="BN90" s="246"/>
      <c r="BO90" s="175"/>
      <c r="BP90" s="175"/>
      <c r="BQ90" s="175"/>
      <c r="BR90" s="175"/>
      <c r="BS90" s="247"/>
    </row>
    <row r="91" s="203" customFormat="1" ht="22.5" spans="1:71">
      <c r="A91" s="206" t="str">
        <f t="shared" si="34"/>
        <v>13-16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23" t="s">
        <v>334</v>
      </c>
      <c r="J91" s="123"/>
      <c r="K91" s="120">
        <v>6</v>
      </c>
      <c r="L91" s="120"/>
      <c r="M91" s="127"/>
      <c r="N91" s="120"/>
      <c r="O91" s="141"/>
      <c r="P91" s="139"/>
      <c r="Q91" s="225">
        <v>12</v>
      </c>
      <c r="R91" s="52">
        <v>4</v>
      </c>
      <c r="S91" s="24">
        <f t="shared" si="38"/>
        <v>48</v>
      </c>
      <c r="T91" s="161"/>
      <c r="U91" s="161"/>
      <c r="V91" s="161"/>
      <c r="W91" s="158"/>
      <c r="X91" s="161"/>
      <c r="Y91" s="229"/>
      <c r="Z91" s="75">
        <f t="shared" si="40"/>
        <v>48</v>
      </c>
      <c r="AA91" s="158"/>
      <c r="AB91" s="161">
        <v>24</v>
      </c>
      <c r="AC91" s="157"/>
      <c r="AD91" s="116"/>
      <c r="AE91" s="73">
        <f t="shared" si="41"/>
        <v>12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>
        <f t="shared" si="36"/>
        <v>48</v>
      </c>
      <c r="AL91" s="98">
        <f t="shared" si="46"/>
        <v>0</v>
      </c>
      <c r="AM91" s="98">
        <f t="shared" si="47"/>
        <v>0</v>
      </c>
      <c r="AN91" s="94">
        <f t="shared" si="48"/>
        <v>1.2</v>
      </c>
      <c r="AO91" s="103">
        <f t="shared" si="49"/>
        <v>8</v>
      </c>
      <c r="AP91" s="103">
        <f t="shared" si="50"/>
        <v>12</v>
      </c>
      <c r="AQ91" s="103">
        <f t="shared" si="51"/>
        <v>0</v>
      </c>
      <c r="AR91" s="104">
        <f t="shared" si="52"/>
        <v>68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>
        <f t="shared" si="55"/>
        <v>68</v>
      </c>
      <c r="AY91" s="157"/>
      <c r="AZ91" s="231"/>
      <c r="BA91" s="232"/>
      <c r="BB91" s="233"/>
      <c r="BC91" s="234"/>
      <c r="BD91" s="235"/>
      <c r="BE91" s="241"/>
      <c r="BF91" s="234"/>
      <c r="BG91" s="234"/>
      <c r="BH91" s="242"/>
      <c r="BI91" s="242"/>
      <c r="BJ91" s="233"/>
      <c r="BK91" s="175"/>
      <c r="BL91" s="175"/>
      <c r="BM91" s="175"/>
      <c r="BN91" s="246"/>
      <c r="BO91" s="175"/>
      <c r="BP91" s="175"/>
      <c r="BQ91" s="175"/>
      <c r="BR91" s="175"/>
      <c r="BS91" s="247"/>
    </row>
    <row r="92" s="203" customFormat="1" ht="22.5" spans="1:71">
      <c r="A92" s="206" t="str">
        <f t="shared" si="34"/>
        <v>13-16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23" t="s">
        <v>335</v>
      </c>
      <c r="J92" s="123"/>
      <c r="K92" s="120">
        <v>13</v>
      </c>
      <c r="L92" s="120"/>
      <c r="M92" s="121"/>
      <c r="N92" s="120"/>
      <c r="O92" s="141"/>
      <c r="P92" s="141"/>
      <c r="Q92" s="225">
        <v>12</v>
      </c>
      <c r="R92" s="52">
        <v>4</v>
      </c>
      <c r="S92" s="24">
        <f t="shared" si="38"/>
        <v>48</v>
      </c>
      <c r="T92" s="161"/>
      <c r="U92" s="161"/>
      <c r="V92" s="161"/>
      <c r="W92" s="162"/>
      <c r="X92" s="161"/>
      <c r="Y92" s="229"/>
      <c r="Z92" s="75">
        <f t="shared" si="40"/>
        <v>48</v>
      </c>
      <c r="AA92" s="162"/>
      <c r="AB92" s="161">
        <v>24</v>
      </c>
      <c r="AC92" s="157"/>
      <c r="AD92" s="116"/>
      <c r="AE92" s="73">
        <f t="shared" si="41"/>
        <v>12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>
        <f t="shared" si="36"/>
        <v>48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1.2</v>
      </c>
      <c r="AO92" s="103">
        <f t="shared" si="49"/>
        <v>8</v>
      </c>
      <c r="AP92" s="103">
        <f t="shared" si="50"/>
        <v>10.5</v>
      </c>
      <c r="AQ92" s="103">
        <f t="shared" si="51"/>
        <v>0</v>
      </c>
      <c r="AR92" s="104">
        <f t="shared" si="52"/>
        <v>66.5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>
        <f t="shared" si="55"/>
        <v>66.5</v>
      </c>
      <c r="AY92" s="157"/>
      <c r="AZ92" s="231"/>
      <c r="BA92" s="232"/>
      <c r="BB92" s="233"/>
      <c r="BC92" s="234"/>
      <c r="BD92" s="235"/>
      <c r="BE92" s="241"/>
      <c r="BF92" s="234"/>
      <c r="BG92" s="234"/>
      <c r="BH92" s="242"/>
      <c r="BI92" s="242"/>
      <c r="BJ92" s="233"/>
      <c r="BK92" s="175"/>
      <c r="BL92" s="175"/>
      <c r="BM92" s="175"/>
      <c r="BN92" s="246"/>
      <c r="BO92" s="175"/>
      <c r="BP92" s="175"/>
      <c r="BQ92" s="175"/>
      <c r="BR92" s="175"/>
      <c r="BS92" s="247"/>
    </row>
    <row r="93" s="203" customFormat="1" ht="27" spans="1:71">
      <c r="A93" s="206" t="str">
        <f t="shared" si="34"/>
        <v>13-16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226">
        <v>14</v>
      </c>
      <c r="R93" s="52">
        <v>4</v>
      </c>
      <c r="S93" s="24">
        <f t="shared" si="38"/>
        <v>56</v>
      </c>
      <c r="T93" s="166"/>
      <c r="U93" s="166"/>
      <c r="V93" s="166"/>
      <c r="W93" s="155"/>
      <c r="X93" s="166"/>
      <c r="Y93" s="229"/>
      <c r="Z93" s="75">
        <f t="shared" si="40"/>
        <v>56</v>
      </c>
      <c r="AA93" s="155"/>
      <c r="AB93" s="161">
        <v>0</v>
      </c>
      <c r="AC93" s="157"/>
      <c r="AD93" s="116"/>
      <c r="AE93" s="73">
        <f t="shared" si="41"/>
        <v>14</v>
      </c>
      <c r="AF93" s="74">
        <f t="shared" si="42"/>
        <v>14</v>
      </c>
      <c r="AG93" s="93">
        <f t="shared" si="43"/>
        <v>16</v>
      </c>
      <c r="AH93" s="94">
        <f t="shared" si="35"/>
        <v>0</v>
      </c>
      <c r="AI93" s="95">
        <f t="shared" si="44"/>
        <v>0.71</v>
      </c>
      <c r="AJ93" s="96">
        <f t="shared" si="45"/>
        <v>0</v>
      </c>
      <c r="AK93" s="97">
        <f t="shared" si="36"/>
        <v>39.76</v>
      </c>
      <c r="AL93" s="98">
        <f t="shared" si="46"/>
        <v>0</v>
      </c>
      <c r="AM93" s="98">
        <f t="shared" si="47"/>
        <v>4</v>
      </c>
      <c r="AN93" s="94">
        <f t="shared" si="48"/>
        <v>1</v>
      </c>
      <c r="AO93" s="103">
        <f t="shared" si="49"/>
        <v>8</v>
      </c>
      <c r="AP93" s="103">
        <f t="shared" si="50"/>
        <v>0</v>
      </c>
      <c r="AQ93" s="103">
        <f t="shared" si="51"/>
        <v>0</v>
      </c>
      <c r="AR93" s="104">
        <f t="shared" si="52"/>
        <v>48.76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>
        <f t="shared" si="55"/>
        <v>48.76</v>
      </c>
      <c r="AY93" s="157"/>
      <c r="AZ93" s="231"/>
      <c r="BA93" s="232"/>
      <c r="BB93" s="233"/>
      <c r="BC93" s="234"/>
      <c r="BD93" s="235"/>
      <c r="BE93" s="241"/>
      <c r="BF93" s="234"/>
      <c r="BG93" s="234"/>
      <c r="BH93" s="242"/>
      <c r="BI93" s="242"/>
      <c r="BJ93" s="233"/>
      <c r="BK93" s="175"/>
      <c r="BL93" s="175"/>
      <c r="BM93" s="175"/>
      <c r="BN93" s="246"/>
      <c r="BO93" s="175"/>
      <c r="BP93" s="175"/>
      <c r="BQ93" s="175"/>
      <c r="BR93" s="175"/>
      <c r="BS93" s="247"/>
    </row>
    <row r="94" s="203" customFormat="1" ht="22.5" spans="1:71">
      <c r="A94" s="206" t="str">
        <f t="shared" si="34"/>
        <v>13-16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224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227">
        <v>8</v>
      </c>
      <c r="R94" s="52">
        <v>4</v>
      </c>
      <c r="S94" s="24">
        <f t="shared" si="38"/>
        <v>32</v>
      </c>
      <c r="T94" s="166"/>
      <c r="U94" s="166"/>
      <c r="V94" s="166"/>
      <c r="W94" s="160"/>
      <c r="X94" s="166"/>
      <c r="Y94" s="229"/>
      <c r="Z94" s="75">
        <f t="shared" si="40"/>
        <v>32</v>
      </c>
      <c r="AA94" s="160"/>
      <c r="AB94" s="161">
        <v>12</v>
      </c>
      <c r="AC94" s="157"/>
      <c r="AD94" s="116"/>
      <c r="AE94" s="73">
        <f t="shared" si="41"/>
        <v>8</v>
      </c>
      <c r="AF94" s="74" t="str">
        <f t="shared" si="42"/>
        <v/>
      </c>
      <c r="AG94" s="93" t="str">
        <f t="shared" si="43"/>
        <v/>
      </c>
      <c r="AH94" s="94">
        <f t="shared" si="35"/>
        <v>0</v>
      </c>
      <c r="AI94" s="95">
        <f t="shared" si="44"/>
        <v>1</v>
      </c>
      <c r="AJ94" s="96">
        <f t="shared" si="45"/>
        <v>0</v>
      </c>
      <c r="AK94" s="97">
        <f t="shared" si="36"/>
        <v>40</v>
      </c>
      <c r="AL94" s="98">
        <f t="shared" si="46"/>
        <v>0</v>
      </c>
      <c r="AM94" s="98">
        <f t="shared" si="47"/>
        <v>4</v>
      </c>
      <c r="AN94" s="94">
        <f t="shared" si="48"/>
        <v>1</v>
      </c>
      <c r="AO94" s="103">
        <f t="shared" si="49"/>
        <v>8</v>
      </c>
      <c r="AP94" s="103">
        <f t="shared" si="50"/>
        <v>6</v>
      </c>
      <c r="AQ94" s="103">
        <f t="shared" si="51"/>
        <v>0</v>
      </c>
      <c r="AR94" s="104">
        <f t="shared" si="52"/>
        <v>55</v>
      </c>
      <c r="AS94" s="105">
        <f t="shared" si="53"/>
        <v>0</v>
      </c>
      <c r="AT94" s="103">
        <f t="shared" si="39"/>
        <v>14</v>
      </c>
      <c r="AU94" s="103">
        <f t="shared" si="54"/>
        <v>0</v>
      </c>
      <c r="AV94" s="103">
        <v>0</v>
      </c>
      <c r="AW94" s="103">
        <f t="shared" si="37"/>
        <v>1</v>
      </c>
      <c r="AX94" s="112">
        <f t="shared" si="55"/>
        <v>69</v>
      </c>
      <c r="AY94" s="157"/>
      <c r="AZ94" s="231"/>
      <c r="BA94" s="232"/>
      <c r="BB94" s="233"/>
      <c r="BC94" s="234"/>
      <c r="BD94" s="235"/>
      <c r="BE94" s="241"/>
      <c r="BF94" s="234"/>
      <c r="BG94" s="234"/>
      <c r="BH94" s="242"/>
      <c r="BI94" s="242"/>
      <c r="BJ94" s="233"/>
      <c r="BK94" s="175"/>
      <c r="BL94" s="175"/>
      <c r="BM94" s="175"/>
      <c r="BN94" s="246"/>
      <c r="BO94" s="175"/>
      <c r="BP94" s="175"/>
      <c r="BQ94" s="175"/>
      <c r="BR94" s="175"/>
      <c r="BS94" s="247"/>
    </row>
    <row r="95" s="203" customFormat="1" ht="22.5" spans="1:71">
      <c r="A95" s="206" t="str">
        <f t="shared" si="34"/>
        <v>13-16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23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225">
        <v>10</v>
      </c>
      <c r="R95" s="52">
        <v>4</v>
      </c>
      <c r="S95" s="24">
        <f t="shared" si="38"/>
        <v>40</v>
      </c>
      <c r="T95" s="166"/>
      <c r="U95" s="166"/>
      <c r="V95" s="166"/>
      <c r="W95" s="158"/>
      <c r="X95" s="166"/>
      <c r="Y95" s="229"/>
      <c r="Z95" s="75">
        <f t="shared" si="40"/>
        <v>40</v>
      </c>
      <c r="AA95" s="158"/>
      <c r="AB95" s="161">
        <v>12</v>
      </c>
      <c r="AC95" s="157"/>
      <c r="AD95" s="116"/>
      <c r="AE95" s="73">
        <f t="shared" si="41"/>
        <v>10</v>
      </c>
      <c r="AF95" s="74" t="str">
        <f t="shared" si="42"/>
        <v/>
      </c>
      <c r="AG95" s="93" t="str">
        <f t="shared" si="43"/>
        <v/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>
        <f t="shared" si="36"/>
        <v>40</v>
      </c>
      <c r="AL95" s="98">
        <f t="shared" si="46"/>
        <v>0</v>
      </c>
      <c r="AM95" s="98">
        <v>0</v>
      </c>
      <c r="AN95" s="94">
        <f t="shared" si="48"/>
        <v>1</v>
      </c>
      <c r="AO95" s="103">
        <f t="shared" si="49"/>
        <v>8</v>
      </c>
      <c r="AP95" s="103">
        <f t="shared" si="50"/>
        <v>6</v>
      </c>
      <c r="AQ95" s="103">
        <f t="shared" si="51"/>
        <v>0</v>
      </c>
      <c r="AR95" s="104">
        <f t="shared" si="52"/>
        <v>55</v>
      </c>
      <c r="AS95" s="105">
        <f t="shared" si="53"/>
        <v>0</v>
      </c>
      <c r="AT95" s="103">
        <f t="shared" si="39"/>
        <v>0</v>
      </c>
      <c r="AU95" s="103">
        <f t="shared" si="54"/>
        <v>0</v>
      </c>
      <c r="AV95" s="103">
        <v>0</v>
      </c>
      <c r="AW95" s="103">
        <f t="shared" si="37"/>
        <v>1</v>
      </c>
      <c r="AX95" s="112">
        <f t="shared" si="55"/>
        <v>55</v>
      </c>
      <c r="AY95" s="157"/>
      <c r="AZ95" s="231"/>
      <c r="BA95" s="232"/>
      <c r="BB95" s="233"/>
      <c r="BC95" s="234"/>
      <c r="BD95" s="235"/>
      <c r="BE95" s="241"/>
      <c r="BF95" s="234"/>
      <c r="BG95" s="234"/>
      <c r="BH95" s="242"/>
      <c r="BI95" s="242"/>
      <c r="BJ95" s="233"/>
      <c r="BK95" s="175"/>
      <c r="BL95" s="175"/>
      <c r="BM95" s="175"/>
      <c r="BN95" s="246"/>
      <c r="BO95" s="175"/>
      <c r="BP95" s="175"/>
      <c r="BQ95" s="175"/>
      <c r="BR95" s="175"/>
      <c r="BS95" s="247"/>
    </row>
    <row r="96" s="203" customFormat="1" ht="22.5" spans="1:71">
      <c r="A96" s="206" t="str">
        <f t="shared" si="34"/>
        <v>13-16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225">
        <v>10</v>
      </c>
      <c r="R96" s="52">
        <v>4</v>
      </c>
      <c r="S96" s="24">
        <f t="shared" si="38"/>
        <v>40</v>
      </c>
      <c r="T96" s="166"/>
      <c r="U96" s="166"/>
      <c r="V96" s="166"/>
      <c r="W96" s="165"/>
      <c r="X96" s="166"/>
      <c r="Y96" s="230"/>
      <c r="Z96" s="75">
        <f t="shared" si="40"/>
        <v>40</v>
      </c>
      <c r="AA96" s="165"/>
      <c r="AB96" s="166">
        <v>24</v>
      </c>
      <c r="AC96" s="174"/>
      <c r="AD96" s="175"/>
      <c r="AE96" s="73">
        <f t="shared" si="41"/>
        <v>10.75</v>
      </c>
      <c r="AF96" s="74">
        <f t="shared" si="42"/>
        <v>12</v>
      </c>
      <c r="AG96" s="93">
        <f t="shared" si="43"/>
        <v>14</v>
      </c>
      <c r="AH96" s="94">
        <f t="shared" si="35"/>
        <v>0</v>
      </c>
      <c r="AI96" s="95">
        <f t="shared" si="44"/>
        <v>0.83</v>
      </c>
      <c r="AJ96" s="96">
        <f t="shared" si="45"/>
        <v>0</v>
      </c>
      <c r="AK96" s="97">
        <f t="shared" si="36"/>
        <v>35.69</v>
      </c>
      <c r="AL96" s="98">
        <f t="shared" si="46"/>
        <v>0</v>
      </c>
      <c r="AM96" s="98">
        <v>0</v>
      </c>
      <c r="AN96" s="94">
        <f t="shared" si="48"/>
        <v>0.895833333333333</v>
      </c>
      <c r="AO96" s="103">
        <f t="shared" si="49"/>
        <v>4</v>
      </c>
      <c r="AP96" s="103">
        <f t="shared" si="50"/>
        <v>12</v>
      </c>
      <c r="AQ96" s="103">
        <f t="shared" si="51"/>
        <v>0</v>
      </c>
      <c r="AR96" s="104">
        <f t="shared" si="52"/>
        <v>51.69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>
        <f t="shared" si="55"/>
        <v>51.69</v>
      </c>
      <c r="AY96" s="157"/>
      <c r="AZ96" s="231"/>
      <c r="BA96" s="232"/>
      <c r="BB96" s="233"/>
      <c r="BC96" s="234"/>
      <c r="BD96" s="235"/>
      <c r="BE96" s="241"/>
      <c r="BF96" s="234"/>
      <c r="BG96" s="234"/>
      <c r="BH96" s="242"/>
      <c r="BI96" s="242"/>
      <c r="BJ96" s="233"/>
      <c r="BK96" s="175"/>
      <c r="BL96" s="175"/>
      <c r="BM96" s="175"/>
      <c r="BN96" s="246"/>
      <c r="BO96" s="175"/>
      <c r="BP96" s="175"/>
      <c r="BQ96" s="175"/>
      <c r="BR96" s="175"/>
      <c r="BS96" s="247"/>
    </row>
    <row r="97" s="203" customFormat="1" ht="22.5" spans="1:71">
      <c r="A97" s="206" t="str">
        <f t="shared" si="34"/>
        <v>13-16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225">
        <v>10</v>
      </c>
      <c r="R97" s="52">
        <v>4</v>
      </c>
      <c r="S97" s="24">
        <f t="shared" si="38"/>
        <v>40</v>
      </c>
      <c r="T97" s="161"/>
      <c r="U97" s="161"/>
      <c r="V97" s="161"/>
      <c r="W97" s="158"/>
      <c r="X97" s="161"/>
      <c r="Y97" s="229"/>
      <c r="Z97" s="75">
        <f t="shared" si="40"/>
        <v>40</v>
      </c>
      <c r="AA97" s="158"/>
      <c r="AB97" s="161">
        <v>16</v>
      </c>
      <c r="AC97" s="157"/>
      <c r="AD97" s="116"/>
      <c r="AE97" s="73">
        <f t="shared" si="41"/>
        <v>10.5</v>
      </c>
      <c r="AF97" s="74">
        <f t="shared" si="42"/>
        <v>12</v>
      </c>
      <c r="AG97" s="93">
        <f t="shared" si="43"/>
        <v>14</v>
      </c>
      <c r="AH97" s="94">
        <f t="shared" si="35"/>
        <v>0</v>
      </c>
      <c r="AI97" s="95">
        <f t="shared" si="44"/>
        <v>0.83</v>
      </c>
      <c r="AJ97" s="96">
        <f t="shared" si="45"/>
        <v>0</v>
      </c>
      <c r="AK97" s="97">
        <f t="shared" si="36"/>
        <v>34.86</v>
      </c>
      <c r="AL97" s="98">
        <f t="shared" si="46"/>
        <v>0</v>
      </c>
      <c r="AM97" s="98">
        <f t="shared" si="47"/>
        <v>0</v>
      </c>
      <c r="AN97" s="94">
        <f t="shared" si="48"/>
        <v>0.875</v>
      </c>
      <c r="AO97" s="103">
        <f t="shared" si="49"/>
        <v>4</v>
      </c>
      <c r="AP97" s="103">
        <f t="shared" si="50"/>
        <v>7.5</v>
      </c>
      <c r="AQ97" s="103">
        <f t="shared" si="51"/>
        <v>0</v>
      </c>
      <c r="AR97" s="104">
        <f t="shared" si="52"/>
        <v>46.36</v>
      </c>
      <c r="AS97" s="105">
        <f t="shared" si="53"/>
        <v>0</v>
      </c>
      <c r="AT97" s="103">
        <f t="shared" si="39"/>
        <v>0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46.36</v>
      </c>
      <c r="AY97" s="157"/>
      <c r="AZ97" s="231"/>
      <c r="BA97" s="232"/>
      <c r="BB97" s="233"/>
      <c r="BC97" s="234"/>
      <c r="BD97" s="235"/>
      <c r="BE97" s="241"/>
      <c r="BF97" s="234"/>
      <c r="BG97" s="234"/>
      <c r="BH97" s="242"/>
      <c r="BI97" s="242"/>
      <c r="BJ97" s="233"/>
      <c r="BK97" s="175"/>
      <c r="BL97" s="175"/>
      <c r="BM97" s="175"/>
      <c r="BN97" s="246"/>
      <c r="BO97" s="175"/>
      <c r="BP97" s="175"/>
      <c r="BQ97" s="175"/>
      <c r="BR97" s="175"/>
      <c r="BS97" s="247"/>
    </row>
    <row r="98" s="203" customFormat="1" ht="22.5" spans="1:71">
      <c r="A98" s="206" t="str">
        <f t="shared" si="34"/>
        <v>13-16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225">
        <v>10</v>
      </c>
      <c r="R98" s="52">
        <v>4</v>
      </c>
      <c r="S98" s="24">
        <f t="shared" si="38"/>
        <v>40</v>
      </c>
      <c r="T98" s="166"/>
      <c r="U98" s="166"/>
      <c r="V98" s="166"/>
      <c r="W98" s="160"/>
      <c r="X98" s="166"/>
      <c r="Y98" s="229"/>
      <c r="Z98" s="75">
        <f t="shared" si="40"/>
        <v>40</v>
      </c>
      <c r="AA98" s="160"/>
      <c r="AB98" s="161">
        <v>18</v>
      </c>
      <c r="AC98" s="157"/>
      <c r="AD98" s="116"/>
      <c r="AE98" s="73">
        <f t="shared" si="41"/>
        <v>11</v>
      </c>
      <c r="AF98" s="74">
        <f t="shared" si="42"/>
        <v>12</v>
      </c>
      <c r="AG98" s="93">
        <f t="shared" si="43"/>
        <v>14</v>
      </c>
      <c r="AH98" s="94">
        <f t="shared" si="35"/>
        <v>0</v>
      </c>
      <c r="AI98" s="95">
        <f t="shared" si="44"/>
        <v>0.83</v>
      </c>
      <c r="AJ98" s="96">
        <f t="shared" si="45"/>
        <v>0</v>
      </c>
      <c r="AK98" s="97">
        <f t="shared" si="36"/>
        <v>36.52</v>
      </c>
      <c r="AL98" s="98">
        <f t="shared" si="46"/>
        <v>0</v>
      </c>
      <c r="AM98" s="98">
        <f t="shared" si="47"/>
        <v>0</v>
      </c>
      <c r="AN98" s="94">
        <f t="shared" si="48"/>
        <v>0.916666666666667</v>
      </c>
      <c r="AO98" s="103">
        <f t="shared" si="49"/>
        <v>4</v>
      </c>
      <c r="AP98" s="103">
        <f t="shared" si="50"/>
        <v>9</v>
      </c>
      <c r="AQ98" s="103">
        <f t="shared" si="51"/>
        <v>0</v>
      </c>
      <c r="AR98" s="104">
        <f t="shared" si="52"/>
        <v>49.52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49.52</v>
      </c>
      <c r="AY98" s="157"/>
      <c r="AZ98" s="231"/>
      <c r="BA98" s="232"/>
      <c r="BB98" s="233"/>
      <c r="BC98" s="234"/>
      <c r="BD98" s="235"/>
      <c r="BE98" s="241"/>
      <c r="BF98" s="234"/>
      <c r="BG98" s="234"/>
      <c r="BH98" s="242"/>
      <c r="BI98" s="242"/>
      <c r="BJ98" s="233"/>
      <c r="BK98" s="175"/>
      <c r="BL98" s="175"/>
      <c r="BM98" s="175"/>
      <c r="BN98" s="246"/>
      <c r="BO98" s="175"/>
      <c r="BP98" s="175"/>
      <c r="BQ98" s="175"/>
      <c r="BR98" s="175"/>
      <c r="BS98" s="247"/>
    </row>
    <row r="99" s="203" customFormat="1" ht="22.5" spans="1:71">
      <c r="A99" s="206" t="str">
        <f t="shared" si="34"/>
        <v>13-16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225">
        <v>10</v>
      </c>
      <c r="R99" s="52">
        <v>4</v>
      </c>
      <c r="S99" s="24">
        <f t="shared" si="38"/>
        <v>40</v>
      </c>
      <c r="T99" s="166"/>
      <c r="U99" s="166"/>
      <c r="V99" s="166"/>
      <c r="W99" s="158"/>
      <c r="X99" s="166"/>
      <c r="Y99" s="229"/>
      <c r="Z99" s="75">
        <f t="shared" si="40"/>
        <v>40</v>
      </c>
      <c r="AA99" s="158"/>
      <c r="AB99" s="161">
        <v>16</v>
      </c>
      <c r="AC99" s="157"/>
      <c r="AD99" s="116"/>
      <c r="AE99" s="73">
        <f t="shared" si="41"/>
        <v>10.75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>
        <f t="shared" si="36"/>
        <v>35.69</v>
      </c>
      <c r="AL99" s="98">
        <f t="shared" si="46"/>
        <v>0</v>
      </c>
      <c r="AM99" s="98">
        <f t="shared" si="47"/>
        <v>0</v>
      </c>
      <c r="AN99" s="94">
        <f t="shared" si="48"/>
        <v>0.895833333333333</v>
      </c>
      <c r="AO99" s="103">
        <f t="shared" si="49"/>
        <v>4</v>
      </c>
      <c r="AP99" s="103">
        <f t="shared" si="50"/>
        <v>8</v>
      </c>
      <c r="AQ99" s="103">
        <f t="shared" si="51"/>
        <v>0</v>
      </c>
      <c r="AR99" s="104">
        <f t="shared" si="52"/>
        <v>47.69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>
        <f t="shared" si="55"/>
        <v>47.69</v>
      </c>
      <c r="AY99" s="157"/>
      <c r="AZ99" s="231"/>
      <c r="BA99" s="232"/>
      <c r="BB99" s="233"/>
      <c r="BC99" s="234"/>
      <c r="BD99" s="235"/>
      <c r="BE99" s="241"/>
      <c r="BF99" s="234"/>
      <c r="BG99" s="234"/>
      <c r="BH99" s="242"/>
      <c r="BI99" s="242"/>
      <c r="BJ99" s="233"/>
      <c r="BK99" s="175"/>
      <c r="BL99" s="175"/>
      <c r="BM99" s="175"/>
      <c r="BN99" s="246"/>
      <c r="BO99" s="175"/>
      <c r="BP99" s="175"/>
      <c r="BQ99" s="175"/>
      <c r="BR99" s="175"/>
      <c r="BS99" s="247"/>
    </row>
    <row r="100" s="203" customFormat="1" ht="22.5" spans="1:71">
      <c r="A100" s="206" t="str">
        <f t="shared" si="34"/>
        <v>13-16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225">
        <v>10</v>
      </c>
      <c r="R100" s="52">
        <v>4</v>
      </c>
      <c r="S100" s="24">
        <f t="shared" si="38"/>
        <v>40</v>
      </c>
      <c r="T100" s="166"/>
      <c r="U100" s="166"/>
      <c r="V100" s="166"/>
      <c r="W100" s="160"/>
      <c r="X100" s="166"/>
      <c r="Y100" s="229"/>
      <c r="Z100" s="75">
        <f t="shared" si="40"/>
        <v>40</v>
      </c>
      <c r="AA100" s="160"/>
      <c r="AB100" s="161">
        <v>12</v>
      </c>
      <c r="AC100" s="157"/>
      <c r="AD100" s="116"/>
      <c r="AE100" s="73">
        <f t="shared" si="41"/>
        <v>7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>
        <f t="shared" si="36"/>
        <v>23.24</v>
      </c>
      <c r="AL100" s="98">
        <f t="shared" si="46"/>
        <v>0</v>
      </c>
      <c r="AM100" s="98">
        <f t="shared" si="47"/>
        <v>0</v>
      </c>
      <c r="AN100" s="94">
        <f t="shared" si="48"/>
        <v>0.583333333333333</v>
      </c>
      <c r="AO100" s="103">
        <f t="shared" si="49"/>
        <v>0</v>
      </c>
      <c r="AP100" s="103">
        <f t="shared" si="50"/>
        <v>1.5</v>
      </c>
      <c r="AQ100" s="103">
        <f t="shared" si="51"/>
        <v>0</v>
      </c>
      <c r="AR100" s="104">
        <f t="shared" si="52"/>
        <v>24.74</v>
      </c>
      <c r="AS100" s="105">
        <f t="shared" si="53"/>
        <v>0</v>
      </c>
      <c r="AT100" s="103">
        <f t="shared" si="39"/>
        <v>14</v>
      </c>
      <c r="AU100" s="103">
        <f t="shared" si="54"/>
        <v>0</v>
      </c>
      <c r="AV100" s="103">
        <v>0</v>
      </c>
      <c r="AW100" s="103">
        <f t="shared" si="37"/>
        <v>1</v>
      </c>
      <c r="AX100" s="112">
        <f t="shared" si="55"/>
        <v>38.74</v>
      </c>
      <c r="AY100" s="157"/>
      <c r="AZ100" s="231"/>
      <c r="BA100" s="232"/>
      <c r="BB100" s="233"/>
      <c r="BC100" s="234"/>
      <c r="BD100" s="235"/>
      <c r="BE100" s="241"/>
      <c r="BF100" s="234"/>
      <c r="BG100" s="234"/>
      <c r="BH100" s="242"/>
      <c r="BI100" s="242"/>
      <c r="BJ100" s="233"/>
      <c r="BK100" s="175"/>
      <c r="BL100" s="175"/>
      <c r="BM100" s="175"/>
      <c r="BN100" s="246"/>
      <c r="BO100" s="175"/>
      <c r="BP100" s="175"/>
      <c r="BQ100" s="175"/>
      <c r="BR100" s="175"/>
      <c r="BS100" s="247"/>
    </row>
    <row r="101" s="203" customFormat="1" ht="22.5" spans="1:71">
      <c r="A101" s="206" t="str">
        <f t="shared" si="34"/>
        <v>13-16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23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225">
        <v>8</v>
      </c>
      <c r="R101" s="52">
        <v>4</v>
      </c>
      <c r="S101" s="24">
        <f t="shared" si="38"/>
        <v>32</v>
      </c>
      <c r="T101" s="166"/>
      <c r="U101" s="166"/>
      <c r="V101" s="166"/>
      <c r="W101" s="160"/>
      <c r="X101" s="166"/>
      <c r="Y101" s="229"/>
      <c r="Z101" s="75">
        <f t="shared" si="40"/>
        <v>32</v>
      </c>
      <c r="AA101" s="160"/>
      <c r="AB101" s="161">
        <v>12</v>
      </c>
      <c r="AC101" s="157"/>
      <c r="AD101" s="116"/>
      <c r="AE101" s="73">
        <f t="shared" si="41"/>
        <v>8</v>
      </c>
      <c r="AF101" s="74" t="str">
        <f t="shared" si="42"/>
        <v/>
      </c>
      <c r="AG101" s="93" t="str">
        <f t="shared" si="43"/>
        <v/>
      </c>
      <c r="AH101" s="94">
        <f t="shared" si="35"/>
        <v>0</v>
      </c>
      <c r="AI101" s="95">
        <f t="shared" si="44"/>
        <v>1</v>
      </c>
      <c r="AJ101" s="96">
        <f t="shared" si="45"/>
        <v>0</v>
      </c>
      <c r="AK101" s="97">
        <f t="shared" si="36"/>
        <v>40</v>
      </c>
      <c r="AL101" s="98">
        <f t="shared" si="46"/>
        <v>0</v>
      </c>
      <c r="AM101" s="98">
        <f t="shared" si="47"/>
        <v>0</v>
      </c>
      <c r="AN101" s="94">
        <f t="shared" si="48"/>
        <v>1</v>
      </c>
      <c r="AO101" s="103">
        <f t="shared" si="49"/>
        <v>8</v>
      </c>
      <c r="AP101" s="103">
        <f t="shared" si="50"/>
        <v>4.5</v>
      </c>
      <c r="AQ101" s="103">
        <f t="shared" si="51"/>
        <v>0</v>
      </c>
      <c r="AR101" s="104">
        <f t="shared" si="52"/>
        <v>52.5</v>
      </c>
      <c r="AS101" s="105">
        <f t="shared" si="53"/>
        <v>0</v>
      </c>
      <c r="AT101" s="103">
        <f t="shared" si="39"/>
        <v>0</v>
      </c>
      <c r="AU101" s="103">
        <f t="shared" si="54"/>
        <v>0</v>
      </c>
      <c r="AV101" s="103">
        <v>0</v>
      </c>
      <c r="AW101" s="103">
        <f t="shared" si="37"/>
        <v>1</v>
      </c>
      <c r="AX101" s="112">
        <f t="shared" si="55"/>
        <v>52.5</v>
      </c>
      <c r="AY101" s="157"/>
      <c r="AZ101" s="231"/>
      <c r="BA101" s="232"/>
      <c r="BB101" s="233"/>
      <c r="BC101" s="234"/>
      <c r="BD101" s="235"/>
      <c r="BE101" s="241"/>
      <c r="BF101" s="234"/>
      <c r="BG101" s="234"/>
      <c r="BH101" s="242"/>
      <c r="BI101" s="242"/>
      <c r="BJ101" s="233"/>
      <c r="BK101" s="175"/>
      <c r="BL101" s="175"/>
      <c r="BM101" s="175"/>
      <c r="BN101" s="246"/>
      <c r="BO101" s="175"/>
      <c r="BP101" s="175"/>
      <c r="BQ101" s="175"/>
      <c r="BR101" s="175"/>
      <c r="BS101" s="247"/>
    </row>
    <row r="102" s="203" customFormat="1" ht="22.5" spans="1:71">
      <c r="A102" s="206" t="str">
        <f t="shared" si="34"/>
        <v>13-16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225">
        <v>0</v>
      </c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9"/>
      <c r="Z102" s="75">
        <f t="shared" si="40"/>
        <v>0</v>
      </c>
      <c r="AA102" s="160"/>
      <c r="AB102" s="161">
        <v>0</v>
      </c>
      <c r="AC102" s="157"/>
      <c r="AD102" s="116"/>
      <c r="AE102" s="73">
        <f t="shared" si="41"/>
        <v>12</v>
      </c>
      <c r="AF102" s="74">
        <f t="shared" si="42"/>
        <v>10</v>
      </c>
      <c r="AG102" s="93">
        <f t="shared" si="43"/>
        <v>12</v>
      </c>
      <c r="AH102" s="94">
        <f t="shared" si="35"/>
        <v>0</v>
      </c>
      <c r="AI102" s="95">
        <f t="shared" si="44"/>
        <v>1</v>
      </c>
      <c r="AJ102" s="96">
        <f t="shared" si="45"/>
        <v>0</v>
      </c>
      <c r="AK102" s="97">
        <f t="shared" si="36"/>
        <v>48</v>
      </c>
      <c r="AL102" s="98">
        <f t="shared" si="46"/>
        <v>0</v>
      </c>
      <c r="AM102" s="98">
        <f t="shared" si="47"/>
        <v>4</v>
      </c>
      <c r="AN102" s="94">
        <f t="shared" si="48"/>
        <v>1.2</v>
      </c>
      <c r="AO102" s="103">
        <f t="shared" si="49"/>
        <v>8</v>
      </c>
      <c r="AP102" s="103">
        <f t="shared" si="50"/>
        <v>12</v>
      </c>
      <c r="AQ102" s="103">
        <f t="shared" si="51"/>
        <v>0</v>
      </c>
      <c r="AR102" s="104">
        <f t="shared" si="52"/>
        <v>72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>
        <f t="shared" si="55"/>
        <v>72</v>
      </c>
      <c r="AY102" s="157"/>
      <c r="AZ102" s="231"/>
      <c r="BA102" s="232"/>
      <c r="BB102" s="233"/>
      <c r="BC102" s="234"/>
      <c r="BD102" s="235"/>
      <c r="BE102" s="241"/>
      <c r="BF102" s="234"/>
      <c r="BG102" s="234"/>
      <c r="BH102" s="242"/>
      <c r="BI102" s="242"/>
      <c r="BJ102" s="233"/>
      <c r="BK102" s="175"/>
      <c r="BL102" s="175"/>
      <c r="BM102" s="175"/>
      <c r="BN102" s="246"/>
      <c r="BO102" s="175"/>
      <c r="BP102" s="175"/>
      <c r="BQ102" s="175"/>
      <c r="BR102" s="175"/>
      <c r="BS102" s="247"/>
    </row>
    <row r="103" s="203" customFormat="1" ht="22.5" spans="1:71">
      <c r="A103" s="206" t="str">
        <f t="shared" si="34"/>
        <v>13-16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225">
        <v>12</v>
      </c>
      <c r="R103" s="52">
        <v>4</v>
      </c>
      <c r="S103" s="24">
        <f t="shared" si="38"/>
        <v>48</v>
      </c>
      <c r="T103" s="166"/>
      <c r="U103" s="166"/>
      <c r="V103" s="166">
        <v>13</v>
      </c>
      <c r="W103" s="160" t="s">
        <v>699</v>
      </c>
      <c r="X103" s="166"/>
      <c r="Y103" s="229"/>
      <c r="Z103" s="75">
        <f t="shared" si="40"/>
        <v>35</v>
      </c>
      <c r="AA103" s="155"/>
      <c r="AB103" s="161">
        <v>16</v>
      </c>
      <c r="AC103" s="157"/>
      <c r="AD103" s="116"/>
      <c r="AE103" s="73">
        <f t="shared" si="41"/>
        <v>12</v>
      </c>
      <c r="AF103" s="74">
        <f t="shared" si="42"/>
        <v>10</v>
      </c>
      <c r="AG103" s="93">
        <f t="shared" si="43"/>
        <v>12</v>
      </c>
      <c r="AH103" s="94">
        <f t="shared" si="35"/>
        <v>0</v>
      </c>
      <c r="AI103" s="95">
        <f t="shared" si="44"/>
        <v>1</v>
      </c>
      <c r="AJ103" s="96">
        <f t="shared" si="45"/>
        <v>0</v>
      </c>
      <c r="AK103" s="97">
        <f t="shared" si="36"/>
        <v>48</v>
      </c>
      <c r="AL103" s="98">
        <f t="shared" si="46"/>
        <v>0</v>
      </c>
      <c r="AM103" s="98">
        <f t="shared" si="47"/>
        <v>4</v>
      </c>
      <c r="AN103" s="94">
        <f t="shared" si="48"/>
        <v>1.2</v>
      </c>
      <c r="AO103" s="103">
        <f t="shared" si="49"/>
        <v>8</v>
      </c>
      <c r="AP103" s="103">
        <f t="shared" si="50"/>
        <v>8</v>
      </c>
      <c r="AQ103" s="103">
        <f t="shared" si="51"/>
        <v>0</v>
      </c>
      <c r="AR103" s="104">
        <f t="shared" si="52"/>
        <v>68</v>
      </c>
      <c r="AS103" s="105">
        <f t="shared" si="53"/>
        <v>0</v>
      </c>
      <c r="AT103" s="103">
        <f t="shared" si="39"/>
        <v>0</v>
      </c>
      <c r="AU103" s="103">
        <f t="shared" si="54"/>
        <v>0</v>
      </c>
      <c r="AV103" s="103">
        <v>0</v>
      </c>
      <c r="AW103" s="103">
        <f t="shared" si="37"/>
        <v>1</v>
      </c>
      <c r="AX103" s="112">
        <f t="shared" si="55"/>
        <v>89</v>
      </c>
      <c r="AY103" s="157"/>
      <c r="AZ103" s="231"/>
      <c r="BA103" s="232"/>
      <c r="BB103" s="233"/>
      <c r="BC103" s="234"/>
      <c r="BD103" s="235"/>
      <c r="BE103" s="241"/>
      <c r="BF103" s="234"/>
      <c r="BG103" s="234"/>
      <c r="BH103" s="242"/>
      <c r="BI103" s="242"/>
      <c r="BJ103" s="233"/>
      <c r="BK103" s="175"/>
      <c r="BL103" s="175"/>
      <c r="BM103" s="175"/>
      <c r="BN103" s="246"/>
      <c r="BO103" s="175"/>
      <c r="BP103" s="175"/>
      <c r="BQ103" s="175"/>
      <c r="BR103" s="175"/>
      <c r="BS103" s="247"/>
    </row>
    <row r="104" s="203" customFormat="1" ht="22.5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225">
        <v>12</v>
      </c>
      <c r="R104" s="52">
        <v>4</v>
      </c>
      <c r="S104" s="24">
        <f t="shared" si="38"/>
        <v>48</v>
      </c>
      <c r="T104" s="166"/>
      <c r="U104" s="166"/>
      <c r="V104" s="166"/>
      <c r="W104" s="160"/>
      <c r="X104" s="166"/>
      <c r="Y104" s="229"/>
      <c r="Z104" s="75">
        <f t="shared" si="40"/>
        <v>48</v>
      </c>
      <c r="AA104" s="160"/>
      <c r="AB104" s="161">
        <v>10</v>
      </c>
      <c r="AC104" s="157"/>
      <c r="AD104" s="116"/>
      <c r="AE104" s="73">
        <f t="shared" si="41"/>
        <v>10.5</v>
      </c>
      <c r="AF104" s="74">
        <f t="shared" si="42"/>
        <v>10</v>
      </c>
      <c r="AG104" s="93">
        <f t="shared" si="43"/>
        <v>12</v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42</v>
      </c>
      <c r="AL104" s="98">
        <f t="shared" si="46"/>
        <v>0</v>
      </c>
      <c r="AM104" s="98">
        <v>3.5</v>
      </c>
      <c r="AN104" s="94">
        <f t="shared" si="48"/>
        <v>1.05</v>
      </c>
      <c r="AO104" s="103">
        <f t="shared" si="49"/>
        <v>8</v>
      </c>
      <c r="AP104" s="103">
        <f t="shared" si="50"/>
        <v>7</v>
      </c>
      <c r="AQ104" s="103">
        <f t="shared" si="51"/>
        <v>0</v>
      </c>
      <c r="AR104" s="104">
        <f t="shared" si="52"/>
        <v>61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61</v>
      </c>
      <c r="AY104" s="157"/>
      <c r="AZ104" s="231"/>
      <c r="BA104" s="232"/>
      <c r="BB104" s="233"/>
      <c r="BC104" s="234"/>
      <c r="BD104" s="235"/>
      <c r="BE104" s="241"/>
      <c r="BF104" s="234"/>
      <c r="BG104" s="234"/>
      <c r="BH104" s="242"/>
      <c r="BI104" s="242"/>
      <c r="BJ104" s="233"/>
      <c r="BK104" s="175"/>
      <c r="BL104" s="175"/>
      <c r="BM104" s="175"/>
      <c r="BN104" s="246"/>
      <c r="BO104" s="175"/>
      <c r="BP104" s="175"/>
      <c r="BQ104" s="175"/>
      <c r="BR104" s="175"/>
      <c r="BS104" s="247"/>
    </row>
    <row r="105" s="203" customFormat="1" ht="22.5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225">
        <v>12</v>
      </c>
      <c r="R105" s="52">
        <v>4</v>
      </c>
      <c r="S105" s="24">
        <f t="shared" si="38"/>
        <v>48</v>
      </c>
      <c r="T105" s="161"/>
      <c r="U105" s="161"/>
      <c r="V105" s="228">
        <v>15</v>
      </c>
      <c r="W105" s="160" t="s">
        <v>699</v>
      </c>
      <c r="X105" s="161"/>
      <c r="Y105" s="229"/>
      <c r="Z105" s="75">
        <f t="shared" si="40"/>
        <v>33</v>
      </c>
      <c r="AA105" s="160"/>
      <c r="AB105" s="161">
        <v>24</v>
      </c>
      <c r="AC105" s="157"/>
      <c r="AD105" s="116"/>
      <c r="AE105" s="73">
        <f t="shared" si="41"/>
        <v>12.5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>
        <f t="shared" si="36"/>
        <v>54</v>
      </c>
      <c r="AL105" s="98">
        <f t="shared" si="46"/>
        <v>0</v>
      </c>
      <c r="AM105" s="98">
        <f t="shared" si="47"/>
        <v>4</v>
      </c>
      <c r="AN105" s="94">
        <f t="shared" si="48"/>
        <v>1.25</v>
      </c>
      <c r="AO105" s="103">
        <f t="shared" si="49"/>
        <v>8</v>
      </c>
      <c r="AP105" s="103">
        <f t="shared" si="50"/>
        <v>12</v>
      </c>
      <c r="AQ105" s="103">
        <f t="shared" si="51"/>
        <v>0</v>
      </c>
      <c r="AR105" s="104">
        <f t="shared" si="52"/>
        <v>78</v>
      </c>
      <c r="AS105" s="105">
        <f t="shared" si="53"/>
        <v>0</v>
      </c>
      <c r="AT105" s="103">
        <f t="shared" si="39"/>
        <v>14</v>
      </c>
      <c r="AU105" s="103">
        <f t="shared" si="54"/>
        <v>0</v>
      </c>
      <c r="AV105" s="103">
        <v>0</v>
      </c>
      <c r="AW105" s="103">
        <f t="shared" si="37"/>
        <v>1</v>
      </c>
      <c r="AX105" s="112">
        <f t="shared" si="55"/>
        <v>92</v>
      </c>
      <c r="AY105" s="157"/>
      <c r="AZ105" s="231"/>
      <c r="BA105" s="232"/>
      <c r="BB105" s="233"/>
      <c r="BC105" s="234"/>
      <c r="BD105" s="235"/>
      <c r="BE105" s="241"/>
      <c r="BF105" s="234"/>
      <c r="BG105" s="234"/>
      <c r="BH105" s="242"/>
      <c r="BI105" s="242"/>
      <c r="BJ105" s="233"/>
      <c r="BK105" s="175"/>
      <c r="BL105" s="175"/>
      <c r="BM105" s="175"/>
      <c r="BN105" s="246"/>
      <c r="BO105" s="175"/>
      <c r="BP105" s="175"/>
      <c r="BQ105" s="175"/>
      <c r="BR105" s="175"/>
      <c r="BS105" s="247"/>
    </row>
    <row r="106" s="203" customFormat="1" ht="22.5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225">
        <v>12</v>
      </c>
      <c r="R106" s="52">
        <v>4</v>
      </c>
      <c r="S106" s="24">
        <f t="shared" si="38"/>
        <v>48</v>
      </c>
      <c r="T106" s="166"/>
      <c r="U106" s="166"/>
      <c r="V106" s="166"/>
      <c r="W106" s="160"/>
      <c r="X106" s="166"/>
      <c r="Y106" s="229"/>
      <c r="Z106" s="75">
        <f t="shared" si="40"/>
        <v>48</v>
      </c>
      <c r="AA106" s="160"/>
      <c r="AB106" s="161">
        <v>16</v>
      </c>
      <c r="AC106" s="157"/>
      <c r="AD106" s="116"/>
      <c r="AE106" s="73">
        <f t="shared" si="41"/>
        <v>12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>
        <f t="shared" si="36"/>
        <v>48</v>
      </c>
      <c r="AL106" s="98">
        <f t="shared" si="46"/>
        <v>0</v>
      </c>
      <c r="AM106" s="98">
        <f t="shared" si="47"/>
        <v>4</v>
      </c>
      <c r="AN106" s="94">
        <f t="shared" si="48"/>
        <v>1.2</v>
      </c>
      <c r="AO106" s="103">
        <f t="shared" si="49"/>
        <v>8</v>
      </c>
      <c r="AP106" s="103">
        <f t="shared" si="50"/>
        <v>8</v>
      </c>
      <c r="AQ106" s="103">
        <f t="shared" si="51"/>
        <v>0</v>
      </c>
      <c r="AR106" s="104">
        <f t="shared" si="52"/>
        <v>68</v>
      </c>
      <c r="AS106" s="105">
        <f t="shared" si="53"/>
        <v>0</v>
      </c>
      <c r="AT106" s="103">
        <f t="shared" si="39"/>
        <v>0</v>
      </c>
      <c r="AU106" s="103">
        <f t="shared" si="54"/>
        <v>0</v>
      </c>
      <c r="AV106" s="103">
        <v>0</v>
      </c>
      <c r="AW106" s="103">
        <f t="shared" si="37"/>
        <v>1</v>
      </c>
      <c r="AX106" s="112">
        <f t="shared" si="55"/>
        <v>68</v>
      </c>
      <c r="AY106" s="157"/>
      <c r="AZ106" s="231"/>
      <c r="BA106" s="232"/>
      <c r="BB106" s="233"/>
      <c r="BC106" s="234"/>
      <c r="BD106" s="235"/>
      <c r="BE106" s="241"/>
      <c r="BF106" s="234"/>
      <c r="BG106" s="234"/>
      <c r="BH106" s="242"/>
      <c r="BI106" s="242"/>
      <c r="BJ106" s="233"/>
      <c r="BK106" s="175"/>
      <c r="BL106" s="175"/>
      <c r="BM106" s="175"/>
      <c r="BN106" s="246"/>
      <c r="BO106" s="175"/>
      <c r="BP106" s="175"/>
      <c r="BQ106" s="175"/>
      <c r="BR106" s="175"/>
      <c r="BS106" s="247"/>
    </row>
    <row r="107" s="203" customFormat="1" ht="22.5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225">
        <v>12</v>
      </c>
      <c r="R107" s="52">
        <v>4</v>
      </c>
      <c r="S107" s="24">
        <f t="shared" si="38"/>
        <v>48</v>
      </c>
      <c r="T107" s="161"/>
      <c r="U107" s="161"/>
      <c r="V107" s="161"/>
      <c r="W107" s="158"/>
      <c r="X107" s="161"/>
      <c r="Y107" s="229"/>
      <c r="Z107" s="75">
        <f t="shared" si="40"/>
        <v>48</v>
      </c>
      <c r="AA107" s="158"/>
      <c r="AB107" s="161">
        <v>17</v>
      </c>
      <c r="AC107" s="157"/>
      <c r="AD107" s="116"/>
      <c r="AE107" s="73">
        <f t="shared" si="41"/>
        <v>12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>
        <f t="shared" si="36"/>
        <v>48</v>
      </c>
      <c r="AL107" s="98">
        <f t="shared" si="46"/>
        <v>0</v>
      </c>
      <c r="AM107" s="98">
        <f t="shared" si="47"/>
        <v>4</v>
      </c>
      <c r="AN107" s="94">
        <f t="shared" si="48"/>
        <v>1.2</v>
      </c>
      <c r="AO107" s="103">
        <f t="shared" si="49"/>
        <v>8</v>
      </c>
      <c r="AP107" s="103">
        <f t="shared" si="50"/>
        <v>10</v>
      </c>
      <c r="AQ107" s="103">
        <f t="shared" si="51"/>
        <v>0</v>
      </c>
      <c r="AR107" s="104">
        <f t="shared" si="52"/>
        <v>70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>
        <f t="shared" si="55"/>
        <v>70</v>
      </c>
      <c r="AY107" s="157"/>
      <c r="AZ107" s="231"/>
      <c r="BA107" s="232"/>
      <c r="BB107" s="233"/>
      <c r="BC107" s="234"/>
      <c r="BD107" s="235"/>
      <c r="BE107" s="241"/>
      <c r="BF107" s="234"/>
      <c r="BG107" s="234"/>
      <c r="BH107" s="242"/>
      <c r="BI107" s="242"/>
      <c r="BJ107" s="233"/>
      <c r="BK107" s="175"/>
      <c r="BL107" s="175"/>
      <c r="BM107" s="175"/>
      <c r="BN107" s="246"/>
      <c r="BO107" s="175"/>
      <c r="BP107" s="175"/>
      <c r="BQ107" s="175"/>
      <c r="BR107" s="175"/>
      <c r="BS107" s="247"/>
    </row>
    <row r="108" s="203" customFormat="1" ht="22.5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225">
        <v>12</v>
      </c>
      <c r="R108" s="52">
        <v>4</v>
      </c>
      <c r="S108" s="24">
        <f t="shared" si="38"/>
        <v>48</v>
      </c>
      <c r="T108" s="156">
        <v>2</v>
      </c>
      <c r="U108" s="156" t="s">
        <v>700</v>
      </c>
      <c r="V108" s="166"/>
      <c r="W108" s="160"/>
      <c r="X108" s="166"/>
      <c r="Y108" s="229"/>
      <c r="Z108" s="75">
        <f t="shared" si="40"/>
        <v>50</v>
      </c>
      <c r="AA108" s="160"/>
      <c r="AB108" s="161">
        <v>24</v>
      </c>
      <c r="AC108" s="157"/>
      <c r="AD108" s="116"/>
      <c r="AE108" s="73">
        <f t="shared" si="41"/>
        <v>12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>
        <f t="shared" si="36"/>
        <v>48</v>
      </c>
      <c r="AL108" s="98">
        <f t="shared" si="46"/>
        <v>0</v>
      </c>
      <c r="AM108" s="98">
        <f t="shared" si="47"/>
        <v>4</v>
      </c>
      <c r="AN108" s="94">
        <f t="shared" si="48"/>
        <v>1.2</v>
      </c>
      <c r="AO108" s="103">
        <f t="shared" si="49"/>
        <v>8</v>
      </c>
      <c r="AP108" s="103">
        <f t="shared" si="50"/>
        <v>12</v>
      </c>
      <c r="AQ108" s="103">
        <f t="shared" si="51"/>
        <v>0</v>
      </c>
      <c r="AR108" s="104">
        <f t="shared" si="52"/>
        <v>72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>
        <f t="shared" si="55"/>
        <v>72</v>
      </c>
      <c r="AY108" s="157"/>
      <c r="AZ108" s="231"/>
      <c r="BA108" s="232"/>
      <c r="BB108" s="233"/>
      <c r="BC108" s="234"/>
      <c r="BD108" s="235"/>
      <c r="BE108" s="241"/>
      <c r="BF108" s="234"/>
      <c r="BG108" s="234"/>
      <c r="BH108" s="242"/>
      <c r="BI108" s="242"/>
      <c r="BJ108" s="233"/>
      <c r="BK108" s="175"/>
      <c r="BL108" s="175"/>
      <c r="BM108" s="175"/>
      <c r="BN108" s="246"/>
      <c r="BO108" s="175"/>
      <c r="BP108" s="175"/>
      <c r="BQ108" s="175"/>
      <c r="BR108" s="175"/>
      <c r="BS108" s="247"/>
    </row>
    <row r="109" s="203" customFormat="1" ht="22.5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225">
        <v>6</v>
      </c>
      <c r="R109" s="52">
        <v>4</v>
      </c>
      <c r="S109" s="24">
        <f t="shared" si="38"/>
        <v>24</v>
      </c>
      <c r="T109" s="161"/>
      <c r="U109" s="161"/>
      <c r="V109" s="161"/>
      <c r="W109" s="158"/>
      <c r="X109" s="161"/>
      <c r="Y109" s="229"/>
      <c r="Z109" s="75">
        <f t="shared" si="40"/>
        <v>24</v>
      </c>
      <c r="AA109" s="158"/>
      <c r="AB109" s="161">
        <v>9</v>
      </c>
      <c r="AC109" s="157"/>
      <c r="AD109" s="116"/>
      <c r="AE109" s="73">
        <f t="shared" si="41"/>
        <v>6</v>
      </c>
      <c r="AF109" s="74" t="str">
        <f t="shared" si="42"/>
        <v/>
      </c>
      <c r="AG109" s="93" t="str">
        <f t="shared" si="43"/>
        <v/>
      </c>
      <c r="AH109" s="94">
        <f t="shared" si="35"/>
        <v>6</v>
      </c>
      <c r="AI109" s="95">
        <f t="shared" si="44"/>
        <v>1</v>
      </c>
      <c r="AJ109" s="96">
        <f t="shared" si="45"/>
        <v>40</v>
      </c>
      <c r="AK109" s="97">
        <f t="shared" si="36"/>
        <v>0</v>
      </c>
      <c r="AL109" s="98">
        <f t="shared" si="46"/>
        <v>0</v>
      </c>
      <c r="AM109" s="98">
        <f t="shared" si="47"/>
        <v>4</v>
      </c>
      <c r="AN109" s="94">
        <f t="shared" si="48"/>
        <v>1</v>
      </c>
      <c r="AO109" s="103">
        <f t="shared" si="49"/>
        <v>8</v>
      </c>
      <c r="AP109" s="103">
        <f t="shared" si="50"/>
        <v>6</v>
      </c>
      <c r="AQ109" s="103">
        <f t="shared" si="51"/>
        <v>0</v>
      </c>
      <c r="AR109" s="104">
        <f t="shared" si="52"/>
        <v>58</v>
      </c>
      <c r="AS109" s="105">
        <f t="shared" si="53"/>
        <v>0</v>
      </c>
      <c r="AT109" s="103">
        <f t="shared" si="39"/>
        <v>0</v>
      </c>
      <c r="AU109" s="103">
        <f t="shared" si="54"/>
        <v>22</v>
      </c>
      <c r="AV109" s="103">
        <v>0</v>
      </c>
      <c r="AW109" s="103">
        <f t="shared" si="37"/>
        <v>1</v>
      </c>
      <c r="AX109" s="112">
        <f t="shared" si="55"/>
        <v>80</v>
      </c>
      <c r="AY109" s="157"/>
      <c r="AZ109" s="231"/>
      <c r="BA109" s="232"/>
      <c r="BB109" s="233"/>
      <c r="BC109" s="234"/>
      <c r="BD109" s="235"/>
      <c r="BE109" s="241"/>
      <c r="BF109" s="234"/>
      <c r="BG109" s="234"/>
      <c r="BH109" s="242"/>
      <c r="BI109" s="242"/>
      <c r="BJ109" s="233"/>
      <c r="BK109" s="175"/>
      <c r="BL109" s="175"/>
      <c r="BM109" s="175"/>
      <c r="BN109" s="246"/>
      <c r="BO109" s="175"/>
      <c r="BP109" s="175"/>
      <c r="BQ109" s="175"/>
      <c r="BR109" s="175"/>
      <c r="BS109" s="247"/>
    </row>
    <row r="110" s="203" customFormat="1" ht="22.5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225">
        <v>12</v>
      </c>
      <c r="R110" s="52">
        <v>4</v>
      </c>
      <c r="S110" s="24">
        <f t="shared" si="38"/>
        <v>48</v>
      </c>
      <c r="T110" s="161"/>
      <c r="U110" s="161"/>
      <c r="V110" s="228">
        <v>10</v>
      </c>
      <c r="W110" s="158" t="s">
        <v>699</v>
      </c>
      <c r="X110" s="161"/>
      <c r="Y110" s="229"/>
      <c r="Z110" s="75">
        <f t="shared" si="40"/>
        <v>38</v>
      </c>
      <c r="AA110" s="158"/>
      <c r="AB110" s="161">
        <v>24</v>
      </c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31"/>
      <c r="BA110" s="232"/>
      <c r="BB110" s="233"/>
      <c r="BC110" s="234"/>
      <c r="BD110" s="235"/>
      <c r="BE110" s="241"/>
      <c r="BF110" s="234"/>
      <c r="BG110" s="234"/>
      <c r="BH110" s="242"/>
      <c r="BI110" s="242"/>
      <c r="BJ110" s="233"/>
      <c r="BK110" s="175"/>
      <c r="BL110" s="175"/>
      <c r="BM110" s="175"/>
      <c r="BN110" s="246"/>
      <c r="BO110" s="175"/>
      <c r="BP110" s="175"/>
      <c r="BQ110" s="175"/>
      <c r="BR110" s="175"/>
      <c r="BS110" s="247"/>
    </row>
    <row r="111" s="203" customFormat="1" ht="22.5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225">
        <v>6</v>
      </c>
      <c r="R111" s="52">
        <v>4</v>
      </c>
      <c r="S111" s="24">
        <f t="shared" si="38"/>
        <v>24</v>
      </c>
      <c r="T111" s="228">
        <v>1</v>
      </c>
      <c r="U111" s="228" t="s">
        <v>701</v>
      </c>
      <c r="V111" s="161"/>
      <c r="W111" s="158"/>
      <c r="X111" s="161"/>
      <c r="Y111" s="229"/>
      <c r="Z111" s="75">
        <f t="shared" si="40"/>
        <v>25</v>
      </c>
      <c r="AA111" s="158"/>
      <c r="AB111" s="161">
        <v>12</v>
      </c>
      <c r="AC111" s="157"/>
      <c r="AD111" s="116"/>
      <c r="AE111" s="73">
        <f t="shared" si="41"/>
        <v>6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>
        <f t="shared" si="36"/>
        <v>24</v>
      </c>
      <c r="AL111" s="98">
        <f t="shared" si="46"/>
        <v>0</v>
      </c>
      <c r="AM111" s="98">
        <f t="shared" si="47"/>
        <v>4</v>
      </c>
      <c r="AN111" s="94">
        <f t="shared" si="48"/>
        <v>0.6</v>
      </c>
      <c r="AO111" s="103">
        <f t="shared" si="49"/>
        <v>0</v>
      </c>
      <c r="AP111" s="103">
        <f t="shared" si="50"/>
        <v>6</v>
      </c>
      <c r="AQ111" s="103">
        <f t="shared" si="51"/>
        <v>0</v>
      </c>
      <c r="AR111" s="104">
        <f t="shared" si="52"/>
        <v>34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>
        <f t="shared" si="55"/>
        <v>34</v>
      </c>
      <c r="AY111" s="157"/>
      <c r="AZ111" s="231"/>
      <c r="BA111" s="232"/>
      <c r="BB111" s="233"/>
      <c r="BC111" s="234"/>
      <c r="BD111" s="235"/>
      <c r="BE111" s="241"/>
      <c r="BF111" s="234"/>
      <c r="BG111" s="234"/>
      <c r="BH111" s="242"/>
      <c r="BI111" s="242"/>
      <c r="BJ111" s="233"/>
      <c r="BK111" s="175"/>
      <c r="BL111" s="175"/>
      <c r="BM111" s="175"/>
      <c r="BN111" s="246"/>
      <c r="BO111" s="175"/>
      <c r="BP111" s="175"/>
      <c r="BQ111" s="175"/>
      <c r="BR111" s="175"/>
      <c r="BS111" s="247"/>
    </row>
    <row r="112" s="203" customFormat="1" ht="22.5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225">
        <v>12</v>
      </c>
      <c r="R112" s="52">
        <v>4</v>
      </c>
      <c r="S112" s="24">
        <f t="shared" si="38"/>
        <v>48</v>
      </c>
      <c r="T112" s="161"/>
      <c r="U112" s="161"/>
      <c r="V112" s="228">
        <v>8</v>
      </c>
      <c r="W112" s="158" t="s">
        <v>699</v>
      </c>
      <c r="X112" s="161"/>
      <c r="Y112" s="229"/>
      <c r="Z112" s="75">
        <f t="shared" si="40"/>
        <v>40</v>
      </c>
      <c r="AA112" s="158"/>
      <c r="AB112" s="161">
        <v>24</v>
      </c>
      <c r="AC112" s="157"/>
      <c r="AD112" s="116"/>
      <c r="AE112" s="73">
        <f t="shared" si="41"/>
        <v>12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>
        <f t="shared" si="36"/>
        <v>48</v>
      </c>
      <c r="AL112" s="98">
        <f t="shared" si="46"/>
        <v>0</v>
      </c>
      <c r="AM112" s="98">
        <v>3.5</v>
      </c>
      <c r="AN112" s="94">
        <f t="shared" si="48"/>
        <v>1.2</v>
      </c>
      <c r="AO112" s="103">
        <f t="shared" si="49"/>
        <v>8</v>
      </c>
      <c r="AP112" s="103">
        <f t="shared" si="50"/>
        <v>12</v>
      </c>
      <c r="AQ112" s="103">
        <f t="shared" si="51"/>
        <v>0</v>
      </c>
      <c r="AR112" s="104">
        <f t="shared" si="52"/>
        <v>72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>
        <f t="shared" si="55"/>
        <v>72</v>
      </c>
      <c r="AY112" s="157"/>
      <c r="AZ112" s="231"/>
      <c r="BA112" s="232"/>
      <c r="BB112" s="233"/>
      <c r="BC112" s="234"/>
      <c r="BD112" s="235"/>
      <c r="BE112" s="241"/>
      <c r="BF112" s="234"/>
      <c r="BG112" s="234"/>
      <c r="BH112" s="242"/>
      <c r="BI112" s="242"/>
      <c r="BJ112" s="233"/>
      <c r="BK112" s="175"/>
      <c r="BL112" s="175"/>
      <c r="BM112" s="175"/>
      <c r="BN112" s="246"/>
      <c r="BO112" s="175"/>
      <c r="BP112" s="175"/>
      <c r="BQ112" s="175"/>
      <c r="BR112" s="175"/>
      <c r="BS112" s="247"/>
    </row>
    <row r="113" s="203" customFormat="1" ht="22.5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225">
        <v>12</v>
      </c>
      <c r="R113" s="52">
        <v>4</v>
      </c>
      <c r="S113" s="24">
        <f t="shared" si="38"/>
        <v>48</v>
      </c>
      <c r="T113" s="161"/>
      <c r="U113" s="161"/>
      <c r="V113" s="228">
        <v>8</v>
      </c>
      <c r="W113" s="158" t="s">
        <v>699</v>
      </c>
      <c r="X113" s="161"/>
      <c r="Y113" s="229"/>
      <c r="Z113" s="75">
        <f t="shared" si="40"/>
        <v>40</v>
      </c>
      <c r="AA113" s="158"/>
      <c r="AB113" s="161">
        <v>24</v>
      </c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31"/>
      <c r="BA113" s="232"/>
      <c r="BB113" s="233"/>
      <c r="BC113" s="234"/>
      <c r="BD113" s="235"/>
      <c r="BE113" s="241"/>
      <c r="BF113" s="234"/>
      <c r="BG113" s="234"/>
      <c r="BH113" s="242"/>
      <c r="BI113" s="242"/>
      <c r="BJ113" s="233"/>
      <c r="BK113" s="175"/>
      <c r="BL113" s="175"/>
      <c r="BM113" s="175"/>
      <c r="BN113" s="246"/>
      <c r="BO113" s="175"/>
      <c r="BP113" s="175"/>
      <c r="BQ113" s="175"/>
      <c r="BR113" s="175"/>
      <c r="BS113" s="247"/>
    </row>
    <row r="114" s="204" customFormat="1" ht="22.5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225">
        <v>12</v>
      </c>
      <c r="R114" s="52">
        <v>4</v>
      </c>
      <c r="S114" s="24">
        <f t="shared" si="38"/>
        <v>48</v>
      </c>
      <c r="T114" s="161"/>
      <c r="U114" s="161"/>
      <c r="V114" s="228">
        <v>8</v>
      </c>
      <c r="W114" s="228" t="s">
        <v>699</v>
      </c>
      <c r="X114" s="161"/>
      <c r="Y114" s="161"/>
      <c r="Z114" s="75">
        <f t="shared" si="40"/>
        <v>40</v>
      </c>
      <c r="AA114" s="158"/>
      <c r="AB114" s="158">
        <v>24</v>
      </c>
      <c r="AC114" s="158"/>
      <c r="AD114" s="158"/>
      <c r="AE114" s="158">
        <f t="shared" si="41"/>
        <v>12</v>
      </c>
      <c r="AF114" s="158">
        <f t="shared" si="42"/>
        <v>10</v>
      </c>
      <c r="AG114" s="158">
        <f t="shared" si="43"/>
        <v>12</v>
      </c>
      <c r="AH114" s="158">
        <f t="shared" si="35"/>
        <v>0</v>
      </c>
      <c r="AI114" s="158">
        <f t="shared" si="44"/>
        <v>1</v>
      </c>
      <c r="AJ114" s="158">
        <f t="shared" si="45"/>
        <v>0</v>
      </c>
      <c r="AK114" s="158">
        <f t="shared" si="36"/>
        <v>48</v>
      </c>
      <c r="AL114" s="158">
        <f t="shared" si="46"/>
        <v>0</v>
      </c>
      <c r="AM114" s="158">
        <f t="shared" si="47"/>
        <v>4</v>
      </c>
      <c r="AN114" s="158">
        <f t="shared" si="48"/>
        <v>1.2</v>
      </c>
      <c r="AO114" s="158">
        <f t="shared" si="49"/>
        <v>8</v>
      </c>
      <c r="AP114" s="158">
        <f t="shared" si="50"/>
        <v>12</v>
      </c>
      <c r="AQ114" s="158">
        <f t="shared" si="51"/>
        <v>0</v>
      </c>
      <c r="AR114" s="158">
        <f t="shared" si="52"/>
        <v>72</v>
      </c>
      <c r="AS114" s="158">
        <f t="shared" si="53"/>
        <v>0</v>
      </c>
      <c r="AT114" s="158">
        <f t="shared" si="39"/>
        <v>0</v>
      </c>
      <c r="AU114" s="158">
        <f t="shared" si="54"/>
        <v>0</v>
      </c>
      <c r="AV114" s="158">
        <v>0</v>
      </c>
      <c r="AW114" s="158">
        <f t="shared" si="37"/>
        <v>1</v>
      </c>
      <c r="AX114" s="158">
        <f t="shared" si="55"/>
        <v>72</v>
      </c>
      <c r="AY114" s="158"/>
      <c r="AZ114" s="236"/>
      <c r="BA114" s="237"/>
      <c r="BB114" s="238"/>
      <c r="BC114" s="239"/>
      <c r="BD114" s="240"/>
      <c r="BE114" s="243"/>
      <c r="BF114" s="239"/>
      <c r="BG114" s="239"/>
      <c r="BH114" s="244"/>
      <c r="BI114" s="244"/>
      <c r="BJ114" s="238"/>
      <c r="BK114" s="245"/>
      <c r="BL114" s="245"/>
      <c r="BM114" s="245"/>
      <c r="BN114" s="248"/>
      <c r="BO114" s="245"/>
      <c r="BP114" s="245"/>
      <c r="BQ114" s="245"/>
      <c r="BR114" s="245"/>
      <c r="BS114" s="249"/>
    </row>
    <row r="115" s="204" customFormat="1" ht="22.5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225">
        <v>12</v>
      </c>
      <c r="R115" s="52">
        <v>4</v>
      </c>
      <c r="S115" s="24">
        <f t="shared" si="38"/>
        <v>48</v>
      </c>
      <c r="T115" s="161"/>
      <c r="U115" s="161"/>
      <c r="V115" s="228">
        <v>10</v>
      </c>
      <c r="W115" s="228" t="s">
        <v>699</v>
      </c>
      <c r="X115" s="161"/>
      <c r="Y115" s="161"/>
      <c r="Z115" s="75">
        <f t="shared" si="40"/>
        <v>38</v>
      </c>
      <c r="AA115" s="158"/>
      <c r="AB115" s="158">
        <v>15</v>
      </c>
      <c r="AC115" s="158"/>
      <c r="AD115" s="158"/>
      <c r="AE115" s="158">
        <f t="shared" si="41"/>
        <v>12</v>
      </c>
      <c r="AF115" s="158">
        <f t="shared" si="42"/>
        <v>10</v>
      </c>
      <c r="AG115" s="158">
        <f t="shared" si="43"/>
        <v>12</v>
      </c>
      <c r="AH115" s="158">
        <f t="shared" si="35"/>
        <v>0</v>
      </c>
      <c r="AI115" s="158">
        <f t="shared" si="44"/>
        <v>1</v>
      </c>
      <c r="AJ115" s="158">
        <f t="shared" si="45"/>
        <v>0</v>
      </c>
      <c r="AK115" s="158">
        <f t="shared" si="36"/>
        <v>48</v>
      </c>
      <c r="AL115" s="158">
        <f t="shared" si="46"/>
        <v>0</v>
      </c>
      <c r="AM115" s="158">
        <f t="shared" si="47"/>
        <v>4</v>
      </c>
      <c r="AN115" s="158">
        <f t="shared" si="48"/>
        <v>1.2</v>
      </c>
      <c r="AO115" s="158">
        <f t="shared" si="49"/>
        <v>8</v>
      </c>
      <c r="AP115" s="158">
        <f t="shared" si="50"/>
        <v>9</v>
      </c>
      <c r="AQ115" s="158">
        <f t="shared" si="51"/>
        <v>0</v>
      </c>
      <c r="AR115" s="158">
        <f t="shared" si="52"/>
        <v>69</v>
      </c>
      <c r="AS115" s="158">
        <f t="shared" si="53"/>
        <v>0</v>
      </c>
      <c r="AT115" s="158">
        <f t="shared" si="39"/>
        <v>0</v>
      </c>
      <c r="AU115" s="158">
        <f t="shared" si="54"/>
        <v>0</v>
      </c>
      <c r="AV115" s="158">
        <v>0</v>
      </c>
      <c r="AW115" s="158">
        <f t="shared" si="37"/>
        <v>1</v>
      </c>
      <c r="AX115" s="158">
        <f t="shared" si="55"/>
        <v>69</v>
      </c>
      <c r="AY115" s="158"/>
      <c r="AZ115" s="236"/>
      <c r="BA115" s="237"/>
      <c r="BB115" s="238"/>
      <c r="BC115" s="239"/>
      <c r="BD115" s="240"/>
      <c r="BE115" s="243"/>
      <c r="BF115" s="239"/>
      <c r="BG115" s="239"/>
      <c r="BH115" s="244"/>
      <c r="BI115" s="244"/>
      <c r="BJ115" s="238"/>
      <c r="BK115" s="245"/>
      <c r="BL115" s="245"/>
      <c r="BM115" s="245"/>
      <c r="BN115" s="248"/>
      <c r="BO115" s="245"/>
      <c r="BP115" s="245"/>
      <c r="BQ115" s="245"/>
      <c r="BR115" s="245"/>
      <c r="BS115" s="249"/>
    </row>
    <row r="116" s="204" customFormat="1" ht="22.5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225">
        <v>12</v>
      </c>
      <c r="R116" s="52">
        <v>4</v>
      </c>
      <c r="S116" s="24">
        <f t="shared" si="38"/>
        <v>48</v>
      </c>
      <c r="T116" s="161"/>
      <c r="U116" s="161"/>
      <c r="V116" s="161"/>
      <c r="W116" s="161"/>
      <c r="X116" s="161"/>
      <c r="Y116" s="161"/>
      <c r="Z116" s="75">
        <f t="shared" si="40"/>
        <v>48</v>
      </c>
      <c r="AA116" s="158"/>
      <c r="AB116" s="158">
        <v>24</v>
      </c>
      <c r="AC116" s="158"/>
      <c r="AD116" s="158"/>
      <c r="AE116" s="158">
        <f t="shared" si="41"/>
        <v>12</v>
      </c>
      <c r="AF116" s="158">
        <f t="shared" si="42"/>
        <v>10</v>
      </c>
      <c r="AG116" s="158">
        <f t="shared" si="43"/>
        <v>12</v>
      </c>
      <c r="AH116" s="158">
        <f t="shared" si="35"/>
        <v>0</v>
      </c>
      <c r="AI116" s="158">
        <f t="shared" si="44"/>
        <v>1</v>
      </c>
      <c r="AJ116" s="158">
        <f t="shared" si="45"/>
        <v>0</v>
      </c>
      <c r="AK116" s="158">
        <f t="shared" si="36"/>
        <v>48</v>
      </c>
      <c r="AL116" s="158">
        <f t="shared" si="46"/>
        <v>0</v>
      </c>
      <c r="AM116" s="158">
        <f t="shared" si="47"/>
        <v>4</v>
      </c>
      <c r="AN116" s="158">
        <f t="shared" si="48"/>
        <v>1.2</v>
      </c>
      <c r="AO116" s="158">
        <f t="shared" si="49"/>
        <v>8</v>
      </c>
      <c r="AP116" s="158">
        <f t="shared" si="50"/>
        <v>9</v>
      </c>
      <c r="AQ116" s="158">
        <f t="shared" si="51"/>
        <v>0</v>
      </c>
      <c r="AR116" s="158">
        <f t="shared" si="52"/>
        <v>69</v>
      </c>
      <c r="AS116" s="158">
        <f t="shared" si="53"/>
        <v>0</v>
      </c>
      <c r="AT116" s="158">
        <f t="shared" si="39"/>
        <v>0</v>
      </c>
      <c r="AU116" s="158">
        <f t="shared" si="54"/>
        <v>0</v>
      </c>
      <c r="AV116" s="158">
        <v>0</v>
      </c>
      <c r="AW116" s="158">
        <f t="shared" si="37"/>
        <v>1</v>
      </c>
      <c r="AX116" s="158">
        <f t="shared" si="55"/>
        <v>69</v>
      </c>
      <c r="AY116" s="158"/>
      <c r="AZ116" s="236"/>
      <c r="BA116" s="237"/>
      <c r="BB116" s="238"/>
      <c r="BC116" s="239"/>
      <c r="BD116" s="240"/>
      <c r="BE116" s="243"/>
      <c r="BF116" s="239"/>
      <c r="BG116" s="239"/>
      <c r="BH116" s="244"/>
      <c r="BI116" s="244"/>
      <c r="BJ116" s="238"/>
      <c r="BK116" s="245"/>
      <c r="BL116" s="245"/>
      <c r="BM116" s="245"/>
      <c r="BN116" s="248"/>
      <c r="BO116" s="245"/>
      <c r="BP116" s="245"/>
      <c r="BQ116" s="245"/>
      <c r="BR116" s="245"/>
      <c r="BS116" s="249"/>
    </row>
    <row r="117" s="204" customFormat="1" ht="22.5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225">
        <v>12</v>
      </c>
      <c r="R117" s="52">
        <v>4</v>
      </c>
      <c r="S117" s="24">
        <f t="shared" si="38"/>
        <v>48</v>
      </c>
      <c r="T117" s="161"/>
      <c r="U117" s="161"/>
      <c r="V117" s="161"/>
      <c r="W117" s="161"/>
      <c r="X117" s="161"/>
      <c r="Y117" s="161"/>
      <c r="Z117" s="75">
        <f t="shared" si="40"/>
        <v>48</v>
      </c>
      <c r="AA117" s="158"/>
      <c r="AB117" s="158">
        <v>13</v>
      </c>
      <c r="AC117" s="158"/>
      <c r="AD117" s="158"/>
      <c r="AE117" s="158">
        <f t="shared" si="41"/>
        <v>12</v>
      </c>
      <c r="AF117" s="158">
        <f t="shared" si="42"/>
        <v>10</v>
      </c>
      <c r="AG117" s="158">
        <f t="shared" si="43"/>
        <v>12</v>
      </c>
      <c r="AH117" s="158">
        <f t="shared" si="35"/>
        <v>0</v>
      </c>
      <c r="AI117" s="158">
        <f t="shared" si="44"/>
        <v>1</v>
      </c>
      <c r="AJ117" s="158">
        <f t="shared" si="45"/>
        <v>0</v>
      </c>
      <c r="AK117" s="158">
        <f t="shared" si="36"/>
        <v>48</v>
      </c>
      <c r="AL117" s="158">
        <f t="shared" si="46"/>
        <v>0</v>
      </c>
      <c r="AM117" s="158">
        <f t="shared" si="47"/>
        <v>4</v>
      </c>
      <c r="AN117" s="158">
        <f t="shared" si="48"/>
        <v>1.2</v>
      </c>
      <c r="AO117" s="158">
        <f t="shared" si="49"/>
        <v>8</v>
      </c>
      <c r="AP117" s="158">
        <f t="shared" si="50"/>
        <v>12</v>
      </c>
      <c r="AQ117" s="158">
        <f t="shared" si="51"/>
        <v>0</v>
      </c>
      <c r="AR117" s="158">
        <f t="shared" si="52"/>
        <v>72</v>
      </c>
      <c r="AS117" s="158">
        <f t="shared" si="53"/>
        <v>0</v>
      </c>
      <c r="AT117" s="158">
        <f t="shared" si="39"/>
        <v>0</v>
      </c>
      <c r="AU117" s="158">
        <f t="shared" si="54"/>
        <v>0</v>
      </c>
      <c r="AV117" s="158">
        <v>0</v>
      </c>
      <c r="AW117" s="158">
        <f t="shared" si="37"/>
        <v>1</v>
      </c>
      <c r="AX117" s="158">
        <f t="shared" si="55"/>
        <v>72</v>
      </c>
      <c r="AY117" s="158"/>
      <c r="AZ117" s="236"/>
      <c r="BA117" s="237"/>
      <c r="BB117" s="238"/>
      <c r="BC117" s="239"/>
      <c r="BD117" s="240"/>
      <c r="BE117" s="243"/>
      <c r="BF117" s="239"/>
      <c r="BG117" s="239"/>
      <c r="BH117" s="244"/>
      <c r="BI117" s="244"/>
      <c r="BJ117" s="238"/>
      <c r="BK117" s="245"/>
      <c r="BL117" s="245"/>
      <c r="BM117" s="245"/>
      <c r="BN117" s="248"/>
      <c r="BO117" s="245"/>
      <c r="BP117" s="245"/>
      <c r="BQ117" s="245"/>
      <c r="BR117" s="245"/>
      <c r="BS117" s="249"/>
    </row>
    <row r="118" s="204" customFormat="1" ht="22.5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52">
        <v>4</v>
      </c>
      <c r="S118" s="24">
        <f t="shared" si="38"/>
        <v>32</v>
      </c>
      <c r="T118" s="228">
        <v>20</v>
      </c>
      <c r="U118" s="228" t="s">
        <v>690</v>
      </c>
      <c r="V118" s="228"/>
      <c r="W118" s="228"/>
      <c r="X118" s="161"/>
      <c r="Y118" s="161"/>
      <c r="Z118" s="75">
        <f t="shared" si="40"/>
        <v>52</v>
      </c>
      <c r="AA118" s="158"/>
      <c r="AB118" s="158">
        <v>12</v>
      </c>
      <c r="AC118" s="158"/>
      <c r="AD118" s="158"/>
      <c r="AE118" s="158">
        <f t="shared" si="41"/>
        <v>8</v>
      </c>
      <c r="AF118" s="158" t="str">
        <f t="shared" si="42"/>
        <v/>
      </c>
      <c r="AG118" s="158" t="str">
        <f t="shared" si="43"/>
        <v/>
      </c>
      <c r="AH118" s="158">
        <f t="shared" si="35"/>
        <v>8</v>
      </c>
      <c r="AI118" s="158">
        <f t="shared" si="44"/>
        <v>1</v>
      </c>
      <c r="AJ118" s="158">
        <f t="shared" si="45"/>
        <v>40</v>
      </c>
      <c r="AK118" s="158">
        <f t="shared" si="36"/>
        <v>0</v>
      </c>
      <c r="AL118" s="158">
        <f t="shared" si="46"/>
        <v>0</v>
      </c>
      <c r="AM118" s="158">
        <f t="shared" si="47"/>
        <v>0</v>
      </c>
      <c r="AN118" s="158">
        <f t="shared" si="48"/>
        <v>1</v>
      </c>
      <c r="AO118" s="158">
        <f t="shared" si="49"/>
        <v>8</v>
      </c>
      <c r="AP118" s="158">
        <f t="shared" si="50"/>
        <v>8</v>
      </c>
      <c r="AQ118" s="158">
        <f t="shared" si="51"/>
        <v>0</v>
      </c>
      <c r="AR118" s="158">
        <f t="shared" si="52"/>
        <v>56</v>
      </c>
      <c r="AS118" s="158">
        <f t="shared" si="53"/>
        <v>0</v>
      </c>
      <c r="AT118" s="158">
        <f t="shared" si="39"/>
        <v>0</v>
      </c>
      <c r="AU118" s="158">
        <f t="shared" si="54"/>
        <v>22</v>
      </c>
      <c r="AV118" s="158">
        <v>0</v>
      </c>
      <c r="AW118" s="158">
        <f t="shared" si="37"/>
        <v>1</v>
      </c>
      <c r="AX118" s="158">
        <f t="shared" si="55"/>
        <v>78</v>
      </c>
      <c r="AY118" s="158"/>
      <c r="AZ118" s="236"/>
      <c r="BA118" s="237"/>
      <c r="BB118" s="238"/>
      <c r="BC118" s="239"/>
      <c r="BD118" s="240"/>
      <c r="BE118" s="243"/>
      <c r="BF118" s="239"/>
      <c r="BG118" s="239"/>
      <c r="BH118" s="244"/>
      <c r="BI118" s="244"/>
      <c r="BJ118" s="238"/>
      <c r="BK118" s="245"/>
      <c r="BL118" s="245"/>
      <c r="BM118" s="245"/>
      <c r="BN118" s="248"/>
      <c r="BO118" s="245"/>
      <c r="BP118" s="245"/>
      <c r="BQ118" s="245"/>
      <c r="BR118" s="245"/>
      <c r="BS118" s="249"/>
    </row>
    <row r="119" s="204" customFormat="1" ht="22.5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52">
        <v>4</v>
      </c>
      <c r="S119" s="24">
        <f t="shared" si="38"/>
        <v>52</v>
      </c>
      <c r="T119" s="228"/>
      <c r="U119" s="228"/>
      <c r="V119" s="228">
        <v>52</v>
      </c>
      <c r="W119" s="228" t="s">
        <v>702</v>
      </c>
      <c r="X119" s="161"/>
      <c r="Y119" s="161"/>
      <c r="Z119" s="75">
        <f t="shared" si="40"/>
        <v>0</v>
      </c>
      <c r="AA119" s="158"/>
      <c r="AB119" s="158">
        <v>12</v>
      </c>
      <c r="AC119" s="158"/>
      <c r="AD119" s="158"/>
      <c r="AE119" s="158">
        <f t="shared" si="41"/>
        <v>13</v>
      </c>
      <c r="AF119" s="158">
        <f t="shared" si="42"/>
        <v>12</v>
      </c>
      <c r="AG119" s="158">
        <f t="shared" si="43"/>
        <v>14</v>
      </c>
      <c r="AH119" s="158">
        <f t="shared" si="35"/>
        <v>0</v>
      </c>
      <c r="AI119" s="158">
        <f t="shared" si="44"/>
        <v>0.83</v>
      </c>
      <c r="AJ119" s="158">
        <f t="shared" si="45"/>
        <v>0</v>
      </c>
      <c r="AK119" s="158">
        <f t="shared" si="36"/>
        <v>43.16</v>
      </c>
      <c r="AL119" s="158">
        <f t="shared" si="46"/>
        <v>0</v>
      </c>
      <c r="AM119" s="158">
        <f t="shared" si="47"/>
        <v>0</v>
      </c>
      <c r="AN119" s="158">
        <f t="shared" si="48"/>
        <v>1.08333333333333</v>
      </c>
      <c r="AO119" s="158">
        <f t="shared" si="49"/>
        <v>8</v>
      </c>
      <c r="AP119" s="158">
        <f t="shared" si="50"/>
        <v>6</v>
      </c>
      <c r="AQ119" s="158">
        <f t="shared" si="51"/>
        <v>0</v>
      </c>
      <c r="AR119" s="158">
        <f t="shared" si="52"/>
        <v>57.16</v>
      </c>
      <c r="AS119" s="158">
        <f t="shared" si="53"/>
        <v>0</v>
      </c>
      <c r="AT119" s="158">
        <f t="shared" si="39"/>
        <v>14</v>
      </c>
      <c r="AU119" s="158">
        <f t="shared" si="54"/>
        <v>0</v>
      </c>
      <c r="AV119" s="158">
        <v>0</v>
      </c>
      <c r="AW119" s="158">
        <f t="shared" si="37"/>
        <v>1</v>
      </c>
      <c r="AX119" s="158">
        <f t="shared" si="55"/>
        <v>71.16</v>
      </c>
      <c r="AY119" s="158"/>
      <c r="AZ119" s="236"/>
      <c r="BA119" s="237"/>
      <c r="BB119" s="238"/>
      <c r="BC119" s="239"/>
      <c r="BD119" s="240"/>
      <c r="BE119" s="243"/>
      <c r="BF119" s="239"/>
      <c r="BG119" s="239"/>
      <c r="BH119" s="244"/>
      <c r="BI119" s="244"/>
      <c r="BJ119" s="238"/>
      <c r="BK119" s="245"/>
      <c r="BL119" s="245"/>
      <c r="BM119" s="245"/>
      <c r="BN119" s="248"/>
      <c r="BO119" s="245"/>
      <c r="BP119" s="245"/>
      <c r="BQ119" s="245"/>
      <c r="BR119" s="245"/>
      <c r="BS119" s="249"/>
    </row>
    <row r="120" s="204" customFormat="1" ht="22.5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225"/>
      <c r="R120" s="52">
        <v>4</v>
      </c>
      <c r="S120" s="24">
        <f t="shared" si="38"/>
        <v>0</v>
      </c>
      <c r="T120" s="161"/>
      <c r="U120" s="161"/>
      <c r="V120" s="161"/>
      <c r="W120" s="161"/>
      <c r="X120" s="161"/>
      <c r="Y120" s="161"/>
      <c r="Z120" s="75">
        <f t="shared" si="40"/>
        <v>0</v>
      </c>
      <c r="AA120" s="158"/>
      <c r="AB120" s="158"/>
      <c r="AC120" s="158"/>
      <c r="AD120" s="158"/>
      <c r="AE120" s="158">
        <f t="shared" si="41"/>
        <v>0</v>
      </c>
      <c r="AF120" s="158">
        <f t="shared" si="42"/>
        <v>14</v>
      </c>
      <c r="AG120" s="158">
        <f t="shared" si="43"/>
        <v>16</v>
      </c>
      <c r="AH120" s="158">
        <f t="shared" si="35"/>
        <v>0</v>
      </c>
      <c r="AI120" s="158">
        <f t="shared" si="44"/>
        <v>0.83</v>
      </c>
      <c r="AJ120" s="158">
        <f t="shared" si="45"/>
        <v>0</v>
      </c>
      <c r="AK120" s="158">
        <f t="shared" si="36"/>
        <v>0</v>
      </c>
      <c r="AL120" s="158">
        <f t="shared" si="46"/>
        <v>0</v>
      </c>
      <c r="AM120" s="158">
        <f t="shared" si="47"/>
        <v>0</v>
      </c>
      <c r="AN120" s="158">
        <f t="shared" si="48"/>
        <v>0</v>
      </c>
      <c r="AO120" s="158">
        <f t="shared" si="49"/>
        <v>0</v>
      </c>
      <c r="AP120" s="158">
        <f t="shared" si="50"/>
        <v>0</v>
      </c>
      <c r="AQ120" s="158">
        <f t="shared" si="51"/>
        <v>0</v>
      </c>
      <c r="AR120" s="158">
        <f t="shared" si="52"/>
        <v>0</v>
      </c>
      <c r="AS120" s="158">
        <f t="shared" si="53"/>
        <v>0</v>
      </c>
      <c r="AT120" s="158">
        <f t="shared" si="39"/>
        <v>0</v>
      </c>
      <c r="AU120" s="158">
        <f t="shared" si="54"/>
        <v>0</v>
      </c>
      <c r="AV120" s="158">
        <v>0</v>
      </c>
      <c r="AW120" s="158">
        <f t="shared" si="37"/>
        <v>1</v>
      </c>
      <c r="AX120" s="158">
        <f t="shared" si="55"/>
        <v>0</v>
      </c>
      <c r="AY120" s="158"/>
      <c r="AZ120" s="236"/>
      <c r="BA120" s="237"/>
      <c r="BB120" s="238"/>
      <c r="BC120" s="239"/>
      <c r="BD120" s="240"/>
      <c r="BE120" s="243"/>
      <c r="BF120" s="239"/>
      <c r="BG120" s="239"/>
      <c r="BH120" s="244"/>
      <c r="BI120" s="244"/>
      <c r="BJ120" s="238"/>
      <c r="BK120" s="245"/>
      <c r="BL120" s="245"/>
      <c r="BM120" s="245"/>
      <c r="BN120" s="248"/>
      <c r="BO120" s="245"/>
      <c r="BP120" s="245"/>
      <c r="BQ120" s="245"/>
      <c r="BR120" s="245"/>
      <c r="BS120" s="249"/>
    </row>
    <row r="121" s="204" customFormat="1" ht="22.5" spans="1:71">
      <c r="A121" s="206" t="e">
        <f t="shared" si="34"/>
        <v>#REF!</v>
      </c>
      <c r="B121" s="134">
        <v>123</v>
      </c>
      <c r="C121" s="135" t="s">
        <v>200</v>
      </c>
      <c r="D121" s="167"/>
      <c r="E121" s="167"/>
      <c r="F121" s="167"/>
      <c r="G121" s="167" t="s">
        <v>53</v>
      </c>
      <c r="H121" s="167">
        <v>3</v>
      </c>
      <c r="I121" s="167"/>
      <c r="J121" s="167"/>
      <c r="K121" s="167"/>
      <c r="L121" s="167"/>
      <c r="M121" s="167"/>
      <c r="N121" s="167"/>
      <c r="O121" s="167" t="s">
        <v>202</v>
      </c>
      <c r="P121" s="167"/>
      <c r="Q121" s="167"/>
      <c r="R121" s="52">
        <v>4</v>
      </c>
      <c r="S121" s="24">
        <f t="shared" si="38"/>
        <v>0</v>
      </c>
      <c r="T121" s="170"/>
      <c r="U121" s="170"/>
      <c r="V121" s="170"/>
      <c r="W121" s="170"/>
      <c r="X121" s="170"/>
      <c r="Y121" s="170"/>
      <c r="Z121" s="75">
        <f t="shared" si="40"/>
        <v>0</v>
      </c>
      <c r="AA121" s="168"/>
      <c r="AB121" s="176"/>
      <c r="AC121" s="177"/>
      <c r="AD121" s="177"/>
      <c r="AE121" s="73">
        <f t="shared" si="41"/>
        <v>0</v>
      </c>
      <c r="AF121" s="74">
        <f t="shared" si="42"/>
        <v>10</v>
      </c>
      <c r="AG121" s="93">
        <f t="shared" si="43"/>
        <v>12</v>
      </c>
      <c r="AH121" s="94">
        <f t="shared" si="35"/>
        <v>0</v>
      </c>
      <c r="AI121" s="95">
        <f t="shared" si="44"/>
        <v>1</v>
      </c>
      <c r="AJ121" s="96">
        <f t="shared" si="45"/>
        <v>0</v>
      </c>
      <c r="AK121" s="97">
        <f t="shared" si="36"/>
        <v>0</v>
      </c>
      <c r="AL121" s="98">
        <f t="shared" si="46"/>
        <v>8</v>
      </c>
      <c r="AM121" s="98">
        <f t="shared" si="47"/>
        <v>4</v>
      </c>
      <c r="AN121" s="94">
        <f t="shared" si="48"/>
        <v>0</v>
      </c>
      <c r="AO121" s="103">
        <f t="shared" si="49"/>
        <v>0</v>
      </c>
      <c r="AP121" s="103">
        <f t="shared" si="50"/>
        <v>0</v>
      </c>
      <c r="AQ121" s="103">
        <f t="shared" si="51"/>
        <v>0</v>
      </c>
      <c r="AR121" s="104">
        <f t="shared" si="52"/>
        <v>12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>
        <f t="shared" si="55"/>
        <v>28</v>
      </c>
      <c r="AY121" s="176"/>
      <c r="AZ121" s="236"/>
      <c r="BA121" s="237"/>
      <c r="BB121" s="238"/>
      <c r="BC121" s="239"/>
      <c r="BD121" s="240"/>
      <c r="BE121" s="243"/>
      <c r="BF121" s="239"/>
      <c r="BG121" s="239"/>
      <c r="BH121" s="244"/>
      <c r="BI121" s="244"/>
      <c r="BJ121" s="238"/>
      <c r="BK121" s="245"/>
      <c r="BL121" s="245"/>
      <c r="BM121" s="245"/>
      <c r="BN121" s="248"/>
      <c r="BO121" s="245"/>
      <c r="BP121" s="245"/>
      <c r="BQ121" s="245"/>
      <c r="BR121" s="245"/>
      <c r="BS121" s="249"/>
    </row>
    <row r="122" s="204" customFormat="1" ht="22.5" spans="1:71">
      <c r="A122" s="206" t="e">
        <f t="shared" si="34"/>
        <v>#REF!</v>
      </c>
      <c r="B122" s="134">
        <v>124</v>
      </c>
      <c r="C122" s="135" t="s">
        <v>203</v>
      </c>
      <c r="D122" s="167"/>
      <c r="E122" s="167"/>
      <c r="F122" s="167"/>
      <c r="G122" s="167" t="s">
        <v>53</v>
      </c>
      <c r="H122" s="167">
        <v>3</v>
      </c>
      <c r="I122" s="167"/>
      <c r="J122" s="167"/>
      <c r="K122" s="167"/>
      <c r="L122" s="167"/>
      <c r="M122" s="167"/>
      <c r="N122" s="167"/>
      <c r="O122" s="167"/>
      <c r="P122" s="167"/>
      <c r="Q122" s="167"/>
      <c r="R122" s="52">
        <v>4</v>
      </c>
      <c r="S122" s="24">
        <f t="shared" si="38"/>
        <v>0</v>
      </c>
      <c r="T122" s="170"/>
      <c r="U122" s="170"/>
      <c r="V122" s="170"/>
      <c r="W122" s="170"/>
      <c r="X122" s="170"/>
      <c r="Y122" s="170"/>
      <c r="Z122" s="75">
        <f t="shared" si="40"/>
        <v>0</v>
      </c>
      <c r="AA122" s="168"/>
      <c r="AB122" s="176"/>
      <c r="AC122" s="177"/>
      <c r="AD122" s="177"/>
      <c r="AE122" s="73">
        <f t="shared" si="41"/>
        <v>0</v>
      </c>
      <c r="AF122" s="74">
        <f t="shared" si="42"/>
        <v>10</v>
      </c>
      <c r="AG122" s="93">
        <f t="shared" si="43"/>
        <v>12</v>
      </c>
      <c r="AH122" s="94">
        <f t="shared" si="35"/>
        <v>0</v>
      </c>
      <c r="AI122" s="95">
        <f t="shared" si="44"/>
        <v>1</v>
      </c>
      <c r="AJ122" s="96">
        <f t="shared" si="45"/>
        <v>0</v>
      </c>
      <c r="AK122" s="97">
        <f t="shared" si="36"/>
        <v>0</v>
      </c>
      <c r="AL122" s="98">
        <f t="shared" si="46"/>
        <v>8</v>
      </c>
      <c r="AM122" s="98">
        <f t="shared" si="47"/>
        <v>4</v>
      </c>
      <c r="AN122" s="94">
        <f t="shared" si="48"/>
        <v>0</v>
      </c>
      <c r="AO122" s="103">
        <f t="shared" si="49"/>
        <v>0</v>
      </c>
      <c r="AP122" s="103">
        <f t="shared" si="50"/>
        <v>0</v>
      </c>
      <c r="AQ122" s="103">
        <f t="shared" si="51"/>
        <v>0</v>
      </c>
      <c r="AR122" s="104">
        <f t="shared" si="52"/>
        <v>12</v>
      </c>
      <c r="AS122" s="105">
        <f t="shared" si="53"/>
        <v>0</v>
      </c>
      <c r="AT122" s="103">
        <f t="shared" si="39"/>
        <v>0</v>
      </c>
      <c r="AU122" s="103">
        <f t="shared" si="54"/>
        <v>0</v>
      </c>
      <c r="AV122" s="103">
        <v>0</v>
      </c>
      <c r="AW122" s="103">
        <f t="shared" si="37"/>
        <v>1</v>
      </c>
      <c r="AX122" s="112">
        <f t="shared" si="55"/>
        <v>12</v>
      </c>
      <c r="AY122" s="176"/>
      <c r="AZ122" s="236"/>
      <c r="BA122" s="237"/>
      <c r="BB122" s="238"/>
      <c r="BC122" s="239"/>
      <c r="BD122" s="240"/>
      <c r="BE122" s="243"/>
      <c r="BF122" s="239"/>
      <c r="BG122" s="239"/>
      <c r="BH122" s="244"/>
      <c r="BI122" s="244"/>
      <c r="BJ122" s="238"/>
      <c r="BK122" s="245"/>
      <c r="BL122" s="245"/>
      <c r="BM122" s="245"/>
      <c r="BN122" s="248"/>
      <c r="BO122" s="245"/>
      <c r="BP122" s="245"/>
      <c r="BQ122" s="245"/>
      <c r="BR122" s="245"/>
      <c r="BS122" s="249"/>
    </row>
    <row r="123" s="204" customFormat="1" ht="22.5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8"/>
        <v>0</v>
      </c>
      <c r="T123" s="170"/>
      <c r="U123" s="170"/>
      <c r="V123" s="170"/>
      <c r="W123" s="170"/>
      <c r="X123" s="170"/>
      <c r="Y123" s="170"/>
      <c r="Z123" s="75">
        <f t="shared" si="40"/>
        <v>0</v>
      </c>
      <c r="AA123" s="168"/>
      <c r="AB123" s="176"/>
      <c r="AC123" s="177"/>
      <c r="AD123" s="177"/>
      <c r="AE123" s="73">
        <f t="shared" si="41"/>
        <v>0</v>
      </c>
      <c r="AF123" s="74">
        <f t="shared" si="42"/>
        <v>10</v>
      </c>
      <c r="AG123" s="93">
        <f t="shared" si="43"/>
        <v>12</v>
      </c>
      <c r="AH123" s="94">
        <f t="shared" si="35"/>
        <v>0</v>
      </c>
      <c r="AI123" s="95">
        <f t="shared" si="44"/>
        <v>1</v>
      </c>
      <c r="AJ123" s="96">
        <f t="shared" si="45"/>
        <v>0</v>
      </c>
      <c r="AK123" s="97">
        <f t="shared" si="36"/>
        <v>0</v>
      </c>
      <c r="AL123" s="98">
        <f t="shared" si="46"/>
        <v>8</v>
      </c>
      <c r="AM123" s="98">
        <f t="shared" si="47"/>
        <v>4</v>
      </c>
      <c r="AN123" s="94">
        <f t="shared" si="48"/>
        <v>0</v>
      </c>
      <c r="AO123" s="103">
        <f t="shared" si="49"/>
        <v>0</v>
      </c>
      <c r="AP123" s="103">
        <f t="shared" si="50"/>
        <v>0</v>
      </c>
      <c r="AQ123" s="103">
        <f t="shared" si="51"/>
        <v>0</v>
      </c>
      <c r="AR123" s="104">
        <f t="shared" si="52"/>
        <v>12</v>
      </c>
      <c r="AS123" s="105">
        <f t="shared" si="53"/>
        <v>2</v>
      </c>
      <c r="AT123" s="103">
        <f t="shared" si="39"/>
        <v>0</v>
      </c>
      <c r="AU123" s="103">
        <f t="shared" si="54"/>
        <v>0</v>
      </c>
      <c r="AV123" s="103">
        <v>0</v>
      </c>
      <c r="AW123" s="103">
        <f t="shared" si="37"/>
        <v>1</v>
      </c>
      <c r="AX123" s="112">
        <f t="shared" si="55"/>
        <v>14</v>
      </c>
      <c r="AY123" s="176"/>
      <c r="AZ123" s="236"/>
      <c r="BA123" s="237"/>
      <c r="BB123" s="238"/>
      <c r="BC123" s="239"/>
      <c r="BD123" s="240"/>
      <c r="BE123" s="243"/>
      <c r="BF123" s="239"/>
      <c r="BG123" s="239"/>
      <c r="BH123" s="244"/>
      <c r="BI123" s="244"/>
      <c r="BJ123" s="238"/>
      <c r="BK123" s="245"/>
      <c r="BL123" s="245"/>
      <c r="BM123" s="245"/>
      <c r="BN123" s="248"/>
      <c r="BO123" s="245"/>
      <c r="BP123" s="245"/>
      <c r="BQ123" s="245"/>
      <c r="BR123" s="245"/>
      <c r="BS123" s="249"/>
    </row>
    <row r="124" s="204" customFormat="1" ht="22.5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8"/>
        <v>0</v>
      </c>
      <c r="T124" s="170"/>
      <c r="U124" s="170"/>
      <c r="V124" s="170"/>
      <c r="W124" s="170"/>
      <c r="X124" s="170"/>
      <c r="Y124" s="170"/>
      <c r="Z124" s="75">
        <f t="shared" si="40"/>
        <v>0</v>
      </c>
      <c r="AA124" s="168"/>
      <c r="AB124" s="176"/>
      <c r="AC124" s="177"/>
      <c r="AD124" s="177"/>
      <c r="AE124" s="73">
        <f t="shared" si="41"/>
        <v>0</v>
      </c>
      <c r="AF124" s="74">
        <f t="shared" si="42"/>
        <v>10</v>
      </c>
      <c r="AG124" s="93">
        <f t="shared" si="43"/>
        <v>12</v>
      </c>
      <c r="AH124" s="94">
        <f t="shared" si="35"/>
        <v>0</v>
      </c>
      <c r="AI124" s="95">
        <f t="shared" si="44"/>
        <v>1</v>
      </c>
      <c r="AJ124" s="96">
        <f t="shared" si="45"/>
        <v>0</v>
      </c>
      <c r="AK124" s="97">
        <f t="shared" si="36"/>
        <v>0</v>
      </c>
      <c r="AL124" s="98">
        <f t="shared" si="46"/>
        <v>8</v>
      </c>
      <c r="AM124" s="98">
        <f t="shared" si="47"/>
        <v>4</v>
      </c>
      <c r="AN124" s="94">
        <f t="shared" si="48"/>
        <v>0</v>
      </c>
      <c r="AO124" s="103">
        <f t="shared" si="49"/>
        <v>0</v>
      </c>
      <c r="AP124" s="103">
        <f t="shared" si="50"/>
        <v>0</v>
      </c>
      <c r="AQ124" s="103">
        <f t="shared" si="51"/>
        <v>0</v>
      </c>
      <c r="AR124" s="104">
        <f t="shared" si="52"/>
        <v>12</v>
      </c>
      <c r="AS124" s="105">
        <f t="shared" si="53"/>
        <v>0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>
        <f t="shared" si="55"/>
        <v>12</v>
      </c>
      <c r="AY124" s="176"/>
      <c r="AZ124" s="236"/>
      <c r="BA124" s="237"/>
      <c r="BB124" s="238"/>
      <c r="BC124" s="239"/>
      <c r="BD124" s="240"/>
      <c r="BE124" s="243"/>
      <c r="BF124" s="239"/>
      <c r="BG124" s="239"/>
      <c r="BH124" s="244"/>
      <c r="BI124" s="244"/>
      <c r="BJ124" s="238"/>
      <c r="BK124" s="245"/>
      <c r="BL124" s="245"/>
      <c r="BM124" s="245"/>
      <c r="BN124" s="248"/>
      <c r="BO124" s="245"/>
      <c r="BP124" s="245"/>
      <c r="BQ124" s="245"/>
      <c r="BR124" s="245"/>
      <c r="BS124" s="249"/>
    </row>
    <row r="125" s="204" customFormat="1" ht="22.5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8"/>
        <v>0</v>
      </c>
      <c r="T125" s="170"/>
      <c r="U125" s="170"/>
      <c r="V125" s="170" t="s">
        <v>703</v>
      </c>
      <c r="W125" s="170"/>
      <c r="X125" s="170"/>
      <c r="Y125" s="170"/>
      <c r="Z125" s="75" t="e">
        <f t="shared" si="40"/>
        <v>#VALUE!</v>
      </c>
      <c r="AA125" s="168"/>
      <c r="AB125" s="176"/>
      <c r="AC125" s="177"/>
      <c r="AD125" s="177"/>
      <c r="AE125" s="73">
        <f t="shared" si="41"/>
        <v>0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>
        <f t="shared" si="36"/>
        <v>0</v>
      </c>
      <c r="AL125" s="98">
        <f t="shared" si="46"/>
        <v>8</v>
      </c>
      <c r="AM125" s="98">
        <f t="shared" si="47"/>
        <v>4</v>
      </c>
      <c r="AN125" s="94">
        <f t="shared" si="48"/>
        <v>0</v>
      </c>
      <c r="AO125" s="103">
        <f t="shared" si="49"/>
        <v>0</v>
      </c>
      <c r="AP125" s="103">
        <f t="shared" si="50"/>
        <v>0</v>
      </c>
      <c r="AQ125" s="103">
        <f t="shared" si="51"/>
        <v>0</v>
      </c>
      <c r="AR125" s="104">
        <f t="shared" si="52"/>
        <v>12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>
        <f t="shared" si="55"/>
        <v>12</v>
      </c>
      <c r="AY125" s="176"/>
      <c r="AZ125" s="236"/>
      <c r="BA125" s="237"/>
      <c r="BB125" s="238"/>
      <c r="BC125" s="239"/>
      <c r="BD125" s="240"/>
      <c r="BE125" s="243"/>
      <c r="BF125" s="239"/>
      <c r="BG125" s="239"/>
      <c r="BH125" s="244"/>
      <c r="BI125" s="244"/>
      <c r="BJ125" s="238"/>
      <c r="BK125" s="245"/>
      <c r="BL125" s="245"/>
      <c r="BM125" s="245"/>
      <c r="BN125" s="248"/>
      <c r="BO125" s="245"/>
      <c r="BP125" s="245"/>
      <c r="BQ125" s="245"/>
      <c r="BR125" s="245"/>
      <c r="BS125" s="249"/>
    </row>
    <row r="126" s="204" customFormat="1" ht="22.5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8"/>
        <v>0</v>
      </c>
      <c r="T126" s="170"/>
      <c r="U126" s="170"/>
      <c r="V126" s="170"/>
      <c r="W126" s="170"/>
      <c r="X126" s="170"/>
      <c r="Y126" s="170"/>
      <c r="Z126" s="75">
        <f t="shared" si="40"/>
        <v>0</v>
      </c>
      <c r="AA126" s="168"/>
      <c r="AB126" s="176"/>
      <c r="AC126" s="177"/>
      <c r="AD126" s="177"/>
      <c r="AE126" s="73">
        <f t="shared" si="41"/>
        <v>0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>
        <f t="shared" si="36"/>
        <v>0</v>
      </c>
      <c r="AL126" s="98">
        <f t="shared" si="46"/>
        <v>8</v>
      </c>
      <c r="AM126" s="98">
        <f t="shared" si="47"/>
        <v>4</v>
      </c>
      <c r="AN126" s="94">
        <f t="shared" si="48"/>
        <v>0</v>
      </c>
      <c r="AO126" s="103">
        <f t="shared" si="49"/>
        <v>0</v>
      </c>
      <c r="AP126" s="103">
        <f t="shared" si="50"/>
        <v>0</v>
      </c>
      <c r="AQ126" s="103">
        <f t="shared" si="51"/>
        <v>0</v>
      </c>
      <c r="AR126" s="104">
        <f t="shared" si="52"/>
        <v>12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>
        <f t="shared" si="55"/>
        <v>12</v>
      </c>
      <c r="AY126" s="176"/>
      <c r="AZ126" s="236"/>
      <c r="BA126" s="237"/>
      <c r="BB126" s="238"/>
      <c r="BC126" s="239"/>
      <c r="BD126" s="240"/>
      <c r="BE126" s="243"/>
      <c r="BF126" s="239"/>
      <c r="BG126" s="239"/>
      <c r="BH126" s="244"/>
      <c r="BI126" s="244"/>
      <c r="BJ126" s="238"/>
      <c r="BK126" s="245"/>
      <c r="BL126" s="245"/>
      <c r="BM126" s="245"/>
      <c r="BN126" s="248"/>
      <c r="BO126" s="245"/>
      <c r="BP126" s="245"/>
      <c r="BQ126" s="245"/>
      <c r="BR126" s="245"/>
      <c r="BS126" s="249"/>
    </row>
    <row r="127" s="204" customFormat="1" ht="22.5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8"/>
        <v>0</v>
      </c>
      <c r="T127" s="170"/>
      <c r="U127" s="170"/>
      <c r="V127" s="170"/>
      <c r="W127" s="170"/>
      <c r="X127" s="170"/>
      <c r="Y127" s="170"/>
      <c r="Z127" s="75">
        <f t="shared" si="40"/>
        <v>0</v>
      </c>
      <c r="AA127" s="168"/>
      <c r="AB127" s="176"/>
      <c r="AC127" s="177"/>
      <c r="AD127" s="177"/>
      <c r="AE127" s="73">
        <f t="shared" si="41"/>
        <v>0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>
        <f t="shared" si="36"/>
        <v>0</v>
      </c>
      <c r="AL127" s="98">
        <f t="shared" si="46"/>
        <v>8</v>
      </c>
      <c r="AM127" s="98">
        <f t="shared" si="47"/>
        <v>4</v>
      </c>
      <c r="AN127" s="94">
        <f t="shared" si="48"/>
        <v>0</v>
      </c>
      <c r="AO127" s="103">
        <f t="shared" si="49"/>
        <v>0</v>
      </c>
      <c r="AP127" s="103">
        <f t="shared" si="50"/>
        <v>0</v>
      </c>
      <c r="AQ127" s="103">
        <f t="shared" si="51"/>
        <v>0</v>
      </c>
      <c r="AR127" s="104">
        <f t="shared" si="52"/>
        <v>12</v>
      </c>
      <c r="AS127" s="105">
        <f t="shared" si="53"/>
        <v>0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>
        <f t="shared" si="55"/>
        <v>12</v>
      </c>
      <c r="AY127" s="176"/>
      <c r="AZ127" s="236"/>
      <c r="BA127" s="237"/>
      <c r="BB127" s="238"/>
      <c r="BC127" s="239"/>
      <c r="BD127" s="240"/>
      <c r="BE127" s="243"/>
      <c r="BF127" s="239"/>
      <c r="BG127" s="239"/>
      <c r="BH127" s="244"/>
      <c r="BI127" s="244"/>
      <c r="BJ127" s="238"/>
      <c r="BK127" s="245"/>
      <c r="BL127" s="245"/>
      <c r="BM127" s="245"/>
      <c r="BN127" s="248"/>
      <c r="BO127" s="245"/>
      <c r="BP127" s="245"/>
      <c r="BQ127" s="245"/>
      <c r="BR127" s="245"/>
      <c r="BS127" s="249"/>
    </row>
    <row r="128" s="204" customFormat="1" ht="22.5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8"/>
        <v>0</v>
      </c>
      <c r="T128" s="170"/>
      <c r="U128" s="170"/>
      <c r="V128" s="170"/>
      <c r="W128" s="170"/>
      <c r="X128" s="170"/>
      <c r="Y128" s="170"/>
      <c r="Z128" s="75">
        <f t="shared" si="40"/>
        <v>0</v>
      </c>
      <c r="AA128" s="168"/>
      <c r="AB128" s="176"/>
      <c r="AC128" s="177"/>
      <c r="AD128" s="177"/>
      <c r="AE128" s="73">
        <f t="shared" si="41"/>
        <v>0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>
        <f t="shared" si="36"/>
        <v>0</v>
      </c>
      <c r="AL128" s="98">
        <f t="shared" si="46"/>
        <v>8</v>
      </c>
      <c r="AM128" s="98">
        <f t="shared" si="47"/>
        <v>4</v>
      </c>
      <c r="AN128" s="94">
        <f t="shared" si="48"/>
        <v>0</v>
      </c>
      <c r="AO128" s="103">
        <f t="shared" si="49"/>
        <v>0</v>
      </c>
      <c r="AP128" s="103">
        <f t="shared" si="50"/>
        <v>0</v>
      </c>
      <c r="AQ128" s="103">
        <f t="shared" si="51"/>
        <v>0</v>
      </c>
      <c r="AR128" s="104">
        <f t="shared" si="52"/>
        <v>12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>
        <f t="shared" si="55"/>
        <v>12</v>
      </c>
      <c r="AY128" s="176"/>
      <c r="AZ128" s="236"/>
      <c r="BA128" s="237"/>
      <c r="BB128" s="238"/>
      <c r="BC128" s="239"/>
      <c r="BD128" s="240"/>
      <c r="BE128" s="243"/>
      <c r="BF128" s="239"/>
      <c r="BG128" s="239"/>
      <c r="BH128" s="244"/>
      <c r="BI128" s="244"/>
      <c r="BJ128" s="238"/>
      <c r="BK128" s="245"/>
      <c r="BL128" s="245"/>
      <c r="BM128" s="245"/>
      <c r="BN128" s="248"/>
      <c r="BO128" s="245"/>
      <c r="BP128" s="245"/>
      <c r="BQ128" s="245"/>
      <c r="BR128" s="245"/>
      <c r="BS128" s="249"/>
    </row>
    <row r="129" s="204" customFormat="1" ht="22.5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8"/>
        <v>0</v>
      </c>
      <c r="T129" s="170"/>
      <c r="U129" s="170"/>
      <c r="V129" s="170"/>
      <c r="W129" s="170"/>
      <c r="X129" s="170"/>
      <c r="Y129" s="170"/>
      <c r="Z129" s="75">
        <f t="shared" si="40"/>
        <v>0</v>
      </c>
      <c r="AA129" s="168"/>
      <c r="AB129" s="176"/>
      <c r="AC129" s="177"/>
      <c r="AD129" s="177"/>
      <c r="AE129" s="73">
        <f t="shared" si="41"/>
        <v>0</v>
      </c>
      <c r="AF129" s="74" t="str">
        <f t="shared" si="42"/>
        <v/>
      </c>
      <c r="AG129" s="93" t="str">
        <f t="shared" si="43"/>
        <v/>
      </c>
      <c r="AH129" s="94">
        <f t="shared" si="35"/>
        <v>6</v>
      </c>
      <c r="AI129" s="95">
        <f t="shared" si="44"/>
        <v>1</v>
      </c>
      <c r="AJ129" s="96">
        <f t="shared" si="45"/>
        <v>0</v>
      </c>
      <c r="AK129" s="97">
        <f t="shared" si="36"/>
        <v>0</v>
      </c>
      <c r="AL129" s="98">
        <f t="shared" si="46"/>
        <v>0</v>
      </c>
      <c r="AM129" s="98">
        <f t="shared" si="47"/>
        <v>0</v>
      </c>
      <c r="AN129" s="94">
        <f t="shared" si="48"/>
        <v>1</v>
      </c>
      <c r="AO129" s="103">
        <f t="shared" si="49"/>
        <v>0</v>
      </c>
      <c r="AP129" s="103">
        <f t="shared" si="50"/>
        <v>0</v>
      </c>
      <c r="AQ129" s="103">
        <f t="shared" si="51"/>
        <v>0</v>
      </c>
      <c r="AR129" s="104">
        <f t="shared" si="52"/>
        <v>0</v>
      </c>
      <c r="AS129" s="105">
        <f t="shared" si="53"/>
        <v>0</v>
      </c>
      <c r="AT129" s="103">
        <f t="shared" si="39"/>
        <v>0</v>
      </c>
      <c r="AU129" s="103">
        <f t="shared" si="54"/>
        <v>0</v>
      </c>
      <c r="AV129" s="103">
        <v>0</v>
      </c>
      <c r="AW129" s="103">
        <f t="shared" si="37"/>
        <v>1</v>
      </c>
      <c r="AX129" s="112">
        <f t="shared" si="55"/>
        <v>0</v>
      </c>
      <c r="AY129" s="176"/>
      <c r="AZ129" s="236"/>
      <c r="BA129" s="237"/>
      <c r="BB129" s="238"/>
      <c r="BC129" s="239"/>
      <c r="BD129" s="240"/>
      <c r="BE129" s="243"/>
      <c r="BF129" s="239"/>
      <c r="BG129" s="239"/>
      <c r="BH129" s="244"/>
      <c r="BI129" s="244"/>
      <c r="BJ129" s="238"/>
      <c r="BK129" s="245"/>
      <c r="BL129" s="245"/>
      <c r="BM129" s="245"/>
      <c r="BN129" s="248"/>
      <c r="BO129" s="245"/>
      <c r="BP129" s="245"/>
      <c r="BQ129" s="245"/>
      <c r="BR129" s="245"/>
      <c r="BS129" s="249"/>
    </row>
    <row r="130" s="204" customFormat="1" ht="22.5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8"/>
        <v>0</v>
      </c>
      <c r="T130" s="170"/>
      <c r="U130" s="170"/>
      <c r="V130" s="170"/>
      <c r="W130" s="170"/>
      <c r="X130" s="170"/>
      <c r="Y130" s="170"/>
      <c r="Z130" s="75">
        <f t="shared" si="40"/>
        <v>0</v>
      </c>
      <c r="AA130" s="168"/>
      <c r="AB130" s="176"/>
      <c r="AC130" s="177"/>
      <c r="AD130" s="177"/>
      <c r="AE130" s="73">
        <f t="shared" si="41"/>
        <v>0</v>
      </c>
      <c r="AF130" s="74">
        <f t="shared" si="42"/>
        <v>10</v>
      </c>
      <c r="AG130" s="93">
        <f t="shared" si="43"/>
        <v>12</v>
      </c>
      <c r="AH130" s="94">
        <f t="shared" si="35"/>
        <v>0</v>
      </c>
      <c r="AI130" s="95">
        <f t="shared" si="44"/>
        <v>1</v>
      </c>
      <c r="AJ130" s="96">
        <f t="shared" si="45"/>
        <v>0</v>
      </c>
      <c r="AK130" s="97">
        <f t="shared" si="36"/>
        <v>0</v>
      </c>
      <c r="AL130" s="98">
        <f t="shared" si="46"/>
        <v>8</v>
      </c>
      <c r="AM130" s="98">
        <f t="shared" si="47"/>
        <v>0</v>
      </c>
      <c r="AN130" s="94">
        <f t="shared" si="48"/>
        <v>0</v>
      </c>
      <c r="AO130" s="103">
        <f t="shared" si="49"/>
        <v>0</v>
      </c>
      <c r="AP130" s="103">
        <f t="shared" si="50"/>
        <v>0</v>
      </c>
      <c r="AQ130" s="103">
        <f t="shared" si="51"/>
        <v>0</v>
      </c>
      <c r="AR130" s="104">
        <f t="shared" si="52"/>
        <v>8</v>
      </c>
      <c r="AS130" s="105">
        <f t="shared" si="53"/>
        <v>0</v>
      </c>
      <c r="AT130" s="103">
        <f t="shared" si="39"/>
        <v>14</v>
      </c>
      <c r="AU130" s="103">
        <f t="shared" si="54"/>
        <v>0</v>
      </c>
      <c r="AV130" s="103">
        <v>0</v>
      </c>
      <c r="AW130" s="103">
        <f t="shared" si="37"/>
        <v>1</v>
      </c>
      <c r="AX130" s="112">
        <f t="shared" si="55"/>
        <v>22</v>
      </c>
      <c r="AY130" s="176"/>
      <c r="AZ130" s="236"/>
      <c r="BA130" s="237"/>
      <c r="BB130" s="238"/>
      <c r="BC130" s="239"/>
      <c r="BD130" s="240"/>
      <c r="BE130" s="243"/>
      <c r="BF130" s="239"/>
      <c r="BG130" s="239"/>
      <c r="BH130" s="244"/>
      <c r="BI130" s="244"/>
      <c r="BJ130" s="238"/>
      <c r="BK130" s="245"/>
      <c r="BL130" s="245"/>
      <c r="BM130" s="245"/>
      <c r="BN130" s="248"/>
      <c r="BO130" s="245"/>
      <c r="BP130" s="245"/>
      <c r="BQ130" s="245"/>
      <c r="BR130" s="245"/>
      <c r="BS130" s="249"/>
    </row>
    <row r="131" s="204" customFormat="1" ht="22.5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8"/>
        <v>0</v>
      </c>
      <c r="T131" s="170"/>
      <c r="U131" s="170"/>
      <c r="V131" s="170"/>
      <c r="W131" s="170"/>
      <c r="X131" s="170"/>
      <c r="Y131" s="170"/>
      <c r="Z131" s="75">
        <f t="shared" si="40"/>
        <v>0</v>
      </c>
      <c r="AA131" s="168"/>
      <c r="AB131" s="176"/>
      <c r="AC131" s="177"/>
      <c r="AD131" s="177"/>
      <c r="AE131" s="73">
        <f t="shared" si="41"/>
        <v>0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>
        <f t="shared" si="36"/>
        <v>0</v>
      </c>
      <c r="AL131" s="98">
        <f t="shared" si="46"/>
        <v>8</v>
      </c>
      <c r="AM131" s="98">
        <f t="shared" si="47"/>
        <v>0</v>
      </c>
      <c r="AN131" s="94">
        <f t="shared" si="48"/>
        <v>0</v>
      </c>
      <c r="AO131" s="103">
        <f t="shared" si="49"/>
        <v>0</v>
      </c>
      <c r="AP131" s="103">
        <f t="shared" si="50"/>
        <v>0</v>
      </c>
      <c r="AQ131" s="103">
        <f t="shared" si="51"/>
        <v>0</v>
      </c>
      <c r="AR131" s="104">
        <f t="shared" si="52"/>
        <v>8</v>
      </c>
      <c r="AS131" s="105">
        <f t="shared" si="53"/>
        <v>0</v>
      </c>
      <c r="AT131" s="103">
        <f t="shared" si="39"/>
        <v>0</v>
      </c>
      <c r="AU131" s="103">
        <f t="shared" si="54"/>
        <v>0</v>
      </c>
      <c r="AV131" s="103">
        <v>0</v>
      </c>
      <c r="AW131" s="103">
        <f t="shared" si="37"/>
        <v>1</v>
      </c>
      <c r="AX131" s="112">
        <f t="shared" si="55"/>
        <v>8</v>
      </c>
      <c r="AY131" s="176"/>
      <c r="AZ131" s="236"/>
      <c r="BA131" s="237"/>
      <c r="BB131" s="238"/>
      <c r="BC131" s="239"/>
      <c r="BD131" s="240"/>
      <c r="BE131" s="243"/>
      <c r="BF131" s="239"/>
      <c r="BG131" s="239"/>
      <c r="BH131" s="244"/>
      <c r="BI131" s="244"/>
      <c r="BJ131" s="238"/>
      <c r="BK131" s="245"/>
      <c r="BL131" s="245"/>
      <c r="BM131" s="245"/>
      <c r="BN131" s="248"/>
      <c r="BO131" s="245"/>
      <c r="BP131" s="245"/>
      <c r="BQ131" s="245"/>
      <c r="BR131" s="245"/>
      <c r="BS131" s="249"/>
    </row>
    <row r="132" s="204" customFormat="1" ht="22.5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si="38"/>
        <v>0</v>
      </c>
      <c r="T132" s="170"/>
      <c r="U132" s="196"/>
      <c r="V132" s="170"/>
      <c r="W132" s="170"/>
      <c r="X132" s="170"/>
      <c r="Y132" s="170"/>
      <c r="Z132" s="75">
        <f t="shared" si="40"/>
        <v>0</v>
      </c>
      <c r="AA132" s="168"/>
      <c r="AB132" s="176"/>
      <c r="AC132" s="177"/>
      <c r="AD132" s="177"/>
      <c r="AE132" s="73">
        <f t="shared" si="41"/>
        <v>0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>
        <f t="shared" si="36"/>
        <v>0</v>
      </c>
      <c r="AL132" s="98">
        <f t="shared" si="46"/>
        <v>8</v>
      </c>
      <c r="AM132" s="98">
        <f t="shared" si="47"/>
        <v>0</v>
      </c>
      <c r="AN132" s="94">
        <f t="shared" si="48"/>
        <v>0</v>
      </c>
      <c r="AO132" s="103">
        <f t="shared" si="49"/>
        <v>0</v>
      </c>
      <c r="AP132" s="103">
        <f t="shared" si="50"/>
        <v>0</v>
      </c>
      <c r="AQ132" s="103">
        <f t="shared" si="51"/>
        <v>0</v>
      </c>
      <c r="AR132" s="104">
        <f t="shared" si="52"/>
        <v>8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>
        <f t="shared" si="55"/>
        <v>8</v>
      </c>
      <c r="AY132" s="176"/>
      <c r="AZ132" s="236"/>
      <c r="BA132" s="237"/>
      <c r="BB132" s="238"/>
      <c r="BC132" s="239"/>
      <c r="BD132" s="240"/>
      <c r="BE132" s="243"/>
      <c r="BF132" s="239"/>
      <c r="BG132" s="239"/>
      <c r="BH132" s="244"/>
      <c r="BI132" s="244"/>
      <c r="BJ132" s="238"/>
      <c r="BK132" s="245"/>
      <c r="BL132" s="245"/>
      <c r="BM132" s="245"/>
      <c r="BN132" s="248"/>
      <c r="BO132" s="245"/>
      <c r="BP132" s="245"/>
      <c r="BQ132" s="245"/>
      <c r="BR132" s="245"/>
      <c r="BS132" s="249"/>
    </row>
    <row r="133" s="204" customFormat="1" ht="22.5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38"/>
        <v>0</v>
      </c>
      <c r="T133" s="170"/>
      <c r="U133" s="170"/>
      <c r="V133" s="170"/>
      <c r="W133" s="170"/>
      <c r="X133" s="170"/>
      <c r="Y133" s="170"/>
      <c r="Z133" s="75">
        <f t="shared" si="40"/>
        <v>0</v>
      </c>
      <c r="AA133" s="168"/>
      <c r="AB133" s="176"/>
      <c r="AC133" s="177"/>
      <c r="AD133" s="177"/>
      <c r="AE133" s="73">
        <f t="shared" si="41"/>
        <v>0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6"/>
        <v>8</v>
      </c>
      <c r="AM133" s="98">
        <f t="shared" si="47"/>
        <v>0</v>
      </c>
      <c r="AN133" s="94">
        <f t="shared" si="48"/>
        <v>0</v>
      </c>
      <c r="AO133" s="103">
        <f t="shared" si="49"/>
        <v>0</v>
      </c>
      <c r="AP133" s="103">
        <f t="shared" si="50"/>
        <v>0</v>
      </c>
      <c r="AQ133" s="103">
        <f t="shared" si="51"/>
        <v>0</v>
      </c>
      <c r="AR133" s="104">
        <f t="shared" si="52"/>
        <v>8</v>
      </c>
      <c r="AS133" s="105">
        <f t="shared" si="53"/>
        <v>0</v>
      </c>
      <c r="AT133" s="103">
        <f t="shared" si="39"/>
        <v>0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>
        <f t="shared" si="55"/>
        <v>8</v>
      </c>
      <c r="AY133" s="176"/>
      <c r="AZ133" s="236"/>
      <c r="BA133" s="237"/>
      <c r="BB133" s="238"/>
      <c r="BC133" s="239"/>
      <c r="BD133" s="240"/>
      <c r="BE133" s="243"/>
      <c r="BF133" s="239"/>
      <c r="BG133" s="239"/>
      <c r="BH133" s="244"/>
      <c r="BI133" s="244"/>
      <c r="BJ133" s="238"/>
      <c r="BK133" s="245"/>
      <c r="BL133" s="245"/>
      <c r="BM133" s="245"/>
      <c r="BN133" s="248"/>
      <c r="BO133" s="245"/>
      <c r="BP133" s="245"/>
      <c r="BQ133" s="245"/>
      <c r="BR133" s="245"/>
      <c r="BS133" s="249"/>
    </row>
    <row r="134" s="204" customFormat="1" ht="22.5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ref="S134:S183" si="60">Q134*R134</f>
        <v>0</v>
      </c>
      <c r="T134" s="170"/>
      <c r="U134" s="170"/>
      <c r="V134" s="170"/>
      <c r="W134" s="196"/>
      <c r="X134" s="170"/>
      <c r="Y134" s="170"/>
      <c r="Z134" s="75">
        <f t="shared" si="40"/>
        <v>0</v>
      </c>
      <c r="AA134" s="168"/>
      <c r="AB134" s="176"/>
      <c r="AC134" s="177"/>
      <c r="AD134" s="177"/>
      <c r="AE134" s="73">
        <f t="shared" si="41"/>
        <v>0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>
        <f t="shared" si="58"/>
        <v>0</v>
      </c>
      <c r="AL134" s="98">
        <f t="shared" si="46"/>
        <v>8</v>
      </c>
      <c r="AM134" s="98">
        <f t="shared" si="47"/>
        <v>0</v>
      </c>
      <c r="AN134" s="94">
        <f t="shared" si="48"/>
        <v>0</v>
      </c>
      <c r="AO134" s="103">
        <f t="shared" si="49"/>
        <v>0</v>
      </c>
      <c r="AP134" s="103">
        <f t="shared" si="50"/>
        <v>0</v>
      </c>
      <c r="AQ134" s="103">
        <f t="shared" si="51"/>
        <v>0</v>
      </c>
      <c r="AR134" s="104">
        <f t="shared" si="52"/>
        <v>8</v>
      </c>
      <c r="AS134" s="105">
        <f t="shared" si="53"/>
        <v>0</v>
      </c>
      <c r="AT134" s="103">
        <f t="shared" si="39"/>
        <v>14</v>
      </c>
      <c r="AU134" s="103">
        <f t="shared" si="54"/>
        <v>0</v>
      </c>
      <c r="AV134" s="103">
        <v>0</v>
      </c>
      <c r="AW134" s="103">
        <f t="shared" si="59"/>
        <v>1</v>
      </c>
      <c r="AX134" s="112">
        <f t="shared" si="55"/>
        <v>22</v>
      </c>
      <c r="AY134" s="176"/>
      <c r="AZ134" s="236"/>
      <c r="BA134" s="237"/>
      <c r="BB134" s="238"/>
      <c r="BC134" s="239"/>
      <c r="BD134" s="240"/>
      <c r="BE134" s="243"/>
      <c r="BF134" s="239"/>
      <c r="BG134" s="239"/>
      <c r="BH134" s="244"/>
      <c r="BI134" s="244"/>
      <c r="BJ134" s="238"/>
      <c r="BK134" s="245"/>
      <c r="BL134" s="245"/>
      <c r="BM134" s="245"/>
      <c r="BN134" s="248"/>
      <c r="BO134" s="245"/>
      <c r="BP134" s="245"/>
      <c r="BQ134" s="245"/>
      <c r="BR134" s="245"/>
      <c r="BS134" s="249"/>
    </row>
    <row r="135" s="204" customFormat="1" ht="22.5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60"/>
        <v>0</v>
      </c>
      <c r="T135" s="170"/>
      <c r="U135" s="170"/>
      <c r="V135" s="170"/>
      <c r="W135" s="170"/>
      <c r="X135" s="170"/>
      <c r="Y135" s="170"/>
      <c r="Z135" s="75">
        <f t="shared" si="40"/>
        <v>0</v>
      </c>
      <c r="AA135" s="168"/>
      <c r="AB135" s="176"/>
      <c r="AC135" s="177"/>
      <c r="AD135" s="177"/>
      <c r="AE135" s="73">
        <f t="shared" si="41"/>
        <v>0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>
        <f t="shared" si="58"/>
        <v>0</v>
      </c>
      <c r="AL135" s="98">
        <f t="shared" si="46"/>
        <v>8</v>
      </c>
      <c r="AM135" s="98">
        <f t="shared" si="47"/>
        <v>0</v>
      </c>
      <c r="AN135" s="94">
        <f t="shared" si="48"/>
        <v>0</v>
      </c>
      <c r="AO135" s="103">
        <f t="shared" si="49"/>
        <v>0</v>
      </c>
      <c r="AP135" s="103">
        <f t="shared" si="50"/>
        <v>0</v>
      </c>
      <c r="AQ135" s="103">
        <f t="shared" si="51"/>
        <v>0</v>
      </c>
      <c r="AR135" s="104">
        <f t="shared" si="52"/>
        <v>8</v>
      </c>
      <c r="AS135" s="105">
        <f t="shared" si="53"/>
        <v>0</v>
      </c>
      <c r="AT135" s="103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4"/>
        <v>0</v>
      </c>
      <c r="AV135" s="103">
        <v>0</v>
      </c>
      <c r="AW135" s="103">
        <f t="shared" si="59"/>
        <v>1</v>
      </c>
      <c r="AX135" s="112">
        <f t="shared" si="55"/>
        <v>8</v>
      </c>
      <c r="AY135" s="176"/>
      <c r="AZ135" s="236"/>
      <c r="BA135" s="237"/>
      <c r="BB135" s="238"/>
      <c r="BC135" s="239"/>
      <c r="BD135" s="240"/>
      <c r="BE135" s="243"/>
      <c r="BF135" s="239"/>
      <c r="BG135" s="239"/>
      <c r="BH135" s="244"/>
      <c r="BI135" s="244"/>
      <c r="BJ135" s="238"/>
      <c r="BK135" s="245"/>
      <c r="BL135" s="245"/>
      <c r="BM135" s="245"/>
      <c r="BN135" s="248"/>
      <c r="BO135" s="245"/>
      <c r="BP135" s="245"/>
      <c r="BQ135" s="245"/>
      <c r="BR135" s="245"/>
      <c r="BS135" s="249"/>
    </row>
    <row r="136" s="204" customFormat="1" ht="22.5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60"/>
        <v>0</v>
      </c>
      <c r="T136" s="170"/>
      <c r="U136" s="170"/>
      <c r="V136" s="170"/>
      <c r="W136" s="170"/>
      <c r="X136" s="170"/>
      <c r="Y136" s="170"/>
      <c r="Z136" s="75">
        <f t="shared" ref="Z136:Z175" si="62">S136+T136-V136+X136+Y136</f>
        <v>0</v>
      </c>
      <c r="AA136" s="168"/>
      <c r="AB136" s="176"/>
      <c r="AC136" s="177"/>
      <c r="AD136" s="177"/>
      <c r="AE136" s="73">
        <f t="shared" ref="AE136:AE171" si="63">IF(上课周数三14=0,0,(兼职课时三14+正常上课课时数三14+代课课时数三14-缺课时三14)/上课周数三14)</f>
        <v>0</v>
      </c>
      <c r="AF136" s="74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8">IF(OR(年级三14="三",年级三14="3",年级三14=3),2*上课周数三14,0)</f>
        <v>8</v>
      </c>
      <c r="AM136" s="98">
        <f t="shared" ref="AM136:AM170" si="69">IF(学科三14="体",1*上课周数三14,IF(OR(学科三14="语",学科三14="英"),上课周数三14*1,0))</f>
        <v>0</v>
      </c>
      <c r="AN136" s="94">
        <f t="shared" ref="AN136:AN169" si="70">IF(行管职务三14&lt;&gt;"",1,IF(行管职务三14="",平均周课时三14/下线三14))</f>
        <v>0</v>
      </c>
      <c r="AO136" s="103">
        <f t="shared" ref="AO136:AO171" si="71">IF(满量比三14&gt;=1,2*上课周数三14,IF(满量比三14&lt;0.66,0,IF(1&gt;满量比三14&gt;0.66,2*上课周数三14/2)))</f>
        <v>0</v>
      </c>
      <c r="AP136" s="103">
        <f t="shared" ref="AP136:AP170" si="72">晚修次数三14*0.5</f>
        <v>0</v>
      </c>
      <c r="AQ136" s="103">
        <f t="shared" ref="AQ136:AQ171" si="73">辅导课节三14*0.5</f>
        <v>0</v>
      </c>
      <c r="AR136" s="104">
        <f t="shared" ref="AR136:AR171" si="74">干标时三14+教标时三14+高三补时三14+早读体补三14+满量补时三14+辅导补三14+晚修补三14</f>
        <v>8</v>
      </c>
      <c r="AS136" s="105">
        <f t="shared" ref="AS136:AS171" si="75">IF(党职务1="党支书",4,IF(党职务1&lt;&gt;"",2,0))</f>
        <v>0</v>
      </c>
      <c r="AT136" s="103">
        <f t="shared" si="61"/>
        <v>0</v>
      </c>
      <c r="AU136" s="103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7">(标准课时合计三14+党职务补贴三14+教管职务补贴三14+行政职务补贴三14+班主任工作奖三14)*当期系数三14</f>
        <v>8</v>
      </c>
      <c r="AY136" s="176"/>
      <c r="AZ136" s="236"/>
      <c r="BA136" s="237"/>
      <c r="BB136" s="238"/>
      <c r="BC136" s="239"/>
      <c r="BD136" s="240"/>
      <c r="BE136" s="243"/>
      <c r="BF136" s="239"/>
      <c r="BG136" s="239"/>
      <c r="BH136" s="244"/>
      <c r="BI136" s="244"/>
      <c r="BJ136" s="238"/>
      <c r="BK136" s="245"/>
      <c r="BL136" s="245"/>
      <c r="BM136" s="245"/>
      <c r="BN136" s="248"/>
      <c r="BO136" s="245"/>
      <c r="BP136" s="245"/>
      <c r="BQ136" s="245"/>
      <c r="BR136" s="245"/>
      <c r="BS136" s="249"/>
    </row>
    <row r="137" s="204" customFormat="1" ht="22.5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60"/>
        <v>0</v>
      </c>
      <c r="T137" s="170"/>
      <c r="U137" s="170"/>
      <c r="V137" s="170"/>
      <c r="W137" s="170"/>
      <c r="X137" s="170"/>
      <c r="Y137" s="170"/>
      <c r="Z137" s="75">
        <f t="shared" si="62"/>
        <v>0</v>
      </c>
      <c r="AA137" s="168"/>
      <c r="AB137" s="176"/>
      <c r="AC137" s="177"/>
      <c r="AD137" s="177"/>
      <c r="AE137" s="73">
        <f t="shared" si="63"/>
        <v>0</v>
      </c>
      <c r="AF137" s="74">
        <f t="shared" si="64"/>
        <v>10</v>
      </c>
      <c r="AG137" s="93">
        <f t="shared" si="65"/>
        <v>12</v>
      </c>
      <c r="AH137" s="94">
        <f t="shared" si="57"/>
        <v>0</v>
      </c>
      <c r="AI137" s="95">
        <f t="shared" si="66"/>
        <v>1</v>
      </c>
      <c r="AJ137" s="96">
        <f t="shared" si="67"/>
        <v>0</v>
      </c>
      <c r="AK137" s="97">
        <f t="shared" si="58"/>
        <v>0</v>
      </c>
      <c r="AL137" s="98">
        <f t="shared" si="68"/>
        <v>8</v>
      </c>
      <c r="AM137" s="98">
        <f t="shared" si="69"/>
        <v>0</v>
      </c>
      <c r="AN137" s="94">
        <f t="shared" si="70"/>
        <v>0</v>
      </c>
      <c r="AO137" s="103">
        <f t="shared" si="71"/>
        <v>0</v>
      </c>
      <c r="AP137" s="103">
        <f t="shared" si="72"/>
        <v>0</v>
      </c>
      <c r="AQ137" s="103">
        <f t="shared" si="73"/>
        <v>0</v>
      </c>
      <c r="AR137" s="104">
        <f t="shared" si="74"/>
        <v>8</v>
      </c>
      <c r="AS137" s="105">
        <f t="shared" si="75"/>
        <v>0</v>
      </c>
      <c r="AT137" s="103">
        <f t="shared" si="61"/>
        <v>0</v>
      </c>
      <c r="AU137" s="103">
        <f t="shared" si="76"/>
        <v>0</v>
      </c>
      <c r="AV137" s="103">
        <v>0</v>
      </c>
      <c r="AW137" s="103">
        <f t="shared" si="59"/>
        <v>1</v>
      </c>
      <c r="AX137" s="112">
        <f t="shared" si="77"/>
        <v>8</v>
      </c>
      <c r="AY137" s="176"/>
      <c r="AZ137" s="236"/>
      <c r="BA137" s="237"/>
      <c r="BB137" s="238"/>
      <c r="BC137" s="239"/>
      <c r="BD137" s="240"/>
      <c r="BE137" s="243"/>
      <c r="BF137" s="239"/>
      <c r="BG137" s="239"/>
      <c r="BH137" s="244"/>
      <c r="BI137" s="244"/>
      <c r="BJ137" s="238"/>
      <c r="BK137" s="245"/>
      <c r="BL137" s="245"/>
      <c r="BM137" s="245"/>
      <c r="BN137" s="248"/>
      <c r="BO137" s="245"/>
      <c r="BP137" s="245"/>
      <c r="BQ137" s="245"/>
      <c r="BR137" s="245"/>
      <c r="BS137" s="249"/>
    </row>
    <row r="138" s="204" customFormat="1" ht="22.5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60"/>
        <v>0</v>
      </c>
      <c r="T138" s="170"/>
      <c r="U138" s="170"/>
      <c r="V138" s="170"/>
      <c r="W138" s="170"/>
      <c r="X138" s="170"/>
      <c r="Y138" s="170"/>
      <c r="Z138" s="75">
        <f t="shared" si="62"/>
        <v>0</v>
      </c>
      <c r="AA138" s="168"/>
      <c r="AB138" s="176"/>
      <c r="AC138" s="177"/>
      <c r="AD138" s="177"/>
      <c r="AE138" s="73">
        <f t="shared" si="63"/>
        <v>0</v>
      </c>
      <c r="AF138" s="74" t="str">
        <f t="shared" si="64"/>
        <v/>
      </c>
      <c r="AG138" s="93" t="str">
        <f t="shared" si="65"/>
        <v/>
      </c>
      <c r="AH138" s="94">
        <f t="shared" si="57"/>
        <v>8</v>
      </c>
      <c r="AI138" s="95">
        <f t="shared" si="66"/>
        <v>1</v>
      </c>
      <c r="AJ138" s="96">
        <f t="shared" si="67"/>
        <v>40</v>
      </c>
      <c r="AK138" s="97">
        <f t="shared" si="58"/>
        <v>0</v>
      </c>
      <c r="AL138" s="98">
        <f t="shared" si="68"/>
        <v>8</v>
      </c>
      <c r="AM138" s="98">
        <f t="shared" si="69"/>
        <v>4</v>
      </c>
      <c r="AN138" s="94">
        <f t="shared" si="70"/>
        <v>1</v>
      </c>
      <c r="AO138" s="103">
        <f t="shared" si="71"/>
        <v>8</v>
      </c>
      <c r="AP138" s="103">
        <f t="shared" si="72"/>
        <v>0</v>
      </c>
      <c r="AQ138" s="103">
        <f t="shared" si="73"/>
        <v>0</v>
      </c>
      <c r="AR138" s="104">
        <f t="shared" si="74"/>
        <v>60</v>
      </c>
      <c r="AS138" s="105">
        <f t="shared" si="75"/>
        <v>0</v>
      </c>
      <c r="AT138" s="103">
        <f t="shared" si="61"/>
        <v>0</v>
      </c>
      <c r="AU138" s="103">
        <f t="shared" si="76"/>
        <v>22</v>
      </c>
      <c r="AV138" s="103">
        <v>0</v>
      </c>
      <c r="AW138" s="103">
        <f t="shared" si="59"/>
        <v>1</v>
      </c>
      <c r="AX138" s="112">
        <f t="shared" si="77"/>
        <v>82</v>
      </c>
      <c r="AY138" s="176"/>
      <c r="AZ138" s="236"/>
      <c r="BA138" s="237"/>
      <c r="BB138" s="238"/>
      <c r="BC138" s="239"/>
      <c r="BD138" s="240"/>
      <c r="BE138" s="243"/>
      <c r="BF138" s="239"/>
      <c r="BG138" s="239"/>
      <c r="BH138" s="244"/>
      <c r="BI138" s="244"/>
      <c r="BJ138" s="238"/>
      <c r="BK138" s="245"/>
      <c r="BL138" s="245"/>
      <c r="BM138" s="245"/>
      <c r="BN138" s="248"/>
      <c r="BO138" s="245"/>
      <c r="BP138" s="245"/>
      <c r="BQ138" s="245"/>
      <c r="BR138" s="245"/>
      <c r="BS138" s="249"/>
    </row>
    <row r="139" s="204" customFormat="1" ht="22.5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60"/>
        <v>0</v>
      </c>
      <c r="T139" s="170"/>
      <c r="U139" s="170"/>
      <c r="V139" s="170"/>
      <c r="W139" s="170"/>
      <c r="X139" s="170"/>
      <c r="Y139" s="170"/>
      <c r="Z139" s="75">
        <f t="shared" si="62"/>
        <v>0</v>
      </c>
      <c r="AA139" s="168"/>
      <c r="AB139" s="176"/>
      <c r="AC139" s="177"/>
      <c r="AD139" s="177"/>
      <c r="AE139" s="73">
        <f t="shared" si="63"/>
        <v>0</v>
      </c>
      <c r="AF139" s="74">
        <f t="shared" si="64"/>
        <v>10</v>
      </c>
      <c r="AG139" s="93">
        <f t="shared" si="65"/>
        <v>12</v>
      </c>
      <c r="AH139" s="94">
        <f t="shared" si="57"/>
        <v>0</v>
      </c>
      <c r="AI139" s="95">
        <f t="shared" si="66"/>
        <v>1</v>
      </c>
      <c r="AJ139" s="96">
        <f t="shared" si="67"/>
        <v>0</v>
      </c>
      <c r="AK139" s="97">
        <f t="shared" si="58"/>
        <v>0</v>
      </c>
      <c r="AL139" s="98">
        <f t="shared" si="68"/>
        <v>8</v>
      </c>
      <c r="AM139" s="98">
        <f t="shared" si="69"/>
        <v>4</v>
      </c>
      <c r="AN139" s="94">
        <f t="shared" si="70"/>
        <v>0</v>
      </c>
      <c r="AO139" s="103">
        <f t="shared" si="71"/>
        <v>0</v>
      </c>
      <c r="AP139" s="103">
        <f t="shared" si="72"/>
        <v>0</v>
      </c>
      <c r="AQ139" s="103">
        <f t="shared" si="73"/>
        <v>0</v>
      </c>
      <c r="AR139" s="104">
        <f t="shared" si="74"/>
        <v>12</v>
      </c>
      <c r="AS139" s="105">
        <f t="shared" si="75"/>
        <v>0</v>
      </c>
      <c r="AT139" s="103">
        <f t="shared" si="61"/>
        <v>14</v>
      </c>
      <c r="AU139" s="103">
        <f t="shared" si="76"/>
        <v>0</v>
      </c>
      <c r="AV139" s="103">
        <v>0</v>
      </c>
      <c r="AW139" s="103">
        <f t="shared" si="59"/>
        <v>1</v>
      </c>
      <c r="AX139" s="112">
        <f t="shared" si="77"/>
        <v>26</v>
      </c>
      <c r="AY139" s="176"/>
      <c r="AZ139" s="236"/>
      <c r="BA139" s="237"/>
      <c r="BB139" s="238"/>
      <c r="BC139" s="239"/>
      <c r="BD139" s="240"/>
      <c r="BE139" s="243"/>
      <c r="BF139" s="239"/>
      <c r="BG139" s="239"/>
      <c r="BH139" s="244"/>
      <c r="BI139" s="244"/>
      <c r="BJ139" s="238"/>
      <c r="BK139" s="245"/>
      <c r="BL139" s="245"/>
      <c r="BM139" s="245"/>
      <c r="BN139" s="248"/>
      <c r="BO139" s="245"/>
      <c r="BP139" s="245"/>
      <c r="BQ139" s="245"/>
      <c r="BR139" s="245"/>
      <c r="BS139" s="249"/>
    </row>
    <row r="140" s="204" customFormat="1" ht="22.5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60"/>
        <v>0</v>
      </c>
      <c r="T140" s="170"/>
      <c r="U140" s="170"/>
      <c r="V140" s="170"/>
      <c r="W140" s="170"/>
      <c r="X140" s="170"/>
      <c r="Y140" s="170"/>
      <c r="Z140" s="75">
        <f t="shared" si="62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6"/>
      <c r="BA140" s="237"/>
      <c r="BB140" s="238"/>
      <c r="BC140" s="239"/>
      <c r="BD140" s="240"/>
      <c r="BE140" s="243"/>
      <c r="BF140" s="239"/>
      <c r="BG140" s="239"/>
      <c r="BH140" s="244"/>
      <c r="BI140" s="244"/>
      <c r="BJ140" s="238"/>
      <c r="BK140" s="245"/>
      <c r="BL140" s="245"/>
      <c r="BM140" s="245"/>
      <c r="BN140" s="248"/>
      <c r="BO140" s="245"/>
      <c r="BP140" s="245"/>
      <c r="BQ140" s="245"/>
      <c r="BR140" s="245"/>
      <c r="BS140" s="249"/>
    </row>
    <row r="141" s="204" customFormat="1" ht="22.5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60"/>
        <v>0</v>
      </c>
      <c r="T141" s="170"/>
      <c r="U141" s="170"/>
      <c r="V141" s="170"/>
      <c r="W141" s="170"/>
      <c r="X141" s="170"/>
      <c r="Y141" s="170"/>
      <c r="Z141" s="75">
        <f t="shared" si="62"/>
        <v>0</v>
      </c>
      <c r="AA141" s="168"/>
      <c r="AB141" s="176"/>
      <c r="AC141" s="177"/>
      <c r="AD141" s="177"/>
      <c r="AE141" s="73">
        <f t="shared" si="63"/>
        <v>0</v>
      </c>
      <c r="AF141" s="74" t="str">
        <f t="shared" si="64"/>
        <v/>
      </c>
      <c r="AG141" s="93" t="str">
        <f t="shared" si="65"/>
        <v/>
      </c>
      <c r="AH141" s="94">
        <f t="shared" si="57"/>
        <v>8</v>
      </c>
      <c r="AI141" s="95">
        <f t="shared" si="66"/>
        <v>1</v>
      </c>
      <c r="AJ141" s="96">
        <f t="shared" si="67"/>
        <v>40</v>
      </c>
      <c r="AK141" s="97">
        <f t="shared" si="58"/>
        <v>0</v>
      </c>
      <c r="AL141" s="98">
        <f t="shared" si="68"/>
        <v>8</v>
      </c>
      <c r="AM141" s="98">
        <v>0</v>
      </c>
      <c r="AN141" s="94">
        <f t="shared" si="70"/>
        <v>1</v>
      </c>
      <c r="AO141" s="103">
        <f t="shared" si="71"/>
        <v>8</v>
      </c>
      <c r="AP141" s="103">
        <f t="shared" si="72"/>
        <v>0</v>
      </c>
      <c r="AQ141" s="103">
        <f t="shared" si="73"/>
        <v>0</v>
      </c>
      <c r="AR141" s="104">
        <f t="shared" si="74"/>
        <v>60</v>
      </c>
      <c r="AS141" s="105">
        <f t="shared" si="75"/>
        <v>0</v>
      </c>
      <c r="AT141" s="103">
        <f t="shared" si="61"/>
        <v>0</v>
      </c>
      <c r="AU141" s="103">
        <f t="shared" si="76"/>
        <v>20</v>
      </c>
      <c r="AV141" s="103">
        <v>0</v>
      </c>
      <c r="AW141" s="103">
        <f t="shared" si="59"/>
        <v>1</v>
      </c>
      <c r="AX141" s="112">
        <f t="shared" si="77"/>
        <v>80</v>
      </c>
      <c r="AY141" s="176"/>
      <c r="AZ141" s="236"/>
      <c r="BA141" s="237"/>
      <c r="BB141" s="238"/>
      <c r="BC141" s="239"/>
      <c r="BD141" s="240"/>
      <c r="BE141" s="243"/>
      <c r="BF141" s="239"/>
      <c r="BG141" s="239"/>
      <c r="BH141" s="244"/>
      <c r="BI141" s="244"/>
      <c r="BJ141" s="238"/>
      <c r="BK141" s="245"/>
      <c r="BL141" s="245"/>
      <c r="BM141" s="245"/>
      <c r="BN141" s="248"/>
      <c r="BO141" s="245"/>
      <c r="BP141" s="245"/>
      <c r="BQ141" s="245"/>
      <c r="BR141" s="245"/>
      <c r="BS141" s="249"/>
    </row>
    <row r="142" s="204" customFormat="1" ht="22.5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60"/>
        <v>0</v>
      </c>
      <c r="T142" s="170"/>
      <c r="U142" s="170"/>
      <c r="V142" s="170"/>
      <c r="W142" s="170"/>
      <c r="X142" s="170"/>
      <c r="Y142" s="170"/>
      <c r="Z142" s="75">
        <f t="shared" si="62"/>
        <v>0</v>
      </c>
      <c r="AA142" s="168"/>
      <c r="AB142" s="176"/>
      <c r="AC142" s="177"/>
      <c r="AD142" s="177"/>
      <c r="AE142" s="73">
        <f t="shared" si="63"/>
        <v>0</v>
      </c>
      <c r="AF142" s="74">
        <f t="shared" si="64"/>
        <v>10</v>
      </c>
      <c r="AG142" s="93">
        <f t="shared" si="65"/>
        <v>12</v>
      </c>
      <c r="AH142" s="94">
        <f t="shared" si="57"/>
        <v>0</v>
      </c>
      <c r="AI142" s="95">
        <f t="shared" si="66"/>
        <v>1</v>
      </c>
      <c r="AJ142" s="96">
        <f t="shared" si="67"/>
        <v>0</v>
      </c>
      <c r="AK142" s="97">
        <f t="shared" si="58"/>
        <v>0</v>
      </c>
      <c r="AL142" s="98">
        <f t="shared" si="68"/>
        <v>8</v>
      </c>
      <c r="AM142" s="98">
        <v>0</v>
      </c>
      <c r="AN142" s="94">
        <f t="shared" si="70"/>
        <v>0</v>
      </c>
      <c r="AO142" s="103">
        <f t="shared" si="71"/>
        <v>0</v>
      </c>
      <c r="AP142" s="103">
        <f t="shared" si="72"/>
        <v>0</v>
      </c>
      <c r="AQ142" s="103">
        <f t="shared" si="73"/>
        <v>0</v>
      </c>
      <c r="AR142" s="104">
        <f t="shared" si="74"/>
        <v>12</v>
      </c>
      <c r="AS142" s="105">
        <f t="shared" si="75"/>
        <v>0</v>
      </c>
      <c r="AT142" s="103">
        <f t="shared" si="61"/>
        <v>0</v>
      </c>
      <c r="AU142" s="103">
        <f t="shared" si="76"/>
        <v>0</v>
      </c>
      <c r="AV142" s="103">
        <v>0</v>
      </c>
      <c r="AW142" s="103">
        <f t="shared" si="59"/>
        <v>1</v>
      </c>
      <c r="AX142" s="112">
        <f t="shared" si="77"/>
        <v>12</v>
      </c>
      <c r="AY142" s="176"/>
      <c r="AZ142" s="236"/>
      <c r="BA142" s="237"/>
      <c r="BB142" s="238"/>
      <c r="BC142" s="239"/>
      <c r="BD142" s="240"/>
      <c r="BE142" s="243"/>
      <c r="BF142" s="239"/>
      <c r="BG142" s="239"/>
      <c r="BH142" s="244"/>
      <c r="BI142" s="244"/>
      <c r="BJ142" s="238"/>
      <c r="BK142" s="245"/>
      <c r="BL142" s="245"/>
      <c r="BM142" s="245"/>
      <c r="BN142" s="248"/>
      <c r="BO142" s="245"/>
      <c r="BP142" s="245"/>
      <c r="BQ142" s="245"/>
      <c r="BR142" s="245"/>
      <c r="BS142" s="249"/>
    </row>
    <row r="143" s="204" customFormat="1" ht="22.5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60"/>
        <v>0</v>
      </c>
      <c r="T143" s="170"/>
      <c r="U143" s="170"/>
      <c r="V143" s="170"/>
      <c r="W143" s="170"/>
      <c r="X143" s="170"/>
      <c r="Y143" s="170"/>
      <c r="Z143" s="75">
        <f t="shared" si="62"/>
        <v>0</v>
      </c>
      <c r="AA143" s="168"/>
      <c r="AB143" s="176"/>
      <c r="AC143" s="177"/>
      <c r="AD143" s="177"/>
      <c r="AE143" s="73">
        <f t="shared" si="63"/>
        <v>0</v>
      </c>
      <c r="AF143" s="74">
        <f t="shared" si="64"/>
        <v>10</v>
      </c>
      <c r="AG143" s="93">
        <f t="shared" si="65"/>
        <v>12</v>
      </c>
      <c r="AH143" s="94">
        <f t="shared" si="57"/>
        <v>0</v>
      </c>
      <c r="AI143" s="95">
        <f t="shared" si="66"/>
        <v>1</v>
      </c>
      <c r="AJ143" s="96">
        <f t="shared" si="67"/>
        <v>0</v>
      </c>
      <c r="AK143" s="97">
        <f t="shared" si="58"/>
        <v>0</v>
      </c>
      <c r="AL143" s="98">
        <f t="shared" si="68"/>
        <v>8</v>
      </c>
      <c r="AM143" s="98">
        <f t="shared" si="69"/>
        <v>4</v>
      </c>
      <c r="AN143" s="94">
        <f t="shared" si="70"/>
        <v>0</v>
      </c>
      <c r="AO143" s="103">
        <f t="shared" si="71"/>
        <v>0</v>
      </c>
      <c r="AP143" s="103">
        <f t="shared" si="72"/>
        <v>0</v>
      </c>
      <c r="AQ143" s="103">
        <f t="shared" si="73"/>
        <v>0</v>
      </c>
      <c r="AR143" s="104">
        <f t="shared" si="74"/>
        <v>12</v>
      </c>
      <c r="AS143" s="105">
        <f t="shared" si="75"/>
        <v>0</v>
      </c>
      <c r="AT143" s="103">
        <f t="shared" si="61"/>
        <v>0</v>
      </c>
      <c r="AU143" s="103">
        <f t="shared" si="76"/>
        <v>0</v>
      </c>
      <c r="AV143" s="103">
        <v>0</v>
      </c>
      <c r="AW143" s="103">
        <f t="shared" si="59"/>
        <v>1</v>
      </c>
      <c r="AX143" s="112">
        <f t="shared" si="77"/>
        <v>12</v>
      </c>
      <c r="AY143" s="176"/>
      <c r="AZ143" s="236"/>
      <c r="BA143" s="237"/>
      <c r="BB143" s="238"/>
      <c r="BC143" s="239"/>
      <c r="BD143" s="240"/>
      <c r="BE143" s="243"/>
      <c r="BF143" s="239"/>
      <c r="BG143" s="239"/>
      <c r="BH143" s="244"/>
      <c r="BI143" s="244"/>
      <c r="BJ143" s="238"/>
      <c r="BK143" s="245"/>
      <c r="BL143" s="245"/>
      <c r="BM143" s="245"/>
      <c r="BN143" s="248"/>
      <c r="BO143" s="245"/>
      <c r="BP143" s="245"/>
      <c r="BQ143" s="245"/>
      <c r="BR143" s="245"/>
      <c r="BS143" s="249"/>
    </row>
    <row r="144" s="204" customFormat="1" ht="22.5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60"/>
        <v>0</v>
      </c>
      <c r="T144" s="170"/>
      <c r="U144" s="170"/>
      <c r="V144" s="170"/>
      <c r="W144" s="170"/>
      <c r="X144" s="170"/>
      <c r="Y144" s="170"/>
      <c r="Z144" s="75">
        <f t="shared" si="62"/>
        <v>0</v>
      </c>
      <c r="AA144" s="168"/>
      <c r="AB144" s="176"/>
      <c r="AC144" s="177"/>
      <c r="AD144" s="177"/>
      <c r="AE144" s="73">
        <f t="shared" si="63"/>
        <v>0</v>
      </c>
      <c r="AF144" s="74">
        <f t="shared" si="64"/>
        <v>10</v>
      </c>
      <c r="AG144" s="93">
        <f t="shared" si="65"/>
        <v>12</v>
      </c>
      <c r="AH144" s="94">
        <f t="shared" si="57"/>
        <v>0</v>
      </c>
      <c r="AI144" s="95">
        <f t="shared" si="66"/>
        <v>1</v>
      </c>
      <c r="AJ144" s="96">
        <f t="shared" si="67"/>
        <v>0</v>
      </c>
      <c r="AK144" s="97">
        <f t="shared" si="58"/>
        <v>0</v>
      </c>
      <c r="AL144" s="98">
        <f t="shared" si="68"/>
        <v>8</v>
      </c>
      <c r="AM144" s="98">
        <f t="shared" si="69"/>
        <v>4</v>
      </c>
      <c r="AN144" s="94">
        <f t="shared" si="70"/>
        <v>0</v>
      </c>
      <c r="AO144" s="103">
        <f t="shared" si="71"/>
        <v>0</v>
      </c>
      <c r="AP144" s="103">
        <f t="shared" si="72"/>
        <v>0</v>
      </c>
      <c r="AQ144" s="103">
        <f t="shared" si="73"/>
        <v>0</v>
      </c>
      <c r="AR144" s="104">
        <f t="shared" si="74"/>
        <v>12</v>
      </c>
      <c r="AS144" s="105">
        <f t="shared" si="75"/>
        <v>0</v>
      </c>
      <c r="AT144" s="103">
        <f t="shared" si="61"/>
        <v>0</v>
      </c>
      <c r="AU144" s="103">
        <f t="shared" si="76"/>
        <v>0</v>
      </c>
      <c r="AV144" s="103">
        <v>0</v>
      </c>
      <c r="AW144" s="103">
        <f t="shared" si="59"/>
        <v>1</v>
      </c>
      <c r="AX144" s="112">
        <f t="shared" si="77"/>
        <v>12</v>
      </c>
      <c r="AY144" s="176"/>
      <c r="AZ144" s="236"/>
      <c r="BA144" s="237"/>
      <c r="BB144" s="238"/>
      <c r="BC144" s="239"/>
      <c r="BD144" s="240"/>
      <c r="BE144" s="243"/>
      <c r="BF144" s="239"/>
      <c r="BG144" s="239"/>
      <c r="BH144" s="244"/>
      <c r="BI144" s="244"/>
      <c r="BJ144" s="238"/>
      <c r="BK144" s="245"/>
      <c r="BL144" s="245"/>
      <c r="BM144" s="245"/>
      <c r="BN144" s="248"/>
      <c r="BO144" s="245"/>
      <c r="BP144" s="245"/>
      <c r="BQ144" s="245"/>
      <c r="BR144" s="245"/>
      <c r="BS144" s="249"/>
    </row>
    <row r="145" s="204" customFormat="1" ht="22.5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60"/>
        <v>0</v>
      </c>
      <c r="T145" s="170"/>
      <c r="U145" s="170"/>
      <c r="V145" s="170"/>
      <c r="W145" s="170"/>
      <c r="X145" s="170"/>
      <c r="Y145" s="170"/>
      <c r="Z145" s="75">
        <f t="shared" si="62"/>
        <v>0</v>
      </c>
      <c r="AA145" s="168"/>
      <c r="AB145" s="176"/>
      <c r="AC145" s="177"/>
      <c r="AD145" s="177"/>
      <c r="AE145" s="73">
        <f t="shared" si="63"/>
        <v>0</v>
      </c>
      <c r="AF145" s="74">
        <f t="shared" si="64"/>
        <v>10</v>
      </c>
      <c r="AG145" s="93">
        <f t="shared" si="65"/>
        <v>12</v>
      </c>
      <c r="AH145" s="94">
        <f t="shared" si="57"/>
        <v>0</v>
      </c>
      <c r="AI145" s="95">
        <f t="shared" si="66"/>
        <v>1</v>
      </c>
      <c r="AJ145" s="96">
        <f t="shared" si="67"/>
        <v>0</v>
      </c>
      <c r="AK145" s="97">
        <f t="shared" si="58"/>
        <v>0</v>
      </c>
      <c r="AL145" s="98">
        <f t="shared" si="68"/>
        <v>8</v>
      </c>
      <c r="AM145" s="98">
        <f t="shared" si="69"/>
        <v>4</v>
      </c>
      <c r="AN145" s="94">
        <f t="shared" si="70"/>
        <v>0</v>
      </c>
      <c r="AO145" s="103">
        <f t="shared" si="71"/>
        <v>0</v>
      </c>
      <c r="AP145" s="103">
        <f t="shared" si="72"/>
        <v>0</v>
      </c>
      <c r="AQ145" s="103">
        <f t="shared" si="73"/>
        <v>0</v>
      </c>
      <c r="AR145" s="104">
        <f t="shared" si="74"/>
        <v>12</v>
      </c>
      <c r="AS145" s="105">
        <f t="shared" si="75"/>
        <v>0</v>
      </c>
      <c r="AT145" s="103">
        <f t="shared" si="61"/>
        <v>0</v>
      </c>
      <c r="AU145" s="103">
        <f t="shared" si="76"/>
        <v>0</v>
      </c>
      <c r="AV145" s="103">
        <v>0</v>
      </c>
      <c r="AW145" s="103">
        <f t="shared" si="59"/>
        <v>1</v>
      </c>
      <c r="AX145" s="112">
        <f t="shared" si="77"/>
        <v>12</v>
      </c>
      <c r="AY145" s="176"/>
      <c r="AZ145" s="236"/>
      <c r="BA145" s="237"/>
      <c r="BB145" s="238"/>
      <c r="BC145" s="239"/>
      <c r="BD145" s="240"/>
      <c r="BE145" s="243"/>
      <c r="BF145" s="239"/>
      <c r="BG145" s="239"/>
      <c r="BH145" s="244"/>
      <c r="BI145" s="244"/>
      <c r="BJ145" s="238"/>
      <c r="BK145" s="245"/>
      <c r="BL145" s="245"/>
      <c r="BM145" s="245"/>
      <c r="BN145" s="248"/>
      <c r="BO145" s="245"/>
      <c r="BP145" s="245"/>
      <c r="BQ145" s="245"/>
      <c r="BR145" s="245"/>
      <c r="BS145" s="249"/>
    </row>
    <row r="146" s="204" customFormat="1" ht="22.5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60"/>
        <v>0</v>
      </c>
      <c r="T146" s="170"/>
      <c r="U146" s="170"/>
      <c r="V146" s="170"/>
      <c r="W146" s="170"/>
      <c r="X146" s="170"/>
      <c r="Y146" s="170"/>
      <c r="Z146" s="75">
        <f t="shared" si="62"/>
        <v>0</v>
      </c>
      <c r="AA146" s="168"/>
      <c r="AB146" s="176"/>
      <c r="AC146" s="177"/>
      <c r="AD146" s="177"/>
      <c r="AE146" s="73">
        <f t="shared" si="63"/>
        <v>0</v>
      </c>
      <c r="AF146" s="74">
        <f t="shared" si="64"/>
        <v>10</v>
      </c>
      <c r="AG146" s="93">
        <f t="shared" si="65"/>
        <v>12</v>
      </c>
      <c r="AH146" s="94">
        <f t="shared" si="57"/>
        <v>0</v>
      </c>
      <c r="AI146" s="95">
        <f t="shared" si="66"/>
        <v>1</v>
      </c>
      <c r="AJ146" s="96">
        <f t="shared" si="67"/>
        <v>0</v>
      </c>
      <c r="AK146" s="97">
        <f t="shared" si="58"/>
        <v>0</v>
      </c>
      <c r="AL146" s="98">
        <f t="shared" si="68"/>
        <v>8</v>
      </c>
      <c r="AM146" s="98">
        <f t="shared" si="69"/>
        <v>4</v>
      </c>
      <c r="AN146" s="94">
        <f t="shared" si="70"/>
        <v>0</v>
      </c>
      <c r="AO146" s="103">
        <f t="shared" si="71"/>
        <v>0</v>
      </c>
      <c r="AP146" s="103">
        <f t="shared" si="72"/>
        <v>0</v>
      </c>
      <c r="AQ146" s="103">
        <f t="shared" si="73"/>
        <v>0</v>
      </c>
      <c r="AR146" s="104">
        <f t="shared" si="74"/>
        <v>12</v>
      </c>
      <c r="AS146" s="105">
        <f t="shared" si="75"/>
        <v>2</v>
      </c>
      <c r="AT146" s="103">
        <f t="shared" si="61"/>
        <v>0</v>
      </c>
      <c r="AU146" s="103">
        <f t="shared" si="76"/>
        <v>0</v>
      </c>
      <c r="AV146" s="103">
        <v>0</v>
      </c>
      <c r="AW146" s="103">
        <f t="shared" si="59"/>
        <v>1</v>
      </c>
      <c r="AX146" s="112">
        <f t="shared" si="77"/>
        <v>14</v>
      </c>
      <c r="AY146" s="176"/>
      <c r="AZ146" s="236"/>
      <c r="BA146" s="237"/>
      <c r="BB146" s="238"/>
      <c r="BC146" s="239"/>
      <c r="BD146" s="240"/>
      <c r="BE146" s="243"/>
      <c r="BF146" s="239"/>
      <c r="BG146" s="239"/>
      <c r="BH146" s="244"/>
      <c r="BI146" s="244"/>
      <c r="BJ146" s="238"/>
      <c r="BK146" s="245"/>
      <c r="BL146" s="245"/>
      <c r="BM146" s="245"/>
      <c r="BN146" s="248"/>
      <c r="BO146" s="245"/>
      <c r="BP146" s="245"/>
      <c r="BQ146" s="245"/>
      <c r="BR146" s="245"/>
      <c r="BS146" s="249"/>
    </row>
    <row r="147" s="204" customFormat="1" ht="22.5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60"/>
        <v>0</v>
      </c>
      <c r="T147" s="197"/>
      <c r="U147" s="197"/>
      <c r="V147" s="197"/>
      <c r="W147" s="197"/>
      <c r="X147" s="170"/>
      <c r="Y147" s="170"/>
      <c r="Z147" s="75">
        <f t="shared" si="62"/>
        <v>0</v>
      </c>
      <c r="AA147" s="168"/>
      <c r="AB147" s="176"/>
      <c r="AC147" s="177"/>
      <c r="AD147" s="177"/>
      <c r="AE147" s="73">
        <f t="shared" si="63"/>
        <v>0</v>
      </c>
      <c r="AF147" s="74">
        <f t="shared" si="64"/>
        <v>10</v>
      </c>
      <c r="AG147" s="93">
        <f t="shared" si="65"/>
        <v>12</v>
      </c>
      <c r="AH147" s="94">
        <f t="shared" si="57"/>
        <v>0</v>
      </c>
      <c r="AI147" s="95">
        <f t="shared" si="66"/>
        <v>1</v>
      </c>
      <c r="AJ147" s="96">
        <f t="shared" si="67"/>
        <v>0</v>
      </c>
      <c r="AK147" s="97">
        <f t="shared" si="58"/>
        <v>0</v>
      </c>
      <c r="AL147" s="98">
        <f t="shared" si="68"/>
        <v>8</v>
      </c>
      <c r="AM147" s="98">
        <f t="shared" si="69"/>
        <v>0</v>
      </c>
      <c r="AN147" s="94">
        <f t="shared" si="70"/>
        <v>0</v>
      </c>
      <c r="AO147" s="103">
        <f t="shared" si="71"/>
        <v>0</v>
      </c>
      <c r="AP147" s="103">
        <f t="shared" si="72"/>
        <v>0</v>
      </c>
      <c r="AQ147" s="103">
        <f t="shared" si="73"/>
        <v>0</v>
      </c>
      <c r="AR147" s="104">
        <f t="shared" si="74"/>
        <v>8</v>
      </c>
      <c r="AS147" s="105">
        <f t="shared" si="75"/>
        <v>0</v>
      </c>
      <c r="AT147" s="103">
        <f t="shared" si="61"/>
        <v>18</v>
      </c>
      <c r="AU147" s="103">
        <f t="shared" si="76"/>
        <v>0</v>
      </c>
      <c r="AV147" s="103">
        <v>0</v>
      </c>
      <c r="AW147" s="103">
        <f t="shared" si="59"/>
        <v>1</v>
      </c>
      <c r="AX147" s="112">
        <f t="shared" si="77"/>
        <v>26</v>
      </c>
      <c r="AY147" s="176"/>
      <c r="AZ147" s="236"/>
      <c r="BA147" s="237"/>
      <c r="BB147" s="238"/>
      <c r="BC147" s="239"/>
      <c r="BD147" s="240"/>
      <c r="BE147" s="243"/>
      <c r="BF147" s="239"/>
      <c r="BG147" s="239"/>
      <c r="BH147" s="244"/>
      <c r="BI147" s="244"/>
      <c r="BJ147" s="238"/>
      <c r="BK147" s="245"/>
      <c r="BL147" s="245"/>
      <c r="BM147" s="245"/>
      <c r="BN147" s="248"/>
      <c r="BO147" s="245"/>
      <c r="BP147" s="245"/>
      <c r="BQ147" s="245"/>
      <c r="BR147" s="245"/>
      <c r="BS147" s="249"/>
    </row>
    <row r="148" s="204" customFormat="1" ht="22.5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60"/>
        <v>0</v>
      </c>
      <c r="T148" s="170"/>
      <c r="U148" s="170"/>
      <c r="V148" s="170"/>
      <c r="W148" s="170"/>
      <c r="X148" s="170"/>
      <c r="Y148" s="170"/>
      <c r="Z148" s="75">
        <f t="shared" si="62"/>
        <v>0</v>
      </c>
      <c r="AA148" s="168"/>
      <c r="AB148" s="176"/>
      <c r="AC148" s="177"/>
      <c r="AD148" s="177"/>
      <c r="AE148" s="73">
        <f t="shared" si="63"/>
        <v>0</v>
      </c>
      <c r="AF148" s="74">
        <f t="shared" si="64"/>
        <v>10</v>
      </c>
      <c r="AG148" s="93">
        <f t="shared" si="65"/>
        <v>12</v>
      </c>
      <c r="AH148" s="94">
        <f t="shared" si="57"/>
        <v>0</v>
      </c>
      <c r="AI148" s="95">
        <f t="shared" si="66"/>
        <v>1</v>
      </c>
      <c r="AJ148" s="96">
        <f t="shared" si="67"/>
        <v>0</v>
      </c>
      <c r="AK148" s="97">
        <f t="shared" si="58"/>
        <v>0</v>
      </c>
      <c r="AL148" s="98">
        <f t="shared" si="68"/>
        <v>8</v>
      </c>
      <c r="AM148" s="98">
        <f t="shared" si="69"/>
        <v>0</v>
      </c>
      <c r="AN148" s="94">
        <f t="shared" si="70"/>
        <v>0</v>
      </c>
      <c r="AO148" s="103">
        <f t="shared" si="71"/>
        <v>0</v>
      </c>
      <c r="AP148" s="103">
        <f t="shared" si="72"/>
        <v>0</v>
      </c>
      <c r="AQ148" s="103">
        <f t="shared" si="73"/>
        <v>0</v>
      </c>
      <c r="AR148" s="104">
        <f t="shared" si="74"/>
        <v>8</v>
      </c>
      <c r="AS148" s="105">
        <f t="shared" si="75"/>
        <v>0</v>
      </c>
      <c r="AT148" s="103">
        <f t="shared" si="61"/>
        <v>0</v>
      </c>
      <c r="AU148" s="103">
        <f t="shared" si="76"/>
        <v>0</v>
      </c>
      <c r="AV148" s="103">
        <v>0</v>
      </c>
      <c r="AW148" s="103">
        <f t="shared" si="59"/>
        <v>1</v>
      </c>
      <c r="AX148" s="112">
        <f t="shared" si="77"/>
        <v>8</v>
      </c>
      <c r="AY148" s="176"/>
      <c r="AZ148" s="236"/>
      <c r="BA148" s="237"/>
      <c r="BB148" s="238"/>
      <c r="BC148" s="239"/>
      <c r="BD148" s="240"/>
      <c r="BE148" s="243"/>
      <c r="BF148" s="239"/>
      <c r="BG148" s="239"/>
      <c r="BH148" s="244"/>
      <c r="BI148" s="244"/>
      <c r="BJ148" s="238"/>
      <c r="BK148" s="245"/>
      <c r="BL148" s="245"/>
      <c r="BM148" s="245"/>
      <c r="BN148" s="248"/>
      <c r="BO148" s="245"/>
      <c r="BP148" s="245"/>
      <c r="BQ148" s="245"/>
      <c r="BR148" s="245"/>
      <c r="BS148" s="249"/>
    </row>
    <row r="149" s="204" customFormat="1" ht="22.5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60"/>
        <v>0</v>
      </c>
      <c r="T149" s="170"/>
      <c r="U149" s="170"/>
      <c r="V149" s="170"/>
      <c r="W149" s="170"/>
      <c r="X149" s="170"/>
      <c r="Y149" s="170"/>
      <c r="Z149" s="75">
        <f t="shared" si="62"/>
        <v>0</v>
      </c>
      <c r="AA149" s="168"/>
      <c r="AB149" s="176"/>
      <c r="AC149" s="177"/>
      <c r="AD149" s="177"/>
      <c r="AE149" s="73">
        <f t="shared" si="63"/>
        <v>0</v>
      </c>
      <c r="AF149" s="74">
        <f t="shared" si="64"/>
        <v>10</v>
      </c>
      <c r="AG149" s="93">
        <f t="shared" si="65"/>
        <v>12</v>
      </c>
      <c r="AH149" s="94">
        <f t="shared" si="57"/>
        <v>0</v>
      </c>
      <c r="AI149" s="95">
        <f t="shared" si="66"/>
        <v>1</v>
      </c>
      <c r="AJ149" s="96">
        <f t="shared" si="67"/>
        <v>0</v>
      </c>
      <c r="AK149" s="97">
        <f t="shared" si="58"/>
        <v>0</v>
      </c>
      <c r="AL149" s="98">
        <f t="shared" si="68"/>
        <v>8</v>
      </c>
      <c r="AM149" s="98">
        <f t="shared" si="69"/>
        <v>0</v>
      </c>
      <c r="AN149" s="94">
        <f t="shared" si="70"/>
        <v>0</v>
      </c>
      <c r="AO149" s="103">
        <f t="shared" si="71"/>
        <v>0</v>
      </c>
      <c r="AP149" s="103">
        <f t="shared" si="72"/>
        <v>0</v>
      </c>
      <c r="AQ149" s="103">
        <f t="shared" si="73"/>
        <v>0</v>
      </c>
      <c r="AR149" s="104">
        <f t="shared" si="74"/>
        <v>8</v>
      </c>
      <c r="AS149" s="105">
        <f t="shared" si="75"/>
        <v>0</v>
      </c>
      <c r="AT149" s="103">
        <f t="shared" si="61"/>
        <v>0</v>
      </c>
      <c r="AU149" s="103">
        <f t="shared" si="76"/>
        <v>0</v>
      </c>
      <c r="AV149" s="103">
        <v>0</v>
      </c>
      <c r="AW149" s="103">
        <f t="shared" si="59"/>
        <v>1</v>
      </c>
      <c r="AX149" s="112">
        <f t="shared" si="77"/>
        <v>8</v>
      </c>
      <c r="AY149" s="176"/>
      <c r="AZ149" s="236"/>
      <c r="BA149" s="237"/>
      <c r="BB149" s="238"/>
      <c r="BC149" s="239"/>
      <c r="BD149" s="240"/>
      <c r="BE149" s="243"/>
      <c r="BF149" s="239"/>
      <c r="BG149" s="239"/>
      <c r="BH149" s="244"/>
      <c r="BI149" s="244"/>
      <c r="BJ149" s="238"/>
      <c r="BK149" s="245"/>
      <c r="BL149" s="245"/>
      <c r="BM149" s="245"/>
      <c r="BN149" s="248"/>
      <c r="BO149" s="245"/>
      <c r="BP149" s="245"/>
      <c r="BQ149" s="245"/>
      <c r="BR149" s="245"/>
      <c r="BS149" s="249"/>
    </row>
    <row r="150" s="204" customFormat="1" ht="22.5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60"/>
        <v>0</v>
      </c>
      <c r="T150" s="170"/>
      <c r="U150" s="170"/>
      <c r="V150" s="170"/>
      <c r="W150" s="170"/>
      <c r="X150" s="170"/>
      <c r="Y150" s="170"/>
      <c r="Z150" s="75">
        <f t="shared" si="62"/>
        <v>0</v>
      </c>
      <c r="AA150" s="168"/>
      <c r="AB150" s="176"/>
      <c r="AC150" s="177"/>
      <c r="AD150" s="177"/>
      <c r="AE150" s="73">
        <f t="shared" si="63"/>
        <v>0</v>
      </c>
      <c r="AF150" s="74">
        <f t="shared" si="64"/>
        <v>10</v>
      </c>
      <c r="AG150" s="93">
        <f t="shared" si="65"/>
        <v>12</v>
      </c>
      <c r="AH150" s="94">
        <f t="shared" si="57"/>
        <v>0</v>
      </c>
      <c r="AI150" s="95">
        <f t="shared" si="66"/>
        <v>1</v>
      </c>
      <c r="AJ150" s="96">
        <f t="shared" si="67"/>
        <v>0</v>
      </c>
      <c r="AK150" s="97">
        <f t="shared" si="58"/>
        <v>0</v>
      </c>
      <c r="AL150" s="98">
        <f t="shared" si="68"/>
        <v>8</v>
      </c>
      <c r="AM150" s="98">
        <f t="shared" si="69"/>
        <v>0</v>
      </c>
      <c r="AN150" s="94">
        <f t="shared" si="70"/>
        <v>0</v>
      </c>
      <c r="AO150" s="103">
        <f t="shared" si="71"/>
        <v>0</v>
      </c>
      <c r="AP150" s="103">
        <f t="shared" si="72"/>
        <v>0</v>
      </c>
      <c r="AQ150" s="103">
        <f t="shared" si="73"/>
        <v>0</v>
      </c>
      <c r="AR150" s="104">
        <f t="shared" si="74"/>
        <v>8</v>
      </c>
      <c r="AS150" s="105">
        <f t="shared" si="75"/>
        <v>0</v>
      </c>
      <c r="AT150" s="103">
        <f t="shared" si="61"/>
        <v>0</v>
      </c>
      <c r="AU150" s="103">
        <f t="shared" si="76"/>
        <v>0</v>
      </c>
      <c r="AV150" s="103">
        <v>0</v>
      </c>
      <c r="AW150" s="103">
        <f t="shared" si="59"/>
        <v>1</v>
      </c>
      <c r="AX150" s="112">
        <f t="shared" si="77"/>
        <v>8</v>
      </c>
      <c r="AY150" s="176"/>
      <c r="AZ150" s="236"/>
      <c r="BA150" s="237"/>
      <c r="BB150" s="238"/>
      <c r="BC150" s="239"/>
      <c r="BD150" s="240"/>
      <c r="BE150" s="243"/>
      <c r="BF150" s="239"/>
      <c r="BG150" s="239"/>
      <c r="BH150" s="244"/>
      <c r="BI150" s="244"/>
      <c r="BJ150" s="238"/>
      <c r="BK150" s="245"/>
      <c r="BL150" s="245"/>
      <c r="BM150" s="245"/>
      <c r="BN150" s="248"/>
      <c r="BO150" s="245"/>
      <c r="BP150" s="245"/>
      <c r="BQ150" s="245"/>
      <c r="BR150" s="245"/>
      <c r="BS150" s="249"/>
    </row>
    <row r="151" s="204" customFormat="1" ht="22.5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60"/>
        <v>0</v>
      </c>
      <c r="T151" s="170"/>
      <c r="U151" s="170"/>
      <c r="V151" s="170"/>
      <c r="W151" s="170"/>
      <c r="X151" s="170"/>
      <c r="Y151" s="170"/>
      <c r="Z151" s="75">
        <f t="shared" si="62"/>
        <v>0</v>
      </c>
      <c r="AA151" s="168"/>
      <c r="AB151" s="176"/>
      <c r="AC151" s="177"/>
      <c r="AD151" s="177"/>
      <c r="AE151" s="73">
        <f t="shared" si="63"/>
        <v>0</v>
      </c>
      <c r="AF151" s="74">
        <f t="shared" si="64"/>
        <v>10</v>
      </c>
      <c r="AG151" s="93">
        <f t="shared" si="65"/>
        <v>12</v>
      </c>
      <c r="AH151" s="94">
        <f t="shared" si="57"/>
        <v>0</v>
      </c>
      <c r="AI151" s="95">
        <f t="shared" si="66"/>
        <v>1</v>
      </c>
      <c r="AJ151" s="96">
        <f t="shared" si="67"/>
        <v>0</v>
      </c>
      <c r="AK151" s="97">
        <f t="shared" si="58"/>
        <v>0</v>
      </c>
      <c r="AL151" s="98">
        <f t="shared" si="68"/>
        <v>8</v>
      </c>
      <c r="AM151" s="98">
        <f t="shared" si="69"/>
        <v>0</v>
      </c>
      <c r="AN151" s="94">
        <f t="shared" si="70"/>
        <v>0</v>
      </c>
      <c r="AO151" s="103">
        <f t="shared" si="71"/>
        <v>0</v>
      </c>
      <c r="AP151" s="103">
        <f t="shared" si="72"/>
        <v>0</v>
      </c>
      <c r="AQ151" s="103">
        <f t="shared" si="73"/>
        <v>0</v>
      </c>
      <c r="AR151" s="104">
        <f t="shared" si="74"/>
        <v>8</v>
      </c>
      <c r="AS151" s="105">
        <f t="shared" si="75"/>
        <v>0</v>
      </c>
      <c r="AT151" s="103">
        <f t="shared" si="61"/>
        <v>0</v>
      </c>
      <c r="AU151" s="103">
        <f t="shared" si="76"/>
        <v>0</v>
      </c>
      <c r="AV151" s="103">
        <v>0</v>
      </c>
      <c r="AW151" s="103">
        <f t="shared" si="59"/>
        <v>1</v>
      </c>
      <c r="AX151" s="112">
        <f t="shared" si="77"/>
        <v>8</v>
      </c>
      <c r="AY151" s="176"/>
      <c r="AZ151" s="236"/>
      <c r="BA151" s="237"/>
      <c r="BB151" s="238"/>
      <c r="BC151" s="239"/>
      <c r="BD151" s="240"/>
      <c r="BE151" s="243"/>
      <c r="BF151" s="239"/>
      <c r="BG151" s="239"/>
      <c r="BH151" s="244"/>
      <c r="BI151" s="244"/>
      <c r="BJ151" s="238"/>
      <c r="BK151" s="245"/>
      <c r="BL151" s="245"/>
      <c r="BM151" s="245"/>
      <c r="BN151" s="248"/>
      <c r="BO151" s="245"/>
      <c r="BP151" s="245"/>
      <c r="BQ151" s="245"/>
      <c r="BR151" s="245"/>
      <c r="BS151" s="249"/>
    </row>
    <row r="152" s="204" customFormat="1" ht="22.5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60"/>
        <v>0</v>
      </c>
      <c r="T152" s="170"/>
      <c r="U152" s="170"/>
      <c r="V152" s="170"/>
      <c r="W152" s="170"/>
      <c r="X152" s="170"/>
      <c r="Y152" s="170"/>
      <c r="Z152" s="75">
        <f t="shared" si="62"/>
        <v>0</v>
      </c>
      <c r="AA152" s="168"/>
      <c r="AB152" s="176"/>
      <c r="AC152" s="177"/>
      <c r="AD152" s="177"/>
      <c r="AE152" s="73">
        <f t="shared" si="63"/>
        <v>0</v>
      </c>
      <c r="AF152" s="74">
        <f t="shared" si="64"/>
        <v>10</v>
      </c>
      <c r="AG152" s="93">
        <f t="shared" si="65"/>
        <v>12</v>
      </c>
      <c r="AH152" s="94">
        <f t="shared" si="57"/>
        <v>0</v>
      </c>
      <c r="AI152" s="95">
        <f t="shared" si="66"/>
        <v>1</v>
      </c>
      <c r="AJ152" s="96">
        <f t="shared" si="67"/>
        <v>0</v>
      </c>
      <c r="AK152" s="97">
        <f t="shared" si="58"/>
        <v>0</v>
      </c>
      <c r="AL152" s="98">
        <f t="shared" si="68"/>
        <v>8</v>
      </c>
      <c r="AM152" s="98">
        <f t="shared" si="69"/>
        <v>0</v>
      </c>
      <c r="AN152" s="94">
        <f t="shared" si="70"/>
        <v>0</v>
      </c>
      <c r="AO152" s="103">
        <f t="shared" si="71"/>
        <v>0</v>
      </c>
      <c r="AP152" s="103">
        <f t="shared" si="72"/>
        <v>0</v>
      </c>
      <c r="AQ152" s="103">
        <f t="shared" si="73"/>
        <v>0</v>
      </c>
      <c r="AR152" s="104">
        <f t="shared" si="74"/>
        <v>8</v>
      </c>
      <c r="AS152" s="105">
        <f t="shared" si="75"/>
        <v>0</v>
      </c>
      <c r="AT152" s="103">
        <f t="shared" si="61"/>
        <v>0</v>
      </c>
      <c r="AU152" s="103">
        <f t="shared" si="76"/>
        <v>0</v>
      </c>
      <c r="AV152" s="103">
        <v>0</v>
      </c>
      <c r="AW152" s="103">
        <f t="shared" si="59"/>
        <v>1</v>
      </c>
      <c r="AX152" s="112">
        <f t="shared" si="77"/>
        <v>27</v>
      </c>
      <c r="AY152" s="176"/>
      <c r="AZ152" s="236"/>
      <c r="BA152" s="237"/>
      <c r="BB152" s="238"/>
      <c r="BC152" s="239"/>
      <c r="BD152" s="240"/>
      <c r="BE152" s="243"/>
      <c r="BF152" s="239"/>
      <c r="BG152" s="239"/>
      <c r="BH152" s="244"/>
      <c r="BI152" s="244"/>
      <c r="BJ152" s="238"/>
      <c r="BK152" s="245"/>
      <c r="BL152" s="245"/>
      <c r="BM152" s="245"/>
      <c r="BN152" s="248"/>
      <c r="BO152" s="245"/>
      <c r="BP152" s="245"/>
      <c r="BQ152" s="245"/>
      <c r="BR152" s="245"/>
      <c r="BS152" s="249"/>
    </row>
    <row r="153" s="204" customFormat="1" ht="22.5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60"/>
        <v>0</v>
      </c>
      <c r="T153" s="197"/>
      <c r="U153" s="197"/>
      <c r="V153" s="197"/>
      <c r="W153" s="197"/>
      <c r="X153" s="170"/>
      <c r="Y153" s="170"/>
      <c r="Z153" s="75">
        <f t="shared" si="62"/>
        <v>0</v>
      </c>
      <c r="AA153" s="168"/>
      <c r="AB153" s="176"/>
      <c r="AC153" s="177"/>
      <c r="AD153" s="177"/>
      <c r="AE153" s="73">
        <f t="shared" si="63"/>
        <v>0</v>
      </c>
      <c r="AF153" s="74">
        <f t="shared" si="64"/>
        <v>10</v>
      </c>
      <c r="AG153" s="93">
        <f t="shared" si="65"/>
        <v>12</v>
      </c>
      <c r="AH153" s="94">
        <f t="shared" si="57"/>
        <v>0</v>
      </c>
      <c r="AI153" s="95">
        <f t="shared" si="66"/>
        <v>1</v>
      </c>
      <c r="AJ153" s="96">
        <f t="shared" si="67"/>
        <v>0</v>
      </c>
      <c r="AK153" s="97">
        <f t="shared" si="58"/>
        <v>0</v>
      </c>
      <c r="AL153" s="98">
        <f t="shared" si="68"/>
        <v>8</v>
      </c>
      <c r="AM153" s="98">
        <f t="shared" si="69"/>
        <v>0</v>
      </c>
      <c r="AN153" s="94">
        <f t="shared" si="70"/>
        <v>0</v>
      </c>
      <c r="AO153" s="103">
        <f t="shared" si="71"/>
        <v>0</v>
      </c>
      <c r="AP153" s="103">
        <f t="shared" si="72"/>
        <v>0</v>
      </c>
      <c r="AQ153" s="103">
        <f t="shared" si="73"/>
        <v>0</v>
      </c>
      <c r="AR153" s="104">
        <f t="shared" si="74"/>
        <v>8</v>
      </c>
      <c r="AS153" s="105">
        <f t="shared" si="75"/>
        <v>0</v>
      </c>
      <c r="AT153" s="103">
        <f t="shared" si="61"/>
        <v>0</v>
      </c>
      <c r="AU153" s="103">
        <f t="shared" si="76"/>
        <v>0</v>
      </c>
      <c r="AV153" s="103">
        <v>0</v>
      </c>
      <c r="AW153" s="103">
        <f t="shared" si="59"/>
        <v>1</v>
      </c>
      <c r="AX153" s="112">
        <f t="shared" si="77"/>
        <v>8</v>
      </c>
      <c r="AY153" s="176"/>
      <c r="AZ153" s="236"/>
      <c r="BA153" s="237"/>
      <c r="BB153" s="238"/>
      <c r="BC153" s="239"/>
      <c r="BD153" s="240"/>
      <c r="BE153" s="243"/>
      <c r="BF153" s="239"/>
      <c r="BG153" s="239"/>
      <c r="BH153" s="244"/>
      <c r="BI153" s="244"/>
      <c r="BJ153" s="238"/>
      <c r="BK153" s="245"/>
      <c r="BL153" s="245"/>
      <c r="BM153" s="245"/>
      <c r="BN153" s="248"/>
      <c r="BO153" s="245"/>
      <c r="BP153" s="245"/>
      <c r="BQ153" s="245"/>
      <c r="BR153" s="245"/>
      <c r="BS153" s="249"/>
    </row>
    <row r="154" s="204" customFormat="1" ht="22.5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60"/>
        <v>0</v>
      </c>
      <c r="T154" s="170"/>
      <c r="U154" s="170"/>
      <c r="V154" s="170"/>
      <c r="W154" s="170"/>
      <c r="X154" s="170"/>
      <c r="Y154" s="170"/>
      <c r="Z154" s="75">
        <f t="shared" si="62"/>
        <v>0</v>
      </c>
      <c r="AA154" s="168"/>
      <c r="AB154" s="176"/>
      <c r="AC154" s="177"/>
      <c r="AD154" s="177"/>
      <c r="AE154" s="73">
        <f t="shared" si="63"/>
        <v>0</v>
      </c>
      <c r="AF154" s="74">
        <f t="shared" si="64"/>
        <v>10</v>
      </c>
      <c r="AG154" s="93">
        <f t="shared" si="65"/>
        <v>12</v>
      </c>
      <c r="AH154" s="94">
        <f t="shared" si="57"/>
        <v>0</v>
      </c>
      <c r="AI154" s="95">
        <f t="shared" si="66"/>
        <v>1</v>
      </c>
      <c r="AJ154" s="96">
        <f t="shared" si="67"/>
        <v>0</v>
      </c>
      <c r="AK154" s="97">
        <f t="shared" si="58"/>
        <v>0</v>
      </c>
      <c r="AL154" s="98">
        <f t="shared" si="68"/>
        <v>8</v>
      </c>
      <c r="AM154" s="98">
        <f t="shared" si="69"/>
        <v>0</v>
      </c>
      <c r="AN154" s="94">
        <f t="shared" si="70"/>
        <v>0</v>
      </c>
      <c r="AO154" s="103">
        <f t="shared" si="71"/>
        <v>0</v>
      </c>
      <c r="AP154" s="103">
        <f t="shared" si="72"/>
        <v>0</v>
      </c>
      <c r="AQ154" s="103">
        <f t="shared" si="73"/>
        <v>0</v>
      </c>
      <c r="AR154" s="104">
        <f t="shared" si="74"/>
        <v>8</v>
      </c>
      <c r="AS154" s="105">
        <f t="shared" si="75"/>
        <v>0</v>
      </c>
      <c r="AT154" s="103">
        <f t="shared" si="61"/>
        <v>0</v>
      </c>
      <c r="AU154" s="103">
        <f t="shared" si="76"/>
        <v>0</v>
      </c>
      <c r="AV154" s="103">
        <v>0</v>
      </c>
      <c r="AW154" s="103">
        <f t="shared" si="59"/>
        <v>1</v>
      </c>
      <c r="AX154" s="112">
        <f t="shared" si="77"/>
        <v>8</v>
      </c>
      <c r="AY154" s="176"/>
      <c r="AZ154" s="236"/>
      <c r="BA154" s="237"/>
      <c r="BB154" s="238"/>
      <c r="BC154" s="239"/>
      <c r="BD154" s="240"/>
      <c r="BE154" s="243"/>
      <c r="BF154" s="239"/>
      <c r="BG154" s="239"/>
      <c r="BH154" s="244"/>
      <c r="BI154" s="244"/>
      <c r="BJ154" s="238"/>
      <c r="BK154" s="245"/>
      <c r="BL154" s="245"/>
      <c r="BM154" s="245"/>
      <c r="BN154" s="248"/>
      <c r="BO154" s="245"/>
      <c r="BP154" s="245"/>
      <c r="BQ154" s="245"/>
      <c r="BR154" s="245"/>
      <c r="BS154" s="249"/>
    </row>
    <row r="155" s="204" customFormat="1" ht="22.5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60"/>
        <v>0</v>
      </c>
      <c r="T155" s="170"/>
      <c r="U155" s="170"/>
      <c r="V155" s="170"/>
      <c r="W155" s="170"/>
      <c r="X155" s="170"/>
      <c r="Y155" s="170"/>
      <c r="Z155" s="75">
        <f t="shared" si="62"/>
        <v>0</v>
      </c>
      <c r="AA155" s="168"/>
      <c r="AB155" s="176"/>
      <c r="AC155" s="177"/>
      <c r="AD155" s="177"/>
      <c r="AE155" s="73">
        <f t="shared" si="63"/>
        <v>0</v>
      </c>
      <c r="AF155" s="74">
        <f t="shared" si="64"/>
        <v>10</v>
      </c>
      <c r="AG155" s="93">
        <f t="shared" si="65"/>
        <v>12</v>
      </c>
      <c r="AH155" s="94">
        <f t="shared" si="57"/>
        <v>0</v>
      </c>
      <c r="AI155" s="95">
        <f t="shared" si="66"/>
        <v>1</v>
      </c>
      <c r="AJ155" s="96">
        <f t="shared" si="67"/>
        <v>0</v>
      </c>
      <c r="AK155" s="97">
        <f t="shared" si="58"/>
        <v>0</v>
      </c>
      <c r="AL155" s="98">
        <f t="shared" si="68"/>
        <v>8</v>
      </c>
      <c r="AM155" s="98">
        <f t="shared" si="69"/>
        <v>0</v>
      </c>
      <c r="AN155" s="94">
        <f t="shared" si="70"/>
        <v>0</v>
      </c>
      <c r="AO155" s="103">
        <f t="shared" si="71"/>
        <v>0</v>
      </c>
      <c r="AP155" s="103">
        <f t="shared" si="72"/>
        <v>0</v>
      </c>
      <c r="AQ155" s="103">
        <f t="shared" si="73"/>
        <v>0</v>
      </c>
      <c r="AR155" s="104">
        <f t="shared" si="74"/>
        <v>8</v>
      </c>
      <c r="AS155" s="105">
        <f t="shared" si="75"/>
        <v>0</v>
      </c>
      <c r="AT155" s="103">
        <f t="shared" si="61"/>
        <v>0</v>
      </c>
      <c r="AU155" s="103">
        <f t="shared" si="76"/>
        <v>0</v>
      </c>
      <c r="AV155" s="103">
        <v>0</v>
      </c>
      <c r="AW155" s="103">
        <f t="shared" si="59"/>
        <v>1</v>
      </c>
      <c r="AX155" s="112">
        <f t="shared" si="77"/>
        <v>8</v>
      </c>
      <c r="AY155" s="176"/>
      <c r="AZ155" s="236"/>
      <c r="BA155" s="237"/>
      <c r="BB155" s="238"/>
      <c r="BC155" s="239"/>
      <c r="BD155" s="240"/>
      <c r="BE155" s="243"/>
      <c r="BF155" s="239"/>
      <c r="BG155" s="239"/>
      <c r="BH155" s="244"/>
      <c r="BI155" s="244"/>
      <c r="BJ155" s="238"/>
      <c r="BK155" s="245"/>
      <c r="BL155" s="245"/>
      <c r="BM155" s="245"/>
      <c r="BN155" s="248"/>
      <c r="BO155" s="245"/>
      <c r="BP155" s="245"/>
      <c r="BQ155" s="245"/>
      <c r="BR155" s="245"/>
      <c r="BS155" s="249"/>
    </row>
    <row r="156" s="204" customFormat="1" ht="22.5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60"/>
        <v>0</v>
      </c>
      <c r="T156" s="170"/>
      <c r="U156" s="170"/>
      <c r="V156" s="170"/>
      <c r="W156" s="170"/>
      <c r="X156" s="170"/>
      <c r="Y156" s="170"/>
      <c r="Z156" s="75">
        <f t="shared" si="62"/>
        <v>0</v>
      </c>
      <c r="AA156" s="168"/>
      <c r="AB156" s="176"/>
      <c r="AC156" s="177"/>
      <c r="AD156" s="177"/>
      <c r="AE156" s="73">
        <f t="shared" si="63"/>
        <v>0</v>
      </c>
      <c r="AF156" s="74" t="str">
        <f t="shared" si="64"/>
        <v/>
      </c>
      <c r="AG156" s="93" t="str">
        <f t="shared" si="65"/>
        <v/>
      </c>
      <c r="AH156" s="94">
        <f t="shared" si="57"/>
        <v>8</v>
      </c>
      <c r="AI156" s="95">
        <f t="shared" si="66"/>
        <v>1</v>
      </c>
      <c r="AJ156" s="96">
        <f t="shared" si="67"/>
        <v>40</v>
      </c>
      <c r="AK156" s="97">
        <f t="shared" si="58"/>
        <v>0</v>
      </c>
      <c r="AL156" s="98">
        <f t="shared" si="68"/>
        <v>8</v>
      </c>
      <c r="AM156" s="98">
        <f t="shared" si="69"/>
        <v>0</v>
      </c>
      <c r="AN156" s="94">
        <f t="shared" si="70"/>
        <v>1</v>
      </c>
      <c r="AO156" s="103">
        <f t="shared" si="71"/>
        <v>8</v>
      </c>
      <c r="AP156" s="103">
        <f t="shared" si="72"/>
        <v>0</v>
      </c>
      <c r="AQ156" s="103">
        <f t="shared" si="73"/>
        <v>0</v>
      </c>
      <c r="AR156" s="104">
        <f t="shared" si="74"/>
        <v>56</v>
      </c>
      <c r="AS156" s="105">
        <f t="shared" si="75"/>
        <v>0</v>
      </c>
      <c r="AT156" s="103">
        <f t="shared" si="61"/>
        <v>0</v>
      </c>
      <c r="AU156" s="103">
        <f t="shared" si="76"/>
        <v>20</v>
      </c>
      <c r="AV156" s="103">
        <v>0</v>
      </c>
      <c r="AW156" s="103">
        <f t="shared" si="59"/>
        <v>1</v>
      </c>
      <c r="AX156" s="112">
        <f t="shared" si="77"/>
        <v>76</v>
      </c>
      <c r="AY156" s="176"/>
      <c r="AZ156" s="236"/>
      <c r="BA156" s="237"/>
      <c r="BB156" s="238"/>
      <c r="BC156" s="239"/>
      <c r="BD156" s="240"/>
      <c r="BE156" s="243"/>
      <c r="BF156" s="239"/>
      <c r="BG156" s="239"/>
      <c r="BH156" s="244"/>
      <c r="BI156" s="244"/>
      <c r="BJ156" s="238"/>
      <c r="BK156" s="245"/>
      <c r="BL156" s="245"/>
      <c r="BM156" s="245"/>
      <c r="BN156" s="248"/>
      <c r="BO156" s="245"/>
      <c r="BP156" s="245"/>
      <c r="BQ156" s="245"/>
      <c r="BR156" s="245"/>
      <c r="BS156" s="249"/>
    </row>
    <row r="157" s="204" customFormat="1" ht="22.5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60"/>
        <v>0</v>
      </c>
      <c r="T157" s="170"/>
      <c r="U157" s="170"/>
      <c r="V157" s="170"/>
      <c r="W157" s="170"/>
      <c r="X157" s="170"/>
      <c r="Y157" s="170"/>
      <c r="Z157" s="75">
        <f t="shared" si="62"/>
        <v>0</v>
      </c>
      <c r="AA157" s="168"/>
      <c r="AB157" s="176"/>
      <c r="AC157" s="177"/>
      <c r="AD157" s="177"/>
      <c r="AE157" s="73">
        <f t="shared" si="63"/>
        <v>0</v>
      </c>
      <c r="AF157" s="74">
        <f t="shared" si="64"/>
        <v>10</v>
      </c>
      <c r="AG157" s="93">
        <f t="shared" si="65"/>
        <v>12</v>
      </c>
      <c r="AH157" s="94">
        <f t="shared" si="57"/>
        <v>0</v>
      </c>
      <c r="AI157" s="95">
        <f t="shared" si="66"/>
        <v>1</v>
      </c>
      <c r="AJ157" s="96">
        <f t="shared" si="67"/>
        <v>0</v>
      </c>
      <c r="AK157" s="97">
        <f t="shared" si="58"/>
        <v>0</v>
      </c>
      <c r="AL157" s="98">
        <f t="shared" si="68"/>
        <v>8</v>
      </c>
      <c r="AM157" s="98">
        <f t="shared" si="69"/>
        <v>0</v>
      </c>
      <c r="AN157" s="94">
        <f t="shared" si="70"/>
        <v>0</v>
      </c>
      <c r="AO157" s="103">
        <f t="shared" si="71"/>
        <v>0</v>
      </c>
      <c r="AP157" s="103">
        <f t="shared" si="72"/>
        <v>0</v>
      </c>
      <c r="AQ157" s="103">
        <f t="shared" si="73"/>
        <v>0</v>
      </c>
      <c r="AR157" s="104">
        <f t="shared" si="74"/>
        <v>8</v>
      </c>
      <c r="AS157" s="105">
        <f t="shared" si="75"/>
        <v>0</v>
      </c>
      <c r="AT157" s="103">
        <f t="shared" si="61"/>
        <v>14</v>
      </c>
      <c r="AU157" s="103">
        <f t="shared" si="76"/>
        <v>0</v>
      </c>
      <c r="AV157" s="103">
        <v>0</v>
      </c>
      <c r="AW157" s="103">
        <f t="shared" si="59"/>
        <v>1</v>
      </c>
      <c r="AX157" s="112">
        <f t="shared" si="77"/>
        <v>22</v>
      </c>
      <c r="AY157" s="176"/>
      <c r="AZ157" s="236"/>
      <c r="BA157" s="237"/>
      <c r="BB157" s="238"/>
      <c r="BC157" s="239"/>
      <c r="BD157" s="240"/>
      <c r="BE157" s="243"/>
      <c r="BF157" s="239"/>
      <c r="BG157" s="239"/>
      <c r="BH157" s="244"/>
      <c r="BI157" s="244"/>
      <c r="BJ157" s="238"/>
      <c r="BK157" s="245"/>
      <c r="BL157" s="245"/>
      <c r="BM157" s="245"/>
      <c r="BN157" s="248"/>
      <c r="BO157" s="245"/>
      <c r="BP157" s="245"/>
      <c r="BQ157" s="245"/>
      <c r="BR157" s="245"/>
      <c r="BS157" s="249"/>
    </row>
    <row r="158" s="204" customFormat="1" ht="22.5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60"/>
        <v>0</v>
      </c>
      <c r="T158" s="170"/>
      <c r="U158" s="170"/>
      <c r="V158" s="170"/>
      <c r="W158" s="170"/>
      <c r="X158" s="170"/>
      <c r="Y158" s="170"/>
      <c r="Z158" s="75">
        <f t="shared" si="62"/>
        <v>0</v>
      </c>
      <c r="AA158" s="168"/>
      <c r="AB158" s="176"/>
      <c r="AC158" s="177"/>
      <c r="AD158" s="177"/>
      <c r="AE158" s="73">
        <f t="shared" si="63"/>
        <v>0</v>
      </c>
      <c r="AF158" s="74">
        <f t="shared" si="64"/>
        <v>10</v>
      </c>
      <c r="AG158" s="93">
        <f t="shared" si="65"/>
        <v>12</v>
      </c>
      <c r="AH158" s="94">
        <f t="shared" si="57"/>
        <v>0</v>
      </c>
      <c r="AI158" s="95">
        <f t="shared" si="66"/>
        <v>1</v>
      </c>
      <c r="AJ158" s="96">
        <f t="shared" si="67"/>
        <v>0</v>
      </c>
      <c r="AK158" s="97">
        <f t="shared" si="58"/>
        <v>0</v>
      </c>
      <c r="AL158" s="98">
        <f t="shared" si="68"/>
        <v>8</v>
      </c>
      <c r="AM158" s="98">
        <f t="shared" si="69"/>
        <v>0</v>
      </c>
      <c r="AN158" s="94">
        <f t="shared" si="70"/>
        <v>0</v>
      </c>
      <c r="AO158" s="103">
        <f t="shared" si="71"/>
        <v>0</v>
      </c>
      <c r="AP158" s="103">
        <f t="shared" si="72"/>
        <v>0</v>
      </c>
      <c r="AQ158" s="103">
        <f t="shared" si="73"/>
        <v>0</v>
      </c>
      <c r="AR158" s="104">
        <f t="shared" si="74"/>
        <v>8</v>
      </c>
      <c r="AS158" s="105">
        <f t="shared" si="75"/>
        <v>0</v>
      </c>
      <c r="AT158" s="103">
        <f t="shared" si="61"/>
        <v>0</v>
      </c>
      <c r="AU158" s="103">
        <f t="shared" si="76"/>
        <v>0</v>
      </c>
      <c r="AV158" s="103">
        <v>0</v>
      </c>
      <c r="AW158" s="103">
        <f t="shared" si="59"/>
        <v>1</v>
      </c>
      <c r="AX158" s="112">
        <f t="shared" si="77"/>
        <v>8</v>
      </c>
      <c r="AY158" s="176"/>
      <c r="AZ158" s="236"/>
      <c r="BA158" s="237"/>
      <c r="BB158" s="238"/>
      <c r="BC158" s="239"/>
      <c r="BD158" s="240"/>
      <c r="BE158" s="243"/>
      <c r="BF158" s="239"/>
      <c r="BG158" s="239"/>
      <c r="BH158" s="244"/>
      <c r="BI158" s="244"/>
      <c r="BJ158" s="238"/>
      <c r="BK158" s="245"/>
      <c r="BL158" s="245"/>
      <c r="BM158" s="245"/>
      <c r="BN158" s="248"/>
      <c r="BO158" s="245"/>
      <c r="BP158" s="245"/>
      <c r="BQ158" s="245"/>
      <c r="BR158" s="245"/>
      <c r="BS158" s="249"/>
    </row>
    <row r="159" s="204" customFormat="1" ht="22.5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60"/>
        <v>0</v>
      </c>
      <c r="T159" s="170"/>
      <c r="U159" s="170"/>
      <c r="V159" s="170"/>
      <c r="W159" s="170"/>
      <c r="X159" s="170"/>
      <c r="Y159" s="170"/>
      <c r="Z159" s="75">
        <f t="shared" si="62"/>
        <v>0</v>
      </c>
      <c r="AA159" s="168"/>
      <c r="AB159" s="176"/>
      <c r="AC159" s="177"/>
      <c r="AD159" s="177"/>
      <c r="AE159" s="73">
        <f t="shared" si="63"/>
        <v>0</v>
      </c>
      <c r="AF159" s="74">
        <f t="shared" si="64"/>
        <v>10</v>
      </c>
      <c r="AG159" s="93">
        <f t="shared" si="65"/>
        <v>12</v>
      </c>
      <c r="AH159" s="94">
        <f t="shared" si="57"/>
        <v>0</v>
      </c>
      <c r="AI159" s="95">
        <f t="shared" si="66"/>
        <v>1</v>
      </c>
      <c r="AJ159" s="96">
        <f t="shared" si="67"/>
        <v>0</v>
      </c>
      <c r="AK159" s="97">
        <f t="shared" si="58"/>
        <v>0</v>
      </c>
      <c r="AL159" s="98">
        <f t="shared" si="68"/>
        <v>8</v>
      </c>
      <c r="AM159" s="98">
        <f t="shared" si="69"/>
        <v>0</v>
      </c>
      <c r="AN159" s="94">
        <f t="shared" si="70"/>
        <v>0</v>
      </c>
      <c r="AO159" s="103">
        <f t="shared" si="71"/>
        <v>0</v>
      </c>
      <c r="AP159" s="103">
        <f t="shared" si="72"/>
        <v>0</v>
      </c>
      <c r="AQ159" s="103">
        <f t="shared" si="73"/>
        <v>0</v>
      </c>
      <c r="AR159" s="104">
        <f t="shared" si="74"/>
        <v>8</v>
      </c>
      <c r="AS159" s="105">
        <f t="shared" si="75"/>
        <v>0</v>
      </c>
      <c r="AT159" s="103">
        <f t="shared" si="61"/>
        <v>0</v>
      </c>
      <c r="AU159" s="103">
        <f t="shared" si="76"/>
        <v>0</v>
      </c>
      <c r="AV159" s="103">
        <v>0</v>
      </c>
      <c r="AW159" s="103">
        <f t="shared" si="59"/>
        <v>1</v>
      </c>
      <c r="AX159" s="112">
        <f t="shared" si="77"/>
        <v>8</v>
      </c>
      <c r="AY159" s="176"/>
      <c r="AZ159" s="236"/>
      <c r="BA159" s="237"/>
      <c r="BB159" s="238"/>
      <c r="BC159" s="239"/>
      <c r="BD159" s="240"/>
      <c r="BE159" s="243"/>
      <c r="BF159" s="239"/>
      <c r="BG159" s="239"/>
      <c r="BH159" s="244"/>
      <c r="BI159" s="244"/>
      <c r="BJ159" s="238"/>
      <c r="BK159" s="245"/>
      <c r="BL159" s="245"/>
      <c r="BM159" s="245"/>
      <c r="BN159" s="248"/>
      <c r="BO159" s="245"/>
      <c r="BP159" s="245"/>
      <c r="BQ159" s="245"/>
      <c r="BR159" s="245"/>
      <c r="BS159" s="249"/>
    </row>
    <row r="160" s="204" customFormat="1" ht="22.5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60"/>
        <v>0</v>
      </c>
      <c r="T160" s="170"/>
      <c r="U160" s="170"/>
      <c r="V160" s="170"/>
      <c r="W160" s="170"/>
      <c r="X160" s="170"/>
      <c r="Y160" s="170"/>
      <c r="Z160" s="75">
        <f t="shared" si="62"/>
        <v>0</v>
      </c>
      <c r="AA160" s="168"/>
      <c r="AB160" s="176"/>
      <c r="AC160" s="177"/>
      <c r="AD160" s="177"/>
      <c r="AE160" s="73">
        <f t="shared" si="63"/>
        <v>0</v>
      </c>
      <c r="AF160" s="74">
        <f t="shared" si="64"/>
        <v>10</v>
      </c>
      <c r="AG160" s="93">
        <f t="shared" si="65"/>
        <v>12</v>
      </c>
      <c r="AH160" s="94">
        <f t="shared" si="57"/>
        <v>0</v>
      </c>
      <c r="AI160" s="95">
        <f t="shared" si="66"/>
        <v>1</v>
      </c>
      <c r="AJ160" s="96">
        <f t="shared" si="67"/>
        <v>0</v>
      </c>
      <c r="AK160" s="97">
        <f t="shared" si="58"/>
        <v>0</v>
      </c>
      <c r="AL160" s="98">
        <f t="shared" si="68"/>
        <v>8</v>
      </c>
      <c r="AM160" s="98">
        <f t="shared" si="69"/>
        <v>0</v>
      </c>
      <c r="AN160" s="94">
        <f t="shared" si="70"/>
        <v>0</v>
      </c>
      <c r="AO160" s="103">
        <f t="shared" si="71"/>
        <v>0</v>
      </c>
      <c r="AP160" s="103">
        <f t="shared" si="72"/>
        <v>0</v>
      </c>
      <c r="AQ160" s="103">
        <f t="shared" si="73"/>
        <v>0</v>
      </c>
      <c r="AR160" s="104">
        <f t="shared" si="74"/>
        <v>8</v>
      </c>
      <c r="AS160" s="105">
        <f t="shared" si="75"/>
        <v>0</v>
      </c>
      <c r="AT160" s="103">
        <f t="shared" si="61"/>
        <v>0</v>
      </c>
      <c r="AU160" s="103">
        <f t="shared" si="76"/>
        <v>0</v>
      </c>
      <c r="AV160" s="103">
        <v>0</v>
      </c>
      <c r="AW160" s="103">
        <f t="shared" si="59"/>
        <v>1</v>
      </c>
      <c r="AX160" s="112">
        <f t="shared" si="77"/>
        <v>8</v>
      </c>
      <c r="AY160" s="176"/>
      <c r="AZ160" s="236"/>
      <c r="BA160" s="237"/>
      <c r="BB160" s="238"/>
      <c r="BC160" s="239"/>
      <c r="BD160" s="240"/>
      <c r="BE160" s="243"/>
      <c r="BF160" s="239"/>
      <c r="BG160" s="239"/>
      <c r="BH160" s="244"/>
      <c r="BI160" s="244"/>
      <c r="BJ160" s="238"/>
      <c r="BK160" s="245"/>
      <c r="BL160" s="245"/>
      <c r="BM160" s="245"/>
      <c r="BN160" s="248"/>
      <c r="BO160" s="245"/>
      <c r="BP160" s="245"/>
      <c r="BQ160" s="245"/>
      <c r="BR160" s="245"/>
      <c r="BS160" s="249"/>
    </row>
    <row r="161" s="204" customFormat="1" ht="22.5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60"/>
        <v>0</v>
      </c>
      <c r="T161" s="170"/>
      <c r="U161" s="170"/>
      <c r="V161" s="170"/>
      <c r="W161" s="170"/>
      <c r="X161" s="170"/>
      <c r="Y161" s="170"/>
      <c r="Z161" s="75">
        <f t="shared" si="62"/>
        <v>0</v>
      </c>
      <c r="AA161" s="168"/>
      <c r="AB161" s="176"/>
      <c r="AC161" s="177"/>
      <c r="AD161" s="177"/>
      <c r="AE161" s="73">
        <f t="shared" si="63"/>
        <v>0</v>
      </c>
      <c r="AF161" s="74">
        <f t="shared" si="64"/>
        <v>10</v>
      </c>
      <c r="AG161" s="93">
        <f t="shared" si="65"/>
        <v>12</v>
      </c>
      <c r="AH161" s="94">
        <f t="shared" si="57"/>
        <v>0</v>
      </c>
      <c r="AI161" s="95">
        <f t="shared" si="66"/>
        <v>1</v>
      </c>
      <c r="AJ161" s="96">
        <f t="shared" si="67"/>
        <v>0</v>
      </c>
      <c r="AK161" s="97">
        <f t="shared" si="58"/>
        <v>0</v>
      </c>
      <c r="AL161" s="98">
        <f t="shared" si="68"/>
        <v>8</v>
      </c>
      <c r="AM161" s="98">
        <f t="shared" si="69"/>
        <v>0</v>
      </c>
      <c r="AN161" s="94">
        <f t="shared" si="70"/>
        <v>0</v>
      </c>
      <c r="AO161" s="103">
        <f t="shared" si="71"/>
        <v>0</v>
      </c>
      <c r="AP161" s="103">
        <f t="shared" si="72"/>
        <v>0</v>
      </c>
      <c r="AQ161" s="103">
        <f t="shared" si="73"/>
        <v>0</v>
      </c>
      <c r="AR161" s="104">
        <f t="shared" si="74"/>
        <v>8</v>
      </c>
      <c r="AS161" s="105">
        <f t="shared" si="75"/>
        <v>0</v>
      </c>
      <c r="AT161" s="103">
        <f t="shared" si="61"/>
        <v>18</v>
      </c>
      <c r="AU161" s="103">
        <f t="shared" si="76"/>
        <v>0</v>
      </c>
      <c r="AV161" s="103">
        <v>0</v>
      </c>
      <c r="AW161" s="103">
        <f t="shared" si="59"/>
        <v>1</v>
      </c>
      <c r="AX161" s="112">
        <f t="shared" si="77"/>
        <v>26</v>
      </c>
      <c r="AY161" s="176"/>
      <c r="AZ161" s="236"/>
      <c r="BA161" s="237"/>
      <c r="BB161" s="238"/>
      <c r="BC161" s="239"/>
      <c r="BD161" s="240"/>
      <c r="BE161" s="243"/>
      <c r="BF161" s="239"/>
      <c r="BG161" s="239"/>
      <c r="BH161" s="244"/>
      <c r="BI161" s="244"/>
      <c r="BJ161" s="238"/>
      <c r="BK161" s="245"/>
      <c r="BL161" s="245"/>
      <c r="BM161" s="245"/>
      <c r="BN161" s="248"/>
      <c r="BO161" s="245"/>
      <c r="BP161" s="245"/>
      <c r="BQ161" s="245"/>
      <c r="BR161" s="245"/>
      <c r="BS161" s="249"/>
    </row>
    <row r="162" s="204" customFormat="1" ht="22.5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60"/>
        <v>0</v>
      </c>
      <c r="T162" s="170"/>
      <c r="U162" s="170"/>
      <c r="V162" s="170"/>
      <c r="W162" s="170"/>
      <c r="X162" s="170"/>
      <c r="Y162" s="170"/>
      <c r="Z162" s="75">
        <f t="shared" si="62"/>
        <v>0</v>
      </c>
      <c r="AA162" s="168"/>
      <c r="AB162" s="176"/>
      <c r="AC162" s="177"/>
      <c r="AD162" s="177"/>
      <c r="AE162" s="73">
        <f t="shared" si="63"/>
        <v>0</v>
      </c>
      <c r="AF162" s="74">
        <f t="shared" si="64"/>
        <v>10</v>
      </c>
      <c r="AG162" s="93">
        <f t="shared" si="65"/>
        <v>12</v>
      </c>
      <c r="AH162" s="94">
        <f t="shared" si="57"/>
        <v>0</v>
      </c>
      <c r="AI162" s="95">
        <f t="shared" si="66"/>
        <v>1</v>
      </c>
      <c r="AJ162" s="96">
        <f t="shared" si="67"/>
        <v>0</v>
      </c>
      <c r="AK162" s="97">
        <f t="shared" si="58"/>
        <v>0</v>
      </c>
      <c r="AL162" s="98">
        <f t="shared" si="68"/>
        <v>8</v>
      </c>
      <c r="AM162" s="98">
        <f t="shared" si="69"/>
        <v>0</v>
      </c>
      <c r="AN162" s="94">
        <f t="shared" si="70"/>
        <v>0</v>
      </c>
      <c r="AO162" s="103">
        <f t="shared" si="71"/>
        <v>0</v>
      </c>
      <c r="AP162" s="103">
        <f t="shared" si="72"/>
        <v>0</v>
      </c>
      <c r="AQ162" s="103">
        <f t="shared" si="73"/>
        <v>0</v>
      </c>
      <c r="AR162" s="104">
        <f t="shared" si="74"/>
        <v>8</v>
      </c>
      <c r="AS162" s="105">
        <f t="shared" si="75"/>
        <v>0</v>
      </c>
      <c r="AT162" s="103">
        <f t="shared" si="61"/>
        <v>0</v>
      </c>
      <c r="AU162" s="103">
        <f t="shared" si="76"/>
        <v>0</v>
      </c>
      <c r="AV162" s="103">
        <v>0</v>
      </c>
      <c r="AW162" s="103">
        <f t="shared" si="59"/>
        <v>1</v>
      </c>
      <c r="AX162" s="112">
        <f t="shared" si="77"/>
        <v>8</v>
      </c>
      <c r="AY162" s="176"/>
      <c r="AZ162" s="236"/>
      <c r="BA162" s="237"/>
      <c r="BB162" s="238"/>
      <c r="BC162" s="239"/>
      <c r="BD162" s="240"/>
      <c r="BE162" s="243"/>
      <c r="BF162" s="239"/>
      <c r="BG162" s="239"/>
      <c r="BH162" s="244"/>
      <c r="BI162" s="244"/>
      <c r="BJ162" s="238"/>
      <c r="BK162" s="245"/>
      <c r="BL162" s="245"/>
      <c r="BM162" s="245"/>
      <c r="BN162" s="248"/>
      <c r="BO162" s="245"/>
      <c r="BP162" s="245"/>
      <c r="BQ162" s="245"/>
      <c r="BR162" s="245"/>
      <c r="BS162" s="249"/>
    </row>
    <row r="163" s="204" customFormat="1" ht="22.5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60"/>
        <v>0</v>
      </c>
      <c r="T163" s="170"/>
      <c r="U163" s="170"/>
      <c r="V163" s="170"/>
      <c r="W163" s="170"/>
      <c r="X163" s="170"/>
      <c r="Y163" s="170"/>
      <c r="Z163" s="75">
        <f t="shared" si="62"/>
        <v>0</v>
      </c>
      <c r="AA163" s="168"/>
      <c r="AB163" s="176"/>
      <c r="AC163" s="177"/>
      <c r="AD163" s="177"/>
      <c r="AE163" s="73">
        <f t="shared" si="63"/>
        <v>0</v>
      </c>
      <c r="AF163" s="74">
        <f t="shared" si="64"/>
        <v>10</v>
      </c>
      <c r="AG163" s="93">
        <f t="shared" si="65"/>
        <v>12</v>
      </c>
      <c r="AH163" s="94">
        <f t="shared" si="57"/>
        <v>0</v>
      </c>
      <c r="AI163" s="95">
        <f t="shared" si="66"/>
        <v>1</v>
      </c>
      <c r="AJ163" s="96">
        <f t="shared" si="67"/>
        <v>0</v>
      </c>
      <c r="AK163" s="97">
        <f t="shared" si="58"/>
        <v>0</v>
      </c>
      <c r="AL163" s="98">
        <f t="shared" si="68"/>
        <v>8</v>
      </c>
      <c r="AM163" s="98">
        <f t="shared" si="69"/>
        <v>0</v>
      </c>
      <c r="AN163" s="94">
        <f t="shared" si="70"/>
        <v>0</v>
      </c>
      <c r="AO163" s="103">
        <f t="shared" si="71"/>
        <v>0</v>
      </c>
      <c r="AP163" s="103">
        <f t="shared" si="72"/>
        <v>0</v>
      </c>
      <c r="AQ163" s="103">
        <f t="shared" si="73"/>
        <v>0</v>
      </c>
      <c r="AR163" s="104">
        <f t="shared" si="74"/>
        <v>8</v>
      </c>
      <c r="AS163" s="105">
        <f t="shared" si="75"/>
        <v>0</v>
      </c>
      <c r="AT163" s="103">
        <f t="shared" si="61"/>
        <v>0</v>
      </c>
      <c r="AU163" s="103">
        <f t="shared" si="76"/>
        <v>0</v>
      </c>
      <c r="AV163" s="103">
        <v>0</v>
      </c>
      <c r="AW163" s="103">
        <f t="shared" si="59"/>
        <v>1</v>
      </c>
      <c r="AX163" s="112">
        <f t="shared" si="77"/>
        <v>8</v>
      </c>
      <c r="AY163" s="176"/>
      <c r="AZ163" s="236"/>
      <c r="BA163" s="237"/>
      <c r="BB163" s="238"/>
      <c r="BC163" s="239"/>
      <c r="BD163" s="240"/>
      <c r="BE163" s="243"/>
      <c r="BF163" s="255"/>
      <c r="BG163" s="239"/>
      <c r="BH163" s="244"/>
      <c r="BI163" s="244"/>
      <c r="BJ163" s="238"/>
      <c r="BK163" s="245"/>
      <c r="BL163" s="245"/>
      <c r="BM163" s="245"/>
      <c r="BN163" s="248"/>
      <c r="BO163" s="245"/>
      <c r="BP163" s="245"/>
      <c r="BQ163" s="245"/>
      <c r="BR163" s="245"/>
      <c r="BS163" s="249"/>
    </row>
    <row r="164" s="204" customFormat="1" ht="22.5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60"/>
        <v>0</v>
      </c>
      <c r="T164" s="170"/>
      <c r="U164" s="170"/>
      <c r="V164" s="170"/>
      <c r="W164" s="170"/>
      <c r="X164" s="170"/>
      <c r="Y164" s="170"/>
      <c r="Z164" s="75">
        <f t="shared" si="62"/>
        <v>0</v>
      </c>
      <c r="AA164" s="168"/>
      <c r="AB164" s="176"/>
      <c r="AC164" s="177"/>
      <c r="AD164" s="177"/>
      <c r="AE164" s="73">
        <f t="shared" si="63"/>
        <v>0</v>
      </c>
      <c r="AF164" s="74">
        <f t="shared" si="64"/>
        <v>10</v>
      </c>
      <c r="AG164" s="93">
        <f t="shared" si="65"/>
        <v>12</v>
      </c>
      <c r="AH164" s="94">
        <f t="shared" si="57"/>
        <v>0</v>
      </c>
      <c r="AI164" s="95">
        <f t="shared" si="66"/>
        <v>1</v>
      </c>
      <c r="AJ164" s="96">
        <f t="shared" si="67"/>
        <v>0</v>
      </c>
      <c r="AK164" s="97">
        <f t="shared" si="58"/>
        <v>0</v>
      </c>
      <c r="AL164" s="98">
        <f t="shared" si="68"/>
        <v>8</v>
      </c>
      <c r="AM164" s="98">
        <f t="shared" si="69"/>
        <v>0</v>
      </c>
      <c r="AN164" s="94">
        <f t="shared" si="70"/>
        <v>0</v>
      </c>
      <c r="AO164" s="103">
        <f t="shared" si="71"/>
        <v>0</v>
      </c>
      <c r="AP164" s="103">
        <f t="shared" si="72"/>
        <v>0</v>
      </c>
      <c r="AQ164" s="103">
        <f t="shared" si="73"/>
        <v>0</v>
      </c>
      <c r="AR164" s="104">
        <f t="shared" si="74"/>
        <v>8</v>
      </c>
      <c r="AS164" s="105">
        <f t="shared" si="75"/>
        <v>0</v>
      </c>
      <c r="AT164" s="103">
        <f t="shared" si="61"/>
        <v>0</v>
      </c>
      <c r="AU164" s="103">
        <f t="shared" si="76"/>
        <v>0</v>
      </c>
      <c r="AV164" s="103">
        <v>0</v>
      </c>
      <c r="AW164" s="103">
        <f t="shared" si="59"/>
        <v>1</v>
      </c>
      <c r="AX164" s="112">
        <f t="shared" si="77"/>
        <v>8</v>
      </c>
      <c r="AY164" s="176"/>
      <c r="AZ164" s="236"/>
      <c r="BA164" s="237"/>
      <c r="BB164" s="238"/>
      <c r="BC164" s="239"/>
      <c r="BD164" s="240"/>
      <c r="BE164" s="243"/>
      <c r="BF164" s="255"/>
      <c r="BG164" s="239"/>
      <c r="BH164" s="244"/>
      <c r="BI164" s="244"/>
      <c r="BJ164" s="238"/>
      <c r="BK164" s="245"/>
      <c r="BL164" s="245"/>
      <c r="BM164" s="245"/>
      <c r="BN164" s="248"/>
      <c r="BO164" s="245"/>
      <c r="BP164" s="245"/>
      <c r="BQ164" s="245"/>
      <c r="BR164" s="245"/>
      <c r="BS164" s="249"/>
    </row>
    <row r="165" s="204" customFormat="1" ht="22.5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60"/>
        <v>0</v>
      </c>
      <c r="T165" s="198"/>
      <c r="U165" s="198"/>
      <c r="V165" s="198"/>
      <c r="W165" s="198"/>
      <c r="X165" s="198"/>
      <c r="Y165" s="198"/>
      <c r="Z165" s="75">
        <f t="shared" si="62"/>
        <v>0</v>
      </c>
      <c r="AA165" s="168"/>
      <c r="AB165" s="199"/>
      <c r="AC165" s="200"/>
      <c r="AD165" s="200"/>
      <c r="AE165" s="73">
        <f t="shared" si="63"/>
        <v>0</v>
      </c>
      <c r="AF165" s="74">
        <f t="shared" si="64"/>
        <v>10</v>
      </c>
      <c r="AG165" s="93">
        <f t="shared" si="65"/>
        <v>12</v>
      </c>
      <c r="AH165" s="94">
        <f t="shared" si="57"/>
        <v>0</v>
      </c>
      <c r="AI165" s="95">
        <f t="shared" si="66"/>
        <v>1</v>
      </c>
      <c r="AJ165" s="96">
        <f t="shared" si="67"/>
        <v>0</v>
      </c>
      <c r="AK165" s="97">
        <f t="shared" si="58"/>
        <v>0</v>
      </c>
      <c r="AL165" s="98">
        <f t="shared" si="68"/>
        <v>8</v>
      </c>
      <c r="AM165" s="98">
        <f t="shared" si="69"/>
        <v>0</v>
      </c>
      <c r="AN165" s="94">
        <f t="shared" si="70"/>
        <v>0</v>
      </c>
      <c r="AO165" s="103">
        <f t="shared" si="71"/>
        <v>0</v>
      </c>
      <c r="AP165" s="103">
        <f t="shared" si="72"/>
        <v>0</v>
      </c>
      <c r="AQ165" s="103">
        <f t="shared" si="73"/>
        <v>0</v>
      </c>
      <c r="AR165" s="104">
        <f t="shared" si="74"/>
        <v>8</v>
      </c>
      <c r="AS165" s="105">
        <f t="shared" si="75"/>
        <v>0</v>
      </c>
      <c r="AT165" s="103">
        <f t="shared" si="61"/>
        <v>14</v>
      </c>
      <c r="AU165" s="103">
        <f t="shared" si="76"/>
        <v>0</v>
      </c>
      <c r="AV165" s="103">
        <v>0</v>
      </c>
      <c r="AW165" s="103">
        <f t="shared" si="59"/>
        <v>1</v>
      </c>
      <c r="AX165" s="112">
        <f t="shared" si="77"/>
        <v>22</v>
      </c>
      <c r="AY165" s="199"/>
      <c r="AZ165" s="251"/>
      <c r="BA165" s="252"/>
      <c r="BB165" s="253"/>
      <c r="BC165" s="239"/>
      <c r="BD165" s="254"/>
      <c r="BE165" s="243"/>
      <c r="BF165" s="256"/>
      <c r="BG165" s="239"/>
      <c r="BH165" s="257"/>
      <c r="BI165" s="257"/>
      <c r="BJ165" s="253"/>
      <c r="BK165" s="258"/>
      <c r="BL165" s="258"/>
      <c r="BM165" s="258"/>
      <c r="BN165" s="259"/>
      <c r="BO165" s="258"/>
      <c r="BP165" s="258"/>
      <c r="BQ165" s="258"/>
      <c r="BR165" s="258"/>
      <c r="BS165" s="260"/>
    </row>
    <row r="166" s="182" customFormat="1" ht="26.25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60"/>
        <v>0</v>
      </c>
      <c r="Z166" s="75">
        <f t="shared" si="62"/>
        <v>0</v>
      </c>
      <c r="AA166" s="168"/>
      <c r="AB166" s="177"/>
      <c r="AE166" s="73">
        <f t="shared" si="63"/>
        <v>0</v>
      </c>
      <c r="AF166" s="74" t="str">
        <f t="shared" si="64"/>
        <v/>
      </c>
      <c r="AG166" s="93" t="str">
        <f t="shared" si="65"/>
        <v/>
      </c>
      <c r="AH166" s="94">
        <f t="shared" si="57"/>
        <v>8</v>
      </c>
      <c r="AI166" s="95">
        <f t="shared" si="66"/>
        <v>1</v>
      </c>
      <c r="AJ166" s="96">
        <f t="shared" si="67"/>
        <v>40</v>
      </c>
      <c r="AK166" s="97">
        <f t="shared" si="58"/>
        <v>0</v>
      </c>
      <c r="AL166" s="98">
        <f t="shared" si="68"/>
        <v>8</v>
      </c>
      <c r="AM166" s="98">
        <f t="shared" si="69"/>
        <v>0</v>
      </c>
      <c r="AN166" s="94">
        <f t="shared" si="70"/>
        <v>1</v>
      </c>
      <c r="AO166" s="103">
        <f t="shared" si="71"/>
        <v>8</v>
      </c>
      <c r="AP166" s="103">
        <f t="shared" si="72"/>
        <v>0</v>
      </c>
      <c r="AQ166" s="103">
        <f t="shared" si="73"/>
        <v>0</v>
      </c>
      <c r="AR166" s="104">
        <f t="shared" si="74"/>
        <v>56</v>
      </c>
      <c r="AS166" s="105">
        <f t="shared" si="75"/>
        <v>0</v>
      </c>
      <c r="AT166" s="103">
        <f t="shared" si="61"/>
        <v>0</v>
      </c>
      <c r="AU166" s="103">
        <f t="shared" si="76"/>
        <v>20</v>
      </c>
      <c r="AV166" s="103">
        <v>0</v>
      </c>
      <c r="AW166" s="103">
        <f t="shared" si="59"/>
        <v>1</v>
      </c>
      <c r="AX166" s="112">
        <f t="shared" si="77"/>
        <v>76</v>
      </c>
    </row>
    <row r="167" s="182" customFormat="1" ht="26.25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60"/>
        <v>0</v>
      </c>
      <c r="Z167" s="75">
        <f t="shared" si="62"/>
        <v>0</v>
      </c>
      <c r="AA167" s="168"/>
      <c r="AB167" s="177"/>
      <c r="AE167" s="73">
        <f t="shared" si="63"/>
        <v>0</v>
      </c>
      <c r="AF167" s="74">
        <f t="shared" si="64"/>
        <v>10</v>
      </c>
      <c r="AG167" s="93">
        <f t="shared" si="65"/>
        <v>12</v>
      </c>
      <c r="AH167" s="94">
        <f t="shared" si="57"/>
        <v>0</v>
      </c>
      <c r="AI167" s="95">
        <f t="shared" si="66"/>
        <v>1</v>
      </c>
      <c r="AJ167" s="96">
        <f t="shared" si="67"/>
        <v>0</v>
      </c>
      <c r="AK167" s="97">
        <f t="shared" si="58"/>
        <v>0</v>
      </c>
      <c r="AL167" s="98">
        <f t="shared" si="68"/>
        <v>8</v>
      </c>
      <c r="AM167" s="98">
        <f t="shared" si="69"/>
        <v>0</v>
      </c>
      <c r="AN167" s="94">
        <f t="shared" si="70"/>
        <v>0</v>
      </c>
      <c r="AO167" s="103">
        <f t="shared" si="71"/>
        <v>0</v>
      </c>
      <c r="AP167" s="103">
        <f t="shared" si="72"/>
        <v>0</v>
      </c>
      <c r="AQ167" s="103">
        <f t="shared" si="73"/>
        <v>0</v>
      </c>
      <c r="AR167" s="104">
        <f t="shared" si="74"/>
        <v>8</v>
      </c>
      <c r="AS167" s="105">
        <f t="shared" si="75"/>
        <v>0</v>
      </c>
      <c r="AT167" s="103">
        <f t="shared" si="61"/>
        <v>0</v>
      </c>
      <c r="AU167" s="103">
        <f t="shared" si="76"/>
        <v>0</v>
      </c>
      <c r="AV167" s="103">
        <v>0</v>
      </c>
      <c r="AW167" s="103">
        <f t="shared" si="59"/>
        <v>1</v>
      </c>
      <c r="AX167" s="112">
        <f t="shared" si="77"/>
        <v>8</v>
      </c>
    </row>
    <row r="168" s="182" customFormat="1" ht="26.25" customHeight="1" spans="1:50">
      <c r="A168" s="181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60"/>
        <v>0</v>
      </c>
      <c r="U168" s="250"/>
      <c r="Z168" s="176">
        <f t="shared" si="62"/>
        <v>0</v>
      </c>
      <c r="AA168" s="168"/>
      <c r="AB168" s="177"/>
      <c r="AE168" s="201">
        <f t="shared" si="63"/>
        <v>0</v>
      </c>
      <c r="AF168" s="74">
        <f t="shared" si="64"/>
        <v>10</v>
      </c>
      <c r="AG168" s="93">
        <f t="shared" si="65"/>
        <v>12</v>
      </c>
      <c r="AH168" s="94">
        <f t="shared" si="57"/>
        <v>0</v>
      </c>
      <c r="AI168" s="95">
        <f t="shared" si="66"/>
        <v>1</v>
      </c>
      <c r="AJ168" s="96">
        <f t="shared" si="67"/>
        <v>0</v>
      </c>
      <c r="AK168" s="97">
        <f t="shared" si="58"/>
        <v>0</v>
      </c>
      <c r="AL168" s="98">
        <f t="shared" si="68"/>
        <v>8</v>
      </c>
      <c r="AM168" s="98">
        <f t="shared" si="69"/>
        <v>0</v>
      </c>
      <c r="AN168" s="94">
        <f t="shared" si="70"/>
        <v>0</v>
      </c>
      <c r="AO168" s="103">
        <f t="shared" si="71"/>
        <v>0</v>
      </c>
      <c r="AP168" s="103">
        <f t="shared" si="72"/>
        <v>0</v>
      </c>
      <c r="AQ168" s="103">
        <f t="shared" si="73"/>
        <v>0</v>
      </c>
      <c r="AR168" s="104">
        <f t="shared" si="74"/>
        <v>8</v>
      </c>
      <c r="AS168" s="105">
        <f t="shared" si="75"/>
        <v>0</v>
      </c>
      <c r="AT168" s="103">
        <f t="shared" si="61"/>
        <v>18</v>
      </c>
      <c r="AU168" s="103">
        <f t="shared" si="76"/>
        <v>0</v>
      </c>
      <c r="AV168" s="103">
        <v>0</v>
      </c>
      <c r="AW168" s="103">
        <f t="shared" si="59"/>
        <v>1</v>
      </c>
      <c r="AX168" s="112">
        <f t="shared" si="77"/>
        <v>26</v>
      </c>
    </row>
    <row r="169" ht="22.5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60"/>
        <v>0</v>
      </c>
      <c r="T169" s="182"/>
      <c r="U169" s="182"/>
      <c r="V169" s="182"/>
      <c r="W169" s="182"/>
      <c r="X169" s="182"/>
      <c r="Y169" s="182"/>
      <c r="Z169" s="176">
        <f t="shared" si="62"/>
        <v>0</v>
      </c>
      <c r="AA169" s="182"/>
      <c r="AB169" s="182"/>
      <c r="AC169" s="182"/>
      <c r="AD169" s="182"/>
      <c r="AE169" s="201">
        <f t="shared" si="63"/>
        <v>0</v>
      </c>
      <c r="AF169" s="74">
        <f t="shared" si="64"/>
        <v>10</v>
      </c>
      <c r="AG169" s="93">
        <f t="shared" si="65"/>
        <v>12</v>
      </c>
      <c r="AH169" s="94">
        <f t="shared" si="57"/>
        <v>0</v>
      </c>
      <c r="AI169" s="95">
        <f t="shared" si="66"/>
        <v>1</v>
      </c>
      <c r="AJ169" s="96">
        <f t="shared" si="67"/>
        <v>0</v>
      </c>
      <c r="AK169" s="97">
        <f t="shared" si="58"/>
        <v>0</v>
      </c>
      <c r="AL169" s="98">
        <f t="shared" si="68"/>
        <v>8</v>
      </c>
      <c r="AM169" s="98">
        <f t="shared" si="69"/>
        <v>0</v>
      </c>
      <c r="AN169" s="94">
        <f t="shared" si="70"/>
        <v>0</v>
      </c>
      <c r="AO169" s="103">
        <f t="shared" si="71"/>
        <v>0</v>
      </c>
      <c r="AP169" s="103">
        <f t="shared" si="72"/>
        <v>0</v>
      </c>
      <c r="AQ169" s="103">
        <f t="shared" si="73"/>
        <v>0</v>
      </c>
      <c r="AR169" s="104">
        <f t="shared" si="74"/>
        <v>8</v>
      </c>
      <c r="AS169" s="105">
        <f t="shared" si="75"/>
        <v>0</v>
      </c>
      <c r="AT169" s="103">
        <f t="shared" si="61"/>
        <v>14</v>
      </c>
      <c r="AU169" s="103">
        <f t="shared" si="76"/>
        <v>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60"/>
        <v>0</v>
      </c>
      <c r="T170" s="182"/>
      <c r="U170" s="182"/>
      <c r="V170" s="182"/>
      <c r="W170" s="182"/>
      <c r="X170" s="182"/>
      <c r="Y170" s="182"/>
      <c r="Z170" s="176">
        <f t="shared" si="62"/>
        <v>0</v>
      </c>
      <c r="AA170" s="182"/>
      <c r="AB170" s="182"/>
      <c r="AC170" s="182"/>
      <c r="AD170" s="182"/>
      <c r="AE170" s="201">
        <f t="shared" si="63"/>
        <v>0</v>
      </c>
      <c r="AF170" s="74">
        <f t="shared" si="64"/>
        <v>10</v>
      </c>
      <c r="AG170" s="93">
        <f t="shared" si="65"/>
        <v>12</v>
      </c>
      <c r="AH170" s="94">
        <f t="shared" si="57"/>
        <v>0</v>
      </c>
      <c r="AI170" s="95">
        <f t="shared" si="66"/>
        <v>1</v>
      </c>
      <c r="AJ170" s="96">
        <f t="shared" si="67"/>
        <v>0</v>
      </c>
      <c r="AK170" s="97">
        <f t="shared" si="58"/>
        <v>0</v>
      </c>
      <c r="AM170" s="98">
        <f t="shared" si="69"/>
        <v>0</v>
      </c>
      <c r="AO170" s="103">
        <f t="shared" si="71"/>
        <v>0</v>
      </c>
      <c r="AP170" s="103">
        <f t="shared" si="72"/>
        <v>0</v>
      </c>
      <c r="AQ170" s="103">
        <f t="shared" si="73"/>
        <v>0</v>
      </c>
      <c r="AR170" s="104">
        <f t="shared" si="74"/>
        <v>8</v>
      </c>
      <c r="AS170" s="105">
        <f t="shared" si="75"/>
        <v>0</v>
      </c>
      <c r="AT170" s="103">
        <f t="shared" si="61"/>
        <v>0</v>
      </c>
      <c r="AU170" s="103">
        <f t="shared" si="76"/>
        <v>0</v>
      </c>
      <c r="AV170" s="103">
        <v>0</v>
      </c>
      <c r="AW170" s="103">
        <f t="shared" si="59"/>
        <v>1</v>
      </c>
    </row>
    <row r="171" ht="22.5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60"/>
        <v>0</v>
      </c>
      <c r="T171" s="182"/>
      <c r="U171" s="182"/>
      <c r="V171" s="182"/>
      <c r="W171" s="182"/>
      <c r="X171" s="182"/>
      <c r="Y171" s="182"/>
      <c r="Z171" s="176">
        <f t="shared" si="62"/>
        <v>0</v>
      </c>
      <c r="AA171" s="182"/>
      <c r="AB171" s="182"/>
      <c r="AC171" s="182"/>
      <c r="AD171" s="182"/>
      <c r="AE171" s="201">
        <f t="shared" si="63"/>
        <v>0</v>
      </c>
      <c r="AF171" s="74">
        <f t="shared" si="64"/>
        <v>10</v>
      </c>
      <c r="AI171" s="95">
        <f t="shared" si="66"/>
        <v>1</v>
      </c>
      <c r="AJ171" s="96">
        <f t="shared" si="67"/>
        <v>0</v>
      </c>
      <c r="AK171" s="97">
        <f t="shared" si="58"/>
        <v>0</v>
      </c>
      <c r="AO171" s="103">
        <f t="shared" si="71"/>
        <v>0</v>
      </c>
      <c r="AQ171" s="103">
        <f t="shared" si="73"/>
        <v>0</v>
      </c>
      <c r="AR171" s="104">
        <f t="shared" si="74"/>
        <v>8</v>
      </c>
      <c r="AS171" s="105">
        <f t="shared" si="75"/>
        <v>0</v>
      </c>
      <c r="AU171" s="103">
        <f t="shared" si="76"/>
        <v>0</v>
      </c>
      <c r="AV171" s="103">
        <v>0</v>
      </c>
    </row>
    <row r="172" ht="22.5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60"/>
        <v>0</v>
      </c>
      <c r="T172" s="182"/>
      <c r="U172" s="182"/>
      <c r="V172" s="182"/>
      <c r="W172" s="182"/>
      <c r="X172" s="182"/>
      <c r="Y172" s="182"/>
      <c r="Z172" s="176">
        <f t="shared" si="62"/>
        <v>0</v>
      </c>
      <c r="AA172" s="182"/>
      <c r="AB172" s="182"/>
      <c r="AC172" s="182"/>
      <c r="AD172" s="182"/>
      <c r="AE172" s="201">
        <f t="shared" ref="AE172" si="78">IF(上课周数三58=0,0,(兼职课时三58+正常上课课时数三58+代课时数三58-缺课时数三58)/上课周数三58)</f>
        <v>0</v>
      </c>
      <c r="AF172" s="74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5">IF(OR(年级三58="三",年级三58="3",年级三58=3),2*上课周数三58,0)</f>
        <v>8</v>
      </c>
      <c r="AM172" s="98">
        <f t="shared" ref="AM172:AM175" si="86">IF(学科三58="体",1*上课周数三58,IF(OR(学科三58="语",学科三58="英"),上课周数三58*1,0))</f>
        <v>0</v>
      </c>
      <c r="AN172" s="94">
        <f t="shared" ref="AN172:AN175" si="87">IF(行管职务三58&lt;&gt;"",1,IF(行管职务三58="",平均周课时三58/下线三58))</f>
        <v>0</v>
      </c>
      <c r="AO172" s="103">
        <f t="shared" ref="AO172:AO175" si="88">IF(满量比三58&gt;=1,2*上课周数三58,IF(满量比三58&lt;0.66,0,IF(1&gt;满量比三58&gt;0.66,2*上课周数三58/2)))</f>
        <v>0</v>
      </c>
      <c r="AP172" s="103">
        <f t="shared" ref="AP172:AP175" si="89">晚修次数三58*0.5</f>
        <v>0</v>
      </c>
      <c r="AQ172" s="103">
        <f t="shared" ref="AQ172:AQ175" si="90">辅导课节三58*0.5</f>
        <v>0</v>
      </c>
      <c r="AR172" s="104">
        <f t="shared" ref="AR172:AR175" si="91">干标时三58+教标时三58+高三补时三58+早读体补三58+满量补时三58+辅导补三58+晚修补三58</f>
        <v>8</v>
      </c>
      <c r="AS172" s="105">
        <f t="shared" ref="AS172:AS174" si="92">IF(党职务5="党支书",4,IF(党职务5&lt;&gt;"",2,0))</f>
        <v>0</v>
      </c>
      <c r="AT172" s="103">
        <f t="shared" ref="AT172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5">期系三58</f>
        <v>1</v>
      </c>
    </row>
    <row r="173" ht="14.25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60"/>
        <v>0</v>
      </c>
      <c r="T173" s="182"/>
      <c r="U173" s="182"/>
      <c r="V173" s="182"/>
      <c r="W173" s="182"/>
      <c r="X173" s="182"/>
      <c r="Y173" s="182"/>
      <c r="Z173" s="176">
        <f t="shared" si="62"/>
        <v>0</v>
      </c>
      <c r="AA173" s="182"/>
      <c r="AB173" s="182"/>
      <c r="AC173" s="182"/>
      <c r="AD173" s="182"/>
      <c r="AG173" s="93" t="str">
        <f t="shared" si="80"/>
        <v/>
      </c>
      <c r="AH173" s="94">
        <f t="shared" si="81"/>
        <v>6</v>
      </c>
      <c r="AI173" s="95">
        <f t="shared" si="82"/>
        <v>1</v>
      </c>
      <c r="AJ173" s="96">
        <f t="shared" si="83"/>
        <v>40</v>
      </c>
      <c r="AK173" s="97">
        <f t="shared" si="84"/>
        <v>0</v>
      </c>
      <c r="AL173" s="98">
        <f t="shared" si="85"/>
        <v>8</v>
      </c>
      <c r="AM173" s="98">
        <f t="shared" si="86"/>
        <v>0</v>
      </c>
      <c r="AN173" s="94">
        <f t="shared" si="87"/>
        <v>1</v>
      </c>
      <c r="AO173" s="103">
        <f t="shared" si="88"/>
        <v>8</v>
      </c>
      <c r="AP173" s="103">
        <f t="shared" si="89"/>
        <v>0</v>
      </c>
      <c r="AQ173" s="103">
        <f t="shared" si="90"/>
        <v>0</v>
      </c>
      <c r="AR173" s="104">
        <f t="shared" si="91"/>
        <v>56</v>
      </c>
      <c r="AS173" s="105">
        <f t="shared" si="92"/>
        <v>0</v>
      </c>
      <c r="AT173" s="103">
        <f t="shared" si="93"/>
        <v>0</v>
      </c>
      <c r="AU173" s="103">
        <f t="shared" si="94"/>
        <v>22</v>
      </c>
    </row>
    <row r="174" ht="14.25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60"/>
        <v>0</v>
      </c>
      <c r="T174" s="182"/>
      <c r="U174" s="182"/>
      <c r="V174" s="182"/>
      <c r="W174" s="182"/>
      <c r="X174" s="182"/>
      <c r="Y174" s="182"/>
      <c r="Z174" s="176">
        <f t="shared" si="62"/>
        <v>0</v>
      </c>
      <c r="AA174" s="182"/>
      <c r="AB174" s="182"/>
      <c r="AC174" s="182"/>
      <c r="AD174" s="182"/>
      <c r="AH174" s="94">
        <f t="shared" si="81"/>
        <v>0</v>
      </c>
      <c r="AI174" s="95">
        <f t="shared" si="82"/>
        <v>0.83</v>
      </c>
      <c r="AJ174" s="96">
        <f t="shared" si="83"/>
        <v>0</v>
      </c>
      <c r="AK174" s="97">
        <f t="shared" si="84"/>
        <v>0</v>
      </c>
      <c r="AL174" s="98">
        <f t="shared" si="85"/>
        <v>8</v>
      </c>
      <c r="AM174" s="98">
        <f t="shared" si="86"/>
        <v>4</v>
      </c>
      <c r="AN174" s="94">
        <f t="shared" si="87"/>
        <v>0</v>
      </c>
      <c r="AO174" s="103">
        <f t="shared" si="88"/>
        <v>0</v>
      </c>
      <c r="AP174" s="103">
        <f t="shared" si="89"/>
        <v>0</v>
      </c>
      <c r="AQ174" s="103">
        <f t="shared" si="90"/>
        <v>0</v>
      </c>
      <c r="AR174" s="104">
        <f t="shared" si="91"/>
        <v>12</v>
      </c>
      <c r="AS174" s="105">
        <f t="shared" si="92"/>
        <v>0</v>
      </c>
      <c r="AT174" s="103">
        <f t="shared" si="93"/>
        <v>0</v>
      </c>
      <c r="AU174" s="103">
        <f t="shared" si="94"/>
        <v>0</v>
      </c>
    </row>
    <row r="175" ht="14.25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60"/>
        <v>0</v>
      </c>
      <c r="T175" s="182"/>
      <c r="U175" s="182"/>
      <c r="V175" s="182"/>
      <c r="W175" s="182"/>
      <c r="X175" s="182"/>
      <c r="Y175" s="182"/>
      <c r="Z175" s="176">
        <f t="shared" si="62"/>
        <v>0</v>
      </c>
      <c r="AA175" s="182"/>
      <c r="AB175" s="182"/>
      <c r="AC175" s="182"/>
      <c r="AD175" s="182"/>
      <c r="AK175" s="97">
        <f t="shared" si="84"/>
        <v>0</v>
      </c>
      <c r="AL175" s="98">
        <f t="shared" si="85"/>
        <v>8</v>
      </c>
      <c r="AM175" s="98">
        <f t="shared" si="86"/>
        <v>4</v>
      </c>
      <c r="AN175" s="94">
        <f t="shared" si="87"/>
        <v>0</v>
      </c>
      <c r="AO175" s="103">
        <f t="shared" si="88"/>
        <v>0</v>
      </c>
      <c r="AP175" s="103">
        <f t="shared" si="89"/>
        <v>0</v>
      </c>
      <c r="AQ175" s="103">
        <f t="shared" si="90"/>
        <v>0</v>
      </c>
      <c r="AR175" s="104">
        <f t="shared" si="91"/>
        <v>12</v>
      </c>
      <c r="AT175" s="103">
        <f t="shared" si="93"/>
        <v>0</v>
      </c>
      <c r="AU175" s="103">
        <f t="shared" si="94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/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/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182"/>
      <c r="P178" s="182"/>
      <c r="Q178" s="182"/>
      <c r="R178" s="167"/>
      <c r="S178" s="24"/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ht="20" customHeight="1" spans="2:30">
      <c r="B179" s="261"/>
      <c r="C179" s="261" t="s">
        <v>243</v>
      </c>
      <c r="D179" s="261"/>
      <c r="E179" s="261"/>
      <c r="F179" s="261"/>
      <c r="G179" s="261"/>
      <c r="H179" s="261"/>
      <c r="I179" s="262"/>
      <c r="J179" s="261"/>
      <c r="K179" s="261"/>
      <c r="L179" s="261"/>
      <c r="M179" s="261"/>
      <c r="N179" s="261"/>
      <c r="O179" s="261"/>
      <c r="P179" s="261"/>
      <c r="Q179" s="261"/>
      <c r="R179" s="261"/>
      <c r="S179" s="24">
        <f t="shared" si="60"/>
        <v>0</v>
      </c>
      <c r="T179" s="261">
        <v>4</v>
      </c>
      <c r="U179" s="261" t="s">
        <v>704</v>
      </c>
      <c r="V179" s="261"/>
      <c r="W179" s="261"/>
      <c r="X179" s="261"/>
      <c r="Y179" s="261"/>
      <c r="Z179" s="261"/>
      <c r="AA179" s="261"/>
      <c r="AB179" s="261"/>
      <c r="AC179" s="261"/>
      <c r="AD179" s="261"/>
    </row>
    <row r="180" ht="20" customHeight="1" spans="2:30">
      <c r="B180" s="261"/>
      <c r="C180" s="261" t="s">
        <v>246</v>
      </c>
      <c r="D180" s="261"/>
      <c r="E180" s="261"/>
      <c r="F180" s="261"/>
      <c r="G180" s="261"/>
      <c r="H180" s="261"/>
      <c r="I180" s="262"/>
      <c r="J180" s="261"/>
      <c r="K180" s="261"/>
      <c r="L180" s="261"/>
      <c r="M180" s="261"/>
      <c r="N180" s="261"/>
      <c r="O180" s="261"/>
      <c r="P180" s="261"/>
      <c r="Q180" s="261"/>
      <c r="R180" s="261"/>
      <c r="S180" s="24">
        <f t="shared" si="60"/>
        <v>0</v>
      </c>
      <c r="T180" s="261">
        <v>3</v>
      </c>
      <c r="U180" s="261" t="s">
        <v>704</v>
      </c>
      <c r="V180" s="261"/>
      <c r="W180" s="261"/>
      <c r="X180" s="261"/>
      <c r="Y180" s="261"/>
      <c r="Z180" s="261"/>
      <c r="AA180" s="261"/>
      <c r="AB180" s="261"/>
      <c r="AC180" s="261"/>
      <c r="AD180" s="261"/>
    </row>
    <row r="181" ht="20" customHeight="1" spans="2:30">
      <c r="B181" s="261"/>
      <c r="C181" s="261" t="s">
        <v>245</v>
      </c>
      <c r="D181" s="261"/>
      <c r="E181" s="261"/>
      <c r="F181" s="261"/>
      <c r="G181" s="261"/>
      <c r="H181" s="261"/>
      <c r="I181" s="262"/>
      <c r="J181" s="261"/>
      <c r="K181" s="261"/>
      <c r="L181" s="261"/>
      <c r="M181" s="261"/>
      <c r="N181" s="261"/>
      <c r="O181" s="261"/>
      <c r="P181" s="261"/>
      <c r="Q181" s="261"/>
      <c r="R181" s="261"/>
      <c r="S181" s="24">
        <f t="shared" si="60"/>
        <v>0</v>
      </c>
      <c r="T181" s="261">
        <v>8</v>
      </c>
      <c r="U181" s="261" t="s">
        <v>704</v>
      </c>
      <c r="V181" s="261"/>
      <c r="W181" s="261"/>
      <c r="X181" s="261"/>
      <c r="Y181" s="261"/>
      <c r="Z181" s="261"/>
      <c r="AA181" s="261"/>
      <c r="AB181" s="261"/>
      <c r="AC181" s="261"/>
      <c r="AD181" s="261"/>
    </row>
    <row r="182" ht="20" customHeight="1" spans="2:30">
      <c r="B182" s="261"/>
      <c r="C182" s="261" t="s">
        <v>240</v>
      </c>
      <c r="D182" s="261"/>
      <c r="E182" s="261"/>
      <c r="F182" s="261"/>
      <c r="G182" s="261"/>
      <c r="H182" s="261"/>
      <c r="I182" s="262"/>
      <c r="J182" s="261"/>
      <c r="K182" s="261"/>
      <c r="L182" s="261"/>
      <c r="M182" s="261"/>
      <c r="N182" s="261"/>
      <c r="O182" s="261"/>
      <c r="P182" s="261"/>
      <c r="Q182" s="261"/>
      <c r="R182" s="261"/>
      <c r="S182" s="24">
        <f t="shared" si="60"/>
        <v>0</v>
      </c>
      <c r="T182" s="261">
        <v>7</v>
      </c>
      <c r="U182" s="261" t="s">
        <v>705</v>
      </c>
      <c r="V182" s="261"/>
      <c r="W182" s="261"/>
      <c r="X182" s="261"/>
      <c r="Y182" s="261"/>
      <c r="Z182" s="261"/>
      <c r="AA182" s="261"/>
      <c r="AB182" s="261"/>
      <c r="AC182" s="261"/>
      <c r="AD182" s="261"/>
    </row>
    <row r="183" ht="20" customHeight="1" spans="2:30">
      <c r="B183" s="261"/>
      <c r="C183" s="261" t="s">
        <v>235</v>
      </c>
      <c r="D183" s="261"/>
      <c r="E183" s="261"/>
      <c r="F183" s="261"/>
      <c r="G183" s="261"/>
      <c r="H183" s="261"/>
      <c r="I183" s="262"/>
      <c r="J183" s="261"/>
      <c r="K183" s="261"/>
      <c r="L183" s="261"/>
      <c r="M183" s="261"/>
      <c r="N183" s="261"/>
      <c r="O183" s="261"/>
      <c r="P183" s="261"/>
      <c r="Q183" s="261"/>
      <c r="R183" s="261"/>
      <c r="S183" s="24">
        <f t="shared" si="60"/>
        <v>0</v>
      </c>
      <c r="T183" s="261">
        <v>6</v>
      </c>
      <c r="U183" s="261" t="s">
        <v>705</v>
      </c>
      <c r="V183" s="261"/>
      <c r="W183" s="261"/>
      <c r="X183" s="261"/>
      <c r="Y183" s="261"/>
      <c r="Z183" s="261"/>
      <c r="AA183" s="261"/>
      <c r="AB183" s="261"/>
      <c r="AC183" s="261"/>
      <c r="AD183" s="261"/>
    </row>
    <row r="184" ht="20" customHeight="1" spans="2:30">
      <c r="B184" s="261"/>
      <c r="C184" s="261" t="s">
        <v>215</v>
      </c>
      <c r="D184" s="261"/>
      <c r="E184" s="261"/>
      <c r="F184" s="261"/>
      <c r="G184" s="261"/>
      <c r="H184" s="261"/>
      <c r="I184" s="262"/>
      <c r="J184" s="261"/>
      <c r="K184" s="261"/>
      <c r="L184" s="261"/>
      <c r="M184" s="261"/>
      <c r="N184" s="261"/>
      <c r="O184" s="261"/>
      <c r="P184" s="261"/>
      <c r="Q184" s="261"/>
      <c r="R184" s="261"/>
      <c r="S184" s="24">
        <f t="shared" ref="S184:S185" si="96">每周课时数暑假*上课周数暑假</f>
        <v>0</v>
      </c>
      <c r="T184" s="261">
        <v>10</v>
      </c>
      <c r="U184" s="261" t="s">
        <v>706</v>
      </c>
      <c r="V184" s="261"/>
      <c r="W184" s="261"/>
      <c r="X184" s="261"/>
      <c r="Y184" s="261"/>
      <c r="Z184" s="261"/>
      <c r="AA184" s="261"/>
      <c r="AB184" s="261"/>
      <c r="AC184" s="261"/>
      <c r="AD184" s="261"/>
    </row>
    <row r="185" ht="20" customHeight="1" spans="2:30">
      <c r="B185" s="261"/>
      <c r="C185" s="261" t="s">
        <v>707</v>
      </c>
      <c r="D185" s="261"/>
      <c r="E185" s="261"/>
      <c r="F185" s="261"/>
      <c r="G185" s="261"/>
      <c r="H185" s="261"/>
      <c r="I185" s="262"/>
      <c r="J185" s="261"/>
      <c r="K185" s="261"/>
      <c r="L185" s="261"/>
      <c r="M185" s="261"/>
      <c r="N185" s="261"/>
      <c r="O185" s="261"/>
      <c r="P185" s="261"/>
      <c r="Q185" s="261"/>
      <c r="R185" s="261"/>
      <c r="S185" s="24">
        <f t="shared" si="96"/>
        <v>0</v>
      </c>
      <c r="T185" s="261">
        <v>8</v>
      </c>
      <c r="U185" s="261" t="s">
        <v>194</v>
      </c>
      <c r="V185" s="261"/>
      <c r="W185" s="261"/>
      <c r="X185" s="261"/>
      <c r="Y185" s="261"/>
      <c r="Z185" s="261"/>
      <c r="AA185" s="261"/>
      <c r="AB185" s="261"/>
      <c r="AC185" s="261"/>
      <c r="AD185" s="261"/>
    </row>
    <row r="186" ht="20" customHeight="1" spans="2:30">
      <c r="B186" s="261"/>
      <c r="C186" s="261" t="s">
        <v>209</v>
      </c>
      <c r="D186" s="261"/>
      <c r="E186" s="261"/>
      <c r="F186" s="261"/>
      <c r="G186" s="261"/>
      <c r="H186" s="261"/>
      <c r="I186" s="262"/>
      <c r="J186" s="261"/>
      <c r="K186" s="261"/>
      <c r="L186" s="261"/>
      <c r="M186" s="261"/>
      <c r="N186" s="261"/>
      <c r="O186" s="261"/>
      <c r="P186" s="261"/>
      <c r="Q186" s="261"/>
      <c r="R186" s="261"/>
      <c r="S186" s="24"/>
      <c r="T186" s="261">
        <v>10</v>
      </c>
      <c r="U186" s="261" t="s">
        <v>708</v>
      </c>
      <c r="V186" s="261"/>
      <c r="W186" s="261"/>
      <c r="X186" s="261"/>
      <c r="Y186" s="261"/>
      <c r="Z186" s="261"/>
      <c r="AA186" s="261"/>
      <c r="AB186" s="261"/>
      <c r="AC186" s="261"/>
      <c r="AD186" s="261"/>
    </row>
    <row r="187" ht="20" customHeight="1" spans="2:30">
      <c r="B187" s="261"/>
      <c r="C187" s="261" t="s">
        <v>211</v>
      </c>
      <c r="D187" s="261"/>
      <c r="E187" s="261"/>
      <c r="F187" s="261"/>
      <c r="G187" s="261"/>
      <c r="H187" s="261"/>
      <c r="I187" s="262"/>
      <c r="J187" s="261"/>
      <c r="K187" s="261"/>
      <c r="L187" s="261"/>
      <c r="M187" s="261"/>
      <c r="N187" s="261"/>
      <c r="O187" s="261"/>
      <c r="P187" s="261"/>
      <c r="Q187" s="261"/>
      <c r="R187" s="261"/>
      <c r="S187" s="24"/>
      <c r="T187" s="261">
        <v>8</v>
      </c>
      <c r="U187" s="261" t="s">
        <v>709</v>
      </c>
      <c r="V187" s="261"/>
      <c r="W187" s="261"/>
      <c r="X187" s="261"/>
      <c r="Y187" s="261"/>
      <c r="Z187" s="261"/>
      <c r="AA187" s="261"/>
      <c r="AB187" s="261"/>
      <c r="AC187" s="261"/>
      <c r="AD187" s="261"/>
    </row>
    <row r="188" ht="20" customHeight="1" spans="2:30">
      <c r="B188" s="261"/>
      <c r="C188" s="261" t="s">
        <v>62</v>
      </c>
      <c r="D188" s="261"/>
      <c r="E188" s="261"/>
      <c r="F188" s="261"/>
      <c r="G188" s="261"/>
      <c r="H188" s="261"/>
      <c r="I188" s="262"/>
      <c r="J188" s="261"/>
      <c r="K188" s="261"/>
      <c r="L188" s="261"/>
      <c r="M188" s="261"/>
      <c r="N188" s="261"/>
      <c r="O188" s="261"/>
      <c r="P188" s="261"/>
      <c r="Q188" s="261"/>
      <c r="R188" s="261"/>
      <c r="S188" s="24"/>
      <c r="T188" s="261">
        <v>4</v>
      </c>
      <c r="U188" s="261" t="s">
        <v>701</v>
      </c>
      <c r="V188" s="261"/>
      <c r="W188" s="261"/>
      <c r="X188" s="261"/>
      <c r="Y188" s="261"/>
      <c r="Z188" s="261"/>
      <c r="AA188" s="261"/>
      <c r="AB188" s="261">
        <v>3</v>
      </c>
      <c r="AC188" s="261"/>
      <c r="AD188" s="261"/>
    </row>
    <row r="189" ht="20" customHeight="1" spans="2:30">
      <c r="B189" s="261"/>
      <c r="C189" s="261" t="s">
        <v>271</v>
      </c>
      <c r="D189" s="261"/>
      <c r="E189" s="261"/>
      <c r="F189" s="261"/>
      <c r="G189" s="261"/>
      <c r="H189" s="261"/>
      <c r="I189" s="262"/>
      <c r="J189" s="261"/>
      <c r="K189" s="261"/>
      <c r="L189" s="261"/>
      <c r="M189" s="261"/>
      <c r="N189" s="261"/>
      <c r="O189" s="261"/>
      <c r="P189" s="261"/>
      <c r="Q189" s="261"/>
      <c r="R189" s="261"/>
      <c r="S189" s="24"/>
      <c r="T189" s="261">
        <v>5</v>
      </c>
      <c r="U189" s="261" t="s">
        <v>710</v>
      </c>
      <c r="V189" s="261"/>
      <c r="W189" s="261"/>
      <c r="X189" s="261"/>
      <c r="Y189" s="261"/>
      <c r="Z189" s="261"/>
      <c r="AA189" s="261"/>
      <c r="AB189" s="261"/>
      <c r="AC189" s="261"/>
      <c r="AD189" s="261"/>
    </row>
    <row r="190" ht="20" customHeight="1" spans="2:30">
      <c r="B190" s="261"/>
      <c r="C190" s="261" t="s">
        <v>267</v>
      </c>
      <c r="D190" s="261"/>
      <c r="E190" s="261"/>
      <c r="F190" s="261"/>
      <c r="G190" s="261"/>
      <c r="H190" s="261"/>
      <c r="I190" s="262"/>
      <c r="J190" s="261"/>
      <c r="K190" s="261"/>
      <c r="L190" s="261"/>
      <c r="M190" s="261"/>
      <c r="N190" s="261"/>
      <c r="O190" s="261"/>
      <c r="P190" s="261"/>
      <c r="Q190" s="261"/>
      <c r="R190" s="261"/>
      <c r="S190" s="24"/>
      <c r="T190" s="261">
        <v>3</v>
      </c>
      <c r="U190" s="261" t="s">
        <v>710</v>
      </c>
      <c r="V190" s="261"/>
      <c r="W190" s="261"/>
      <c r="X190" s="261"/>
      <c r="Y190" s="263"/>
      <c r="Z190" s="263"/>
      <c r="AA190" s="263"/>
      <c r="AB190" s="263"/>
      <c r="AC190" s="263"/>
      <c r="AD190" s="263"/>
    </row>
    <row r="191" ht="20" customHeight="1" spans="2:30">
      <c r="B191" s="261"/>
      <c r="C191" s="261"/>
      <c r="D191" s="261"/>
      <c r="E191" s="261"/>
      <c r="F191" s="261"/>
      <c r="G191" s="261"/>
      <c r="H191" s="261"/>
      <c r="I191" s="262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3"/>
      <c r="Z191" s="263"/>
      <c r="AA191" s="263"/>
      <c r="AB191" s="263"/>
      <c r="AC191" s="263"/>
      <c r="AD191" s="263"/>
    </row>
    <row r="192" ht="20" customHeight="1" spans="2:30">
      <c r="B192" s="261"/>
      <c r="C192" s="261"/>
      <c r="D192" s="261"/>
      <c r="E192" s="261"/>
      <c r="F192" s="261"/>
      <c r="G192" s="261"/>
      <c r="H192" s="261"/>
      <c r="I192" s="262"/>
      <c r="J192" s="261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  <c r="V192" s="261"/>
      <c r="W192" s="261"/>
      <c r="X192" s="261"/>
      <c r="Y192" s="263"/>
      <c r="Z192" s="263"/>
      <c r="AA192" s="263"/>
      <c r="AB192" s="263"/>
      <c r="AC192" s="263"/>
      <c r="AD192" s="263"/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65 BH68:BS165 AZ5:BB65 AZ68:BB165 BD5:BD65 BD68:BD165 AF5:AH65 AF68:AH113 AF121:AF171 AJ5:AJ65 AJ68:AJ113 AJ121:AJ171 AG121:AH170 AW5:AX65 AL68:AX113 AX121:AX168 AL5:AT65 AL121:AL169 AM121:AM170 AN121:AN169 AO121:AO171 AP121:AP170 AQ121:AS171 AT121:AT170 AU6:AV65 AU121:AV171 AW121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V186"/>
  <sheetViews>
    <sheetView topLeftCell="B1" workbookViewId="0">
      <pane xSplit="2" ySplit="4" topLeftCell="G101" activePane="bottomRight" state="frozen"/>
      <selection/>
      <selection pane="topRight"/>
      <selection pane="bottomLeft"/>
      <selection pane="bottomRight" activeCell="AC121" sqref="AC121"/>
    </sheetView>
  </sheetViews>
  <sheetFormatPr defaultColWidth="9" defaultRowHeight="13.5"/>
  <cols>
    <col min="1" max="1" width="9" hidden="1" customWidth="1"/>
    <col min="9" max="9" width="9" style="205"/>
    <col min="31" max="50" width="9" hidden="1" customWidth="1"/>
  </cols>
  <sheetData>
    <row r="1" spans="1:50">
      <c r="A1" s="2" t="s">
        <v>711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22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712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>
        <f t="shared" ref="AR4" si="7">干标时三58+教标时三58+高三补时三58+早读体补三58+满量补时三58+辅导补三58+晚修补三58</f>
        <v>16.6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>
        <f t="shared" ref="AX4" si="12">(标准课时合计三58+党职务补贴三58+教管职务补贴三58+行政职务补贴三58+班主任工作奖三58)*当期系数三58</f>
        <v>42.6</v>
      </c>
    </row>
    <row r="5" s="202" customFormat="1" ht="24" customHeight="1" spans="1:71">
      <c r="A5" s="206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/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 t="shared" si="0"/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0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40</v>
      </c>
      <c r="AK5" s="97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>
        <f t="shared" ref="AR5:AR71" si="27">干标时三14+教标时三14+高三补时三14+早读体补三14+满量补时三14+辅导补三14+晚修补三14</f>
        <v>52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>
        <f t="shared" ref="AX5:AX71" si="32">(标准课时合计三14+党职务补贴三14+教管职务补贴三14+行政职务补贴三14+班主任工作奖三14)*当期系数三14</f>
        <v>78</v>
      </c>
      <c r="AY5" s="75"/>
      <c r="AZ5" s="213"/>
      <c r="BA5" s="214"/>
      <c r="BB5" s="215"/>
      <c r="BC5" s="216"/>
      <c r="BD5" s="217"/>
      <c r="BE5" s="218"/>
      <c r="BF5" s="216"/>
      <c r="BG5" s="216"/>
      <c r="BH5" s="219"/>
      <c r="BI5" s="219"/>
      <c r="BJ5" s="215"/>
      <c r="BK5" s="12"/>
      <c r="BL5" s="12"/>
      <c r="BM5" s="12"/>
      <c r="BN5" s="220"/>
      <c r="BO5" s="12"/>
      <c r="BP5" s="12"/>
      <c r="BQ5" s="12"/>
      <c r="BR5" s="12"/>
      <c r="BS5" s="221"/>
    </row>
    <row r="6" s="202" customFormat="1" ht="24" customHeight="1" spans="1:71">
      <c r="A6" s="206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/>
      <c r="J6" s="29"/>
      <c r="K6" s="29"/>
      <c r="L6" s="29"/>
      <c r="M6" s="29"/>
      <c r="N6" s="29"/>
      <c r="O6" s="30"/>
      <c r="P6" s="29"/>
      <c r="Q6" s="11"/>
      <c r="R6" s="52">
        <v>4</v>
      </c>
      <c r="S6" s="24">
        <f t="shared" si="0"/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0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>
        <f t="shared" si="20"/>
        <v>0</v>
      </c>
      <c r="AL6" s="98">
        <f t="shared" si="21"/>
        <v>0</v>
      </c>
      <c r="AM6" s="98">
        <f t="shared" si="22"/>
        <v>4</v>
      </c>
      <c r="AN6" s="94">
        <f t="shared" si="23"/>
        <v>0</v>
      </c>
      <c r="AO6" s="103">
        <f t="shared" si="24"/>
        <v>0</v>
      </c>
      <c r="AP6" s="103">
        <f t="shared" si="25"/>
        <v>0</v>
      </c>
      <c r="AQ6" s="103">
        <f t="shared" si="26"/>
        <v>0</v>
      </c>
      <c r="AR6" s="104">
        <f t="shared" si="27"/>
        <v>4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07">
        <f t="shared" si="31"/>
        <v>1</v>
      </c>
      <c r="AX6" s="112">
        <f t="shared" si="32"/>
        <v>4</v>
      </c>
      <c r="AY6" s="75"/>
      <c r="AZ6" s="213"/>
      <c r="BA6" s="214"/>
      <c r="BB6" s="215"/>
      <c r="BC6" s="216"/>
      <c r="BD6" s="217"/>
      <c r="BE6" s="218"/>
      <c r="BF6" s="216"/>
      <c r="BG6" s="216"/>
      <c r="BH6" s="219"/>
      <c r="BI6" s="219"/>
      <c r="BJ6" s="215"/>
      <c r="BK6" s="12"/>
      <c r="BL6" s="12"/>
      <c r="BM6" s="12"/>
      <c r="BN6" s="220"/>
      <c r="BO6" s="12"/>
      <c r="BP6" s="12"/>
      <c r="BQ6" s="12"/>
      <c r="BR6" s="12"/>
      <c r="BS6" s="221"/>
    </row>
    <row r="7" s="202" customFormat="1" ht="24" customHeight="1" spans="1:71">
      <c r="A7" s="206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/>
      <c r="J7" s="29"/>
      <c r="K7" s="30"/>
      <c r="L7" s="30"/>
      <c r="M7" s="29"/>
      <c r="N7" s="31"/>
      <c r="O7" s="30"/>
      <c r="P7" s="30"/>
      <c r="Q7" s="11"/>
      <c r="R7" s="52">
        <v>4</v>
      </c>
      <c r="S7" s="24">
        <f t="shared" si="0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0</v>
      </c>
      <c r="AF7" s="74">
        <f t="shared" si="15"/>
        <v>10</v>
      </c>
      <c r="AG7" s="93">
        <f t="shared" si="16"/>
        <v>12</v>
      </c>
      <c r="AH7" s="94">
        <f t="shared" si="17"/>
        <v>0</v>
      </c>
      <c r="AI7" s="95">
        <f t="shared" si="18"/>
        <v>1</v>
      </c>
      <c r="AJ7" s="96">
        <f t="shared" si="19"/>
        <v>0</v>
      </c>
      <c r="AK7" s="97">
        <f t="shared" si="20"/>
        <v>0</v>
      </c>
      <c r="AL7" s="98">
        <f t="shared" si="21"/>
        <v>0</v>
      </c>
      <c r="AM7" s="98">
        <f t="shared" si="22"/>
        <v>4</v>
      </c>
      <c r="AN7" s="94">
        <f t="shared" si="23"/>
        <v>0</v>
      </c>
      <c r="AO7" s="103">
        <f t="shared" si="24"/>
        <v>0</v>
      </c>
      <c r="AP7" s="103">
        <f t="shared" si="25"/>
        <v>0</v>
      </c>
      <c r="AQ7" s="103">
        <f t="shared" si="26"/>
        <v>0</v>
      </c>
      <c r="AR7" s="104">
        <f t="shared" si="27"/>
        <v>4</v>
      </c>
      <c r="AS7" s="105">
        <f t="shared" si="28"/>
        <v>0</v>
      </c>
      <c r="AT7" s="103">
        <f t="shared" si="29"/>
        <v>0</v>
      </c>
      <c r="AU7" s="103">
        <f t="shared" si="30"/>
        <v>0</v>
      </c>
      <c r="AV7" s="103">
        <v>0</v>
      </c>
      <c r="AW7" s="103">
        <f t="shared" si="31"/>
        <v>1</v>
      </c>
      <c r="AX7" s="112">
        <f t="shared" si="32"/>
        <v>4</v>
      </c>
      <c r="AY7" s="75"/>
      <c r="AZ7" s="213"/>
      <c r="BA7" s="214"/>
      <c r="BB7" s="215"/>
      <c r="BC7" s="216"/>
      <c r="BD7" s="217"/>
      <c r="BE7" s="218"/>
      <c r="BF7" s="216"/>
      <c r="BG7" s="216"/>
      <c r="BH7" s="219"/>
      <c r="BI7" s="219"/>
      <c r="BJ7" s="215"/>
      <c r="BK7" s="12"/>
      <c r="BL7" s="12"/>
      <c r="BM7" s="12"/>
      <c r="BN7" s="220"/>
      <c r="BO7" s="12"/>
      <c r="BP7" s="12"/>
      <c r="BQ7" s="12"/>
      <c r="BR7" s="12"/>
      <c r="BS7" s="221"/>
    </row>
    <row r="8" s="202" customFormat="1" ht="24" customHeight="1" spans="1:71">
      <c r="A8" s="206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/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0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0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>
        <f t="shared" si="20"/>
        <v>0</v>
      </c>
      <c r="AL8" s="98">
        <f t="shared" si="21"/>
        <v>0</v>
      </c>
      <c r="AM8" s="98">
        <f t="shared" si="22"/>
        <v>4</v>
      </c>
      <c r="AN8" s="94">
        <f t="shared" si="23"/>
        <v>0</v>
      </c>
      <c r="AO8" s="103">
        <f t="shared" si="24"/>
        <v>0</v>
      </c>
      <c r="AP8" s="103">
        <f t="shared" si="25"/>
        <v>0</v>
      </c>
      <c r="AQ8" s="103">
        <f t="shared" si="26"/>
        <v>0</v>
      </c>
      <c r="AR8" s="104">
        <f t="shared" si="27"/>
        <v>4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>
        <f t="shared" si="32"/>
        <v>22</v>
      </c>
      <c r="AY8" s="75"/>
      <c r="AZ8" s="213"/>
      <c r="BA8" s="214"/>
      <c r="BB8" s="215"/>
      <c r="BC8" s="216"/>
      <c r="BD8" s="217"/>
      <c r="BE8" s="218"/>
      <c r="BF8" s="216"/>
      <c r="BG8" s="216"/>
      <c r="BH8" s="219"/>
      <c r="BI8" s="219"/>
      <c r="BJ8" s="215"/>
      <c r="BK8" s="12"/>
      <c r="BL8" s="12"/>
      <c r="BM8" s="12"/>
      <c r="BN8" s="220"/>
      <c r="BO8" s="12"/>
      <c r="BP8" s="12"/>
      <c r="BQ8" s="12"/>
      <c r="BR8" s="12"/>
      <c r="BS8" s="221"/>
    </row>
    <row r="9" s="202" customFormat="1" ht="24" customHeight="1" spans="1:71">
      <c r="A9" s="206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/>
      <c r="J9" s="29"/>
      <c r="K9" s="29"/>
      <c r="L9" s="29"/>
      <c r="M9" s="33"/>
      <c r="N9" s="29"/>
      <c r="O9" s="30"/>
      <c r="P9" s="29"/>
      <c r="Q9" s="11"/>
      <c r="R9" s="52">
        <v>4</v>
      </c>
      <c r="S9" s="24">
        <f t="shared" si="0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0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>
        <f t="shared" si="20"/>
        <v>0</v>
      </c>
      <c r="AL9" s="98">
        <f t="shared" si="21"/>
        <v>0</v>
      </c>
      <c r="AM9" s="98">
        <f t="shared" si="22"/>
        <v>4</v>
      </c>
      <c r="AN9" s="94">
        <f t="shared" si="23"/>
        <v>0</v>
      </c>
      <c r="AO9" s="103">
        <v>8</v>
      </c>
      <c r="AP9" s="103">
        <f t="shared" si="25"/>
        <v>0</v>
      </c>
      <c r="AQ9" s="103">
        <f t="shared" si="26"/>
        <v>0</v>
      </c>
      <c r="AR9" s="104">
        <f t="shared" si="27"/>
        <v>4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>
        <f t="shared" si="32"/>
        <v>4</v>
      </c>
      <c r="AY9" s="75"/>
      <c r="AZ9" s="213"/>
      <c r="BA9" s="214"/>
      <c r="BB9" s="215"/>
      <c r="BC9" s="216"/>
      <c r="BD9" s="217"/>
      <c r="BE9" s="218"/>
      <c r="BF9" s="216"/>
      <c r="BG9" s="216"/>
      <c r="BH9" s="219"/>
      <c r="BI9" s="219"/>
      <c r="BJ9" s="215"/>
      <c r="BK9" s="12"/>
      <c r="BL9" s="12"/>
      <c r="BM9" s="12"/>
      <c r="BN9" s="220"/>
      <c r="BO9" s="12"/>
      <c r="BP9" s="12"/>
      <c r="BQ9" s="12"/>
      <c r="BR9" s="12"/>
      <c r="BS9" s="221"/>
    </row>
    <row r="10" s="202" customFormat="1" ht="24" customHeight="1" spans="1:71">
      <c r="A10" s="206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/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0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0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>
        <f t="shared" si="20"/>
        <v>0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0</v>
      </c>
      <c r="AQ10" s="103">
        <f t="shared" si="26"/>
        <v>0</v>
      </c>
      <c r="AR10" s="104">
        <f t="shared" si="27"/>
        <v>52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>
        <f t="shared" si="32"/>
        <v>72</v>
      </c>
      <c r="AY10" s="75"/>
      <c r="AZ10" s="213"/>
      <c r="BA10" s="214"/>
      <c r="BB10" s="215"/>
      <c r="BC10" s="216"/>
      <c r="BD10" s="217"/>
      <c r="BE10" s="218"/>
      <c r="BF10" s="216"/>
      <c r="BG10" s="216"/>
      <c r="BH10" s="219"/>
      <c r="BI10" s="219"/>
      <c r="BJ10" s="215"/>
      <c r="BK10" s="12"/>
      <c r="BL10" s="12"/>
      <c r="BM10" s="12"/>
      <c r="BN10" s="220"/>
      <c r="BO10" s="12"/>
      <c r="BP10" s="12"/>
      <c r="BQ10" s="12"/>
      <c r="BR10" s="12"/>
      <c r="BS10" s="221"/>
    </row>
    <row r="11" s="202" customFormat="1" ht="24" customHeight="1" spans="1:71">
      <c r="A11" s="206" t="str">
        <f t="shared" si="13"/>
        <v>17-20</v>
      </c>
      <c r="B11" s="11">
        <v>7</v>
      </c>
      <c r="C11" s="12" t="s">
        <v>308</v>
      </c>
      <c r="D11" s="16"/>
      <c r="E11" s="16"/>
      <c r="F11" s="17"/>
      <c r="G11" s="15" t="s">
        <v>53</v>
      </c>
      <c r="H11" s="15">
        <v>1</v>
      </c>
      <c r="I11" s="28"/>
      <c r="J11" s="29"/>
      <c r="K11" s="30"/>
      <c r="L11" s="30"/>
      <c r="M11" s="29"/>
      <c r="N11" s="30"/>
      <c r="O11" s="34"/>
      <c r="P11" s="30"/>
      <c r="Q11" s="11"/>
      <c r="R11" s="52">
        <v>4</v>
      </c>
      <c r="S11" s="24">
        <f t="shared" si="0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0</v>
      </c>
      <c r="AF11" s="74">
        <f t="shared" si="15"/>
        <v>10</v>
      </c>
      <c r="AG11" s="93">
        <f t="shared" si="16"/>
        <v>12</v>
      </c>
      <c r="AH11" s="94">
        <f t="shared" si="17"/>
        <v>0</v>
      </c>
      <c r="AI11" s="95">
        <f t="shared" si="18"/>
        <v>1</v>
      </c>
      <c r="AJ11" s="96">
        <f t="shared" si="19"/>
        <v>0</v>
      </c>
      <c r="AK11" s="97">
        <f t="shared" si="20"/>
        <v>0</v>
      </c>
      <c r="AL11" s="98">
        <f t="shared" si="21"/>
        <v>0</v>
      </c>
      <c r="AM11" s="98">
        <f t="shared" si="22"/>
        <v>4</v>
      </c>
      <c r="AN11" s="94">
        <f t="shared" si="23"/>
        <v>0</v>
      </c>
      <c r="AO11" s="103">
        <v>8</v>
      </c>
      <c r="AP11" s="103">
        <f t="shared" si="25"/>
        <v>0</v>
      </c>
      <c r="AQ11" s="103">
        <f t="shared" si="26"/>
        <v>0</v>
      </c>
      <c r="AR11" s="104">
        <f t="shared" si="27"/>
        <v>4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>
        <f t="shared" si="32"/>
        <v>4</v>
      </c>
      <c r="AY11" s="75"/>
      <c r="AZ11" s="213"/>
      <c r="BA11" s="214"/>
      <c r="BB11" s="215"/>
      <c r="BC11" s="216"/>
      <c r="BD11" s="217"/>
      <c r="BE11" s="218"/>
      <c r="BF11" s="216"/>
      <c r="BG11" s="216"/>
      <c r="BH11" s="219"/>
      <c r="BI11" s="219"/>
      <c r="BJ11" s="215"/>
      <c r="BK11" s="12"/>
      <c r="BL11" s="12"/>
      <c r="BM11" s="12"/>
      <c r="BN11" s="220"/>
      <c r="BO11" s="12"/>
      <c r="BP11" s="12"/>
      <c r="BQ11" s="12"/>
      <c r="BR11" s="12"/>
      <c r="BS11" s="221"/>
    </row>
    <row r="12" s="202" customFormat="1" ht="24" customHeight="1" spans="1:71">
      <c r="A12" s="206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/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0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0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>
        <f t="shared" si="20"/>
        <v>0</v>
      </c>
      <c r="AL12" s="98">
        <f t="shared" si="21"/>
        <v>0</v>
      </c>
      <c r="AM12" s="98">
        <f t="shared" si="22"/>
        <v>4</v>
      </c>
      <c r="AN12" s="94">
        <f t="shared" si="23"/>
        <v>0</v>
      </c>
      <c r="AO12" s="103">
        <f t="shared" si="24"/>
        <v>0</v>
      </c>
      <c r="AP12" s="103">
        <f t="shared" si="25"/>
        <v>0</v>
      </c>
      <c r="AQ12" s="103">
        <f t="shared" si="26"/>
        <v>0</v>
      </c>
      <c r="AR12" s="104">
        <f t="shared" si="27"/>
        <v>4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>
        <f t="shared" si="32"/>
        <v>4</v>
      </c>
      <c r="AY12" s="75"/>
      <c r="AZ12" s="213"/>
      <c r="BA12" s="214"/>
      <c r="BB12" s="215"/>
      <c r="BC12" s="216"/>
      <c r="BD12" s="217"/>
      <c r="BE12" s="218"/>
      <c r="BF12" s="216"/>
      <c r="BG12" s="216"/>
      <c r="BH12" s="219"/>
      <c r="BI12" s="219"/>
      <c r="BJ12" s="215"/>
      <c r="BK12" s="12"/>
      <c r="BL12" s="12"/>
      <c r="BM12" s="12"/>
      <c r="BN12" s="220"/>
      <c r="BO12" s="12"/>
      <c r="BP12" s="12"/>
      <c r="BQ12" s="12"/>
      <c r="BR12" s="12"/>
      <c r="BS12" s="221"/>
    </row>
    <row r="13" s="202" customFormat="1" ht="24" customHeight="1" spans="1:71">
      <c r="A13" s="206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/>
      <c r="J13" s="29"/>
      <c r="K13" s="30"/>
      <c r="L13" s="30"/>
      <c r="M13" s="37"/>
      <c r="N13" s="30"/>
      <c r="O13" s="30"/>
      <c r="P13" s="30"/>
      <c r="Q13" s="11"/>
      <c r="R13" s="52">
        <v>4</v>
      </c>
      <c r="S13" s="24">
        <f t="shared" si="0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0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>
        <f t="shared" si="20"/>
        <v>0</v>
      </c>
      <c r="AL13" s="98">
        <f t="shared" si="21"/>
        <v>0</v>
      </c>
      <c r="AM13" s="98">
        <f t="shared" si="22"/>
        <v>0</v>
      </c>
      <c r="AN13" s="94">
        <f t="shared" si="23"/>
        <v>0</v>
      </c>
      <c r="AO13" s="103">
        <v>8</v>
      </c>
      <c r="AP13" s="103">
        <f t="shared" si="25"/>
        <v>0</v>
      </c>
      <c r="AQ13" s="103">
        <f t="shared" si="26"/>
        <v>0</v>
      </c>
      <c r="AR13" s="104">
        <f t="shared" si="27"/>
        <v>0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>
        <f t="shared" si="32"/>
        <v>0</v>
      </c>
      <c r="AY13" s="75"/>
      <c r="AZ13" s="213"/>
      <c r="BA13" s="214"/>
      <c r="BB13" s="215"/>
      <c r="BC13" s="216"/>
      <c r="BD13" s="217"/>
      <c r="BE13" s="218"/>
      <c r="BF13" s="216"/>
      <c r="BG13" s="216"/>
      <c r="BH13" s="219"/>
      <c r="BI13" s="219"/>
      <c r="BJ13" s="215"/>
      <c r="BK13" s="12"/>
      <c r="BL13" s="12"/>
      <c r="BM13" s="12"/>
      <c r="BN13" s="220"/>
      <c r="BO13" s="12"/>
      <c r="BP13" s="12"/>
      <c r="BQ13" s="12"/>
      <c r="BR13" s="12"/>
      <c r="BS13" s="221"/>
    </row>
    <row r="14" s="202" customFormat="1" ht="24" customHeight="1" spans="1:71">
      <c r="A14" s="206" t="str">
        <f t="shared" si="13"/>
        <v>17-20</v>
      </c>
      <c r="B14" s="11">
        <v>10</v>
      </c>
      <c r="C14" s="12" t="s">
        <v>309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0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0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>
        <f t="shared" si="20"/>
        <v>0</v>
      </c>
      <c r="AL14" s="98">
        <f t="shared" si="21"/>
        <v>0</v>
      </c>
      <c r="AM14" s="98">
        <f t="shared" si="22"/>
        <v>0</v>
      </c>
      <c r="AN14" s="94">
        <f t="shared" si="23"/>
        <v>0</v>
      </c>
      <c r="AO14" s="103">
        <f t="shared" si="24"/>
        <v>0</v>
      </c>
      <c r="AP14" s="103">
        <f t="shared" si="25"/>
        <v>0</v>
      </c>
      <c r="AQ14" s="103">
        <f t="shared" si="26"/>
        <v>0</v>
      </c>
      <c r="AR14" s="104">
        <f t="shared" si="27"/>
        <v>0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>
        <f t="shared" si="32"/>
        <v>0</v>
      </c>
      <c r="AY14" s="75"/>
      <c r="AZ14" s="213"/>
      <c r="BA14" s="214"/>
      <c r="BB14" s="215"/>
      <c r="BC14" s="216"/>
      <c r="BD14" s="217"/>
      <c r="BE14" s="218"/>
      <c r="BF14" s="216"/>
      <c r="BG14" s="216"/>
      <c r="BH14" s="219"/>
      <c r="BI14" s="219"/>
      <c r="BJ14" s="215"/>
      <c r="BK14" s="12"/>
      <c r="BL14" s="12"/>
      <c r="BM14" s="12"/>
      <c r="BN14" s="220"/>
      <c r="BO14" s="12"/>
      <c r="BP14" s="12"/>
      <c r="BQ14" s="12"/>
      <c r="BR14" s="12"/>
      <c r="BS14" s="221"/>
    </row>
    <row r="15" s="202" customFormat="1" ht="24" customHeight="1" spans="1:71">
      <c r="A15" s="206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/>
      <c r="J15" s="29"/>
      <c r="K15" s="30"/>
      <c r="L15" s="30"/>
      <c r="M15" s="29"/>
      <c r="N15" s="30"/>
      <c r="O15" s="30"/>
      <c r="P15" s="30"/>
      <c r="Q15" s="11"/>
      <c r="R15" s="52">
        <v>4</v>
      </c>
      <c r="S15" s="24">
        <f t="shared" si="0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0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>
        <f t="shared" si="20"/>
        <v>0</v>
      </c>
      <c r="AL15" s="98">
        <f t="shared" si="21"/>
        <v>0</v>
      </c>
      <c r="AM15" s="98">
        <f t="shared" si="22"/>
        <v>0</v>
      </c>
      <c r="AN15" s="94">
        <f t="shared" si="23"/>
        <v>0</v>
      </c>
      <c r="AO15" s="103">
        <v>4</v>
      </c>
      <c r="AP15" s="103">
        <f t="shared" si="25"/>
        <v>0</v>
      </c>
      <c r="AQ15" s="103">
        <f t="shared" si="26"/>
        <v>0</v>
      </c>
      <c r="AR15" s="104">
        <f t="shared" si="27"/>
        <v>0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>
        <f t="shared" si="32"/>
        <v>0</v>
      </c>
      <c r="AY15" s="75"/>
      <c r="AZ15" s="213"/>
      <c r="BA15" s="214"/>
      <c r="BB15" s="215"/>
      <c r="BC15" s="216"/>
      <c r="BD15" s="217"/>
      <c r="BE15" s="218"/>
      <c r="BF15" s="216"/>
      <c r="BG15" s="216"/>
      <c r="BH15" s="219"/>
      <c r="BI15" s="219"/>
      <c r="BJ15" s="215"/>
      <c r="BK15" s="12"/>
      <c r="BL15" s="12"/>
      <c r="BM15" s="12"/>
      <c r="BN15" s="220"/>
      <c r="BO15" s="12"/>
      <c r="BP15" s="12"/>
      <c r="BQ15" s="12"/>
      <c r="BR15" s="12"/>
      <c r="BS15" s="221"/>
    </row>
    <row r="16" s="202" customFormat="1" ht="24" customHeight="1" spans="1:71">
      <c r="A16" s="206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/>
      <c r="J16" s="39"/>
      <c r="K16" s="40"/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0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0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>
        <f t="shared" si="20"/>
        <v>0</v>
      </c>
      <c r="AL16" s="98">
        <f t="shared" si="21"/>
        <v>0</v>
      </c>
      <c r="AM16" s="98">
        <f t="shared" si="22"/>
        <v>0</v>
      </c>
      <c r="AN16" s="94">
        <f t="shared" si="23"/>
        <v>0</v>
      </c>
      <c r="AO16" s="103">
        <v>8</v>
      </c>
      <c r="AP16" s="103">
        <f t="shared" si="25"/>
        <v>0</v>
      </c>
      <c r="AQ16" s="103">
        <f t="shared" si="26"/>
        <v>0</v>
      </c>
      <c r="AR16" s="104">
        <f t="shared" si="27"/>
        <v>0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8"/>
      <c r="BF16" s="216"/>
      <c r="BG16" s="216"/>
      <c r="BH16" s="219"/>
      <c r="BI16" s="219"/>
      <c r="BJ16" s="215"/>
      <c r="BK16" s="12"/>
      <c r="BL16" s="12"/>
      <c r="BM16" s="12"/>
      <c r="BN16" s="220"/>
      <c r="BO16" s="12"/>
      <c r="BP16" s="12"/>
      <c r="BQ16" s="12"/>
      <c r="BR16" s="12"/>
      <c r="BS16" s="221"/>
    </row>
    <row r="17" s="202" customFormat="1" ht="24" customHeight="1" spans="1:71">
      <c r="A17" s="206" t="str">
        <f t="shared" si="13"/>
        <v>17-20</v>
      </c>
      <c r="B17" s="11">
        <v>13</v>
      </c>
      <c r="C17" s="12" t="s">
        <v>310</v>
      </c>
      <c r="D17" s="16"/>
      <c r="E17" s="16"/>
      <c r="F17" s="18"/>
      <c r="G17" s="15" t="s">
        <v>66</v>
      </c>
      <c r="H17" s="15">
        <v>1</v>
      </c>
      <c r="I17" s="28"/>
      <c r="J17" s="29"/>
      <c r="K17" s="30"/>
      <c r="L17" s="30"/>
      <c r="M17" s="29"/>
      <c r="N17" s="30"/>
      <c r="O17" s="30"/>
      <c r="P17" s="30"/>
      <c r="Q17" s="11"/>
      <c r="R17" s="52">
        <v>4</v>
      </c>
      <c r="S17" s="24">
        <f t="shared" si="0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0</v>
      </c>
      <c r="AF17" s="74">
        <f t="shared" si="15"/>
        <v>10</v>
      </c>
      <c r="AG17" s="93">
        <f t="shared" si="16"/>
        <v>12</v>
      </c>
      <c r="AH17" s="94">
        <f t="shared" si="17"/>
        <v>0</v>
      </c>
      <c r="AI17" s="95">
        <f t="shared" si="18"/>
        <v>1</v>
      </c>
      <c r="AJ17" s="96">
        <f t="shared" si="19"/>
        <v>0</v>
      </c>
      <c r="AK17" s="97">
        <f t="shared" si="20"/>
        <v>0</v>
      </c>
      <c r="AL17" s="98">
        <f t="shared" si="21"/>
        <v>0</v>
      </c>
      <c r="AM17" s="98">
        <f t="shared" si="22"/>
        <v>0</v>
      </c>
      <c r="AN17" s="94">
        <f t="shared" si="23"/>
        <v>0</v>
      </c>
      <c r="AO17" s="103">
        <f t="shared" si="24"/>
        <v>0</v>
      </c>
      <c r="AP17" s="103">
        <f t="shared" si="25"/>
        <v>0</v>
      </c>
      <c r="AQ17" s="103">
        <f t="shared" si="26"/>
        <v>0</v>
      </c>
      <c r="AR17" s="104">
        <f t="shared" si="27"/>
        <v>0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>
        <f t="shared" si="32"/>
        <v>0</v>
      </c>
      <c r="AY17" s="75"/>
      <c r="AZ17" s="213"/>
      <c r="BA17" s="214"/>
      <c r="BB17" s="215"/>
      <c r="BC17" s="216"/>
      <c r="BD17" s="217"/>
      <c r="BE17" s="218"/>
      <c r="BF17" s="216"/>
      <c r="BG17" s="216"/>
      <c r="BH17" s="219"/>
      <c r="BI17" s="219"/>
      <c r="BJ17" s="215"/>
      <c r="BK17" s="12"/>
      <c r="BL17" s="12"/>
      <c r="BM17" s="12"/>
      <c r="BN17" s="220"/>
      <c r="BO17" s="12"/>
      <c r="BP17" s="12"/>
      <c r="BQ17" s="12"/>
      <c r="BR17" s="12"/>
      <c r="BS17" s="221"/>
    </row>
    <row r="18" s="202" customFormat="1" ht="24" customHeight="1" spans="1:71">
      <c r="A18" s="206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/>
      <c r="J18" s="29"/>
      <c r="K18" s="30"/>
      <c r="L18" s="30"/>
      <c r="M18" s="29"/>
      <c r="N18" s="30"/>
      <c r="O18" s="30"/>
      <c r="P18" s="30"/>
      <c r="Q18" s="11"/>
      <c r="R18" s="52">
        <v>4</v>
      </c>
      <c r="S18" s="24">
        <f t="shared" si="0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0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>
        <f t="shared" si="20"/>
        <v>0</v>
      </c>
      <c r="AL18" s="98">
        <f t="shared" si="21"/>
        <v>0</v>
      </c>
      <c r="AM18" s="98">
        <f t="shared" si="22"/>
        <v>0</v>
      </c>
      <c r="AN18" s="94">
        <f t="shared" si="23"/>
        <v>0</v>
      </c>
      <c r="AO18" s="103">
        <f t="shared" si="24"/>
        <v>0</v>
      </c>
      <c r="AP18" s="103">
        <f t="shared" si="25"/>
        <v>0</v>
      </c>
      <c r="AQ18" s="103">
        <f t="shared" si="26"/>
        <v>0</v>
      </c>
      <c r="AR18" s="104">
        <f t="shared" si="27"/>
        <v>0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>
        <f t="shared" si="32"/>
        <v>0</v>
      </c>
      <c r="AY18" s="75"/>
      <c r="AZ18" s="213"/>
      <c r="BA18" s="214"/>
      <c r="BB18" s="215"/>
      <c r="BC18" s="216"/>
      <c r="BD18" s="217"/>
      <c r="BE18" s="218"/>
      <c r="BF18" s="216"/>
      <c r="BG18" s="216"/>
      <c r="BH18" s="219"/>
      <c r="BI18" s="219"/>
      <c r="BJ18" s="215"/>
      <c r="BK18" s="12"/>
      <c r="BL18" s="12"/>
      <c r="BM18" s="12"/>
      <c r="BN18" s="220"/>
      <c r="BO18" s="12"/>
      <c r="BP18" s="12"/>
      <c r="BQ18" s="12"/>
      <c r="BR18" s="12"/>
      <c r="BS18" s="221"/>
    </row>
    <row r="19" s="202" customFormat="1" ht="24" customHeight="1" spans="1:71">
      <c r="A19" s="206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/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4</v>
      </c>
      <c r="S19" s="24">
        <f t="shared" si="0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0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>
        <f t="shared" si="20"/>
        <v>0</v>
      </c>
      <c r="AL19" s="98">
        <f t="shared" si="21"/>
        <v>0</v>
      </c>
      <c r="AM19" s="98">
        <f t="shared" si="22"/>
        <v>0</v>
      </c>
      <c r="AN19" s="94">
        <f t="shared" si="23"/>
        <v>0</v>
      </c>
      <c r="AO19" s="103">
        <v>8</v>
      </c>
      <c r="AP19" s="103">
        <f t="shared" si="25"/>
        <v>0</v>
      </c>
      <c r="AQ19" s="103">
        <f t="shared" si="26"/>
        <v>0</v>
      </c>
      <c r="AR19" s="104">
        <f t="shared" si="27"/>
        <v>0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07">
        <f t="shared" si="31"/>
        <v>1</v>
      </c>
      <c r="AX19" s="112">
        <f t="shared" si="32"/>
        <v>14</v>
      </c>
      <c r="AY19" s="75"/>
      <c r="AZ19" s="213"/>
      <c r="BA19" s="214"/>
      <c r="BB19" s="215"/>
      <c r="BC19" s="216"/>
      <c r="BD19" s="217"/>
      <c r="BE19" s="218"/>
      <c r="BF19" s="216"/>
      <c r="BG19" s="216"/>
      <c r="BH19" s="219"/>
      <c r="BI19" s="219"/>
      <c r="BJ19" s="215"/>
      <c r="BK19" s="12"/>
      <c r="BL19" s="12"/>
      <c r="BM19" s="12"/>
      <c r="BN19" s="220"/>
      <c r="BO19" s="12"/>
      <c r="BP19" s="12"/>
      <c r="BQ19" s="12"/>
      <c r="BR19" s="12"/>
      <c r="BS19" s="221"/>
    </row>
    <row r="20" s="202" customFormat="1" ht="24" customHeight="1" spans="1:71">
      <c r="A20" s="206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/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0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0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>
        <f t="shared" si="20"/>
        <v>0</v>
      </c>
      <c r="AL20" s="98">
        <f t="shared" si="21"/>
        <v>0</v>
      </c>
      <c r="AM20" s="98">
        <f t="shared" si="22"/>
        <v>0</v>
      </c>
      <c r="AN20" s="94">
        <f t="shared" si="23"/>
        <v>0</v>
      </c>
      <c r="AO20" s="103">
        <f t="shared" si="24"/>
        <v>0</v>
      </c>
      <c r="AP20" s="103">
        <f t="shared" si="25"/>
        <v>0</v>
      </c>
      <c r="AQ20" s="103">
        <f t="shared" si="26"/>
        <v>0</v>
      </c>
      <c r="AR20" s="104">
        <f t="shared" si="27"/>
        <v>0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>
        <f t="shared" si="32"/>
        <v>0</v>
      </c>
      <c r="AY20" s="75"/>
      <c r="AZ20" s="213"/>
      <c r="BA20" s="214"/>
      <c r="BB20" s="215"/>
      <c r="BC20" s="216"/>
      <c r="BD20" s="217"/>
      <c r="BE20" s="218"/>
      <c r="BF20" s="216"/>
      <c r="BG20" s="216"/>
      <c r="BH20" s="219"/>
      <c r="BI20" s="219"/>
      <c r="BJ20" s="215"/>
      <c r="BK20" s="12"/>
      <c r="BL20" s="12"/>
      <c r="BM20" s="12"/>
      <c r="BN20" s="220"/>
      <c r="BO20" s="12"/>
      <c r="BP20" s="12"/>
      <c r="BQ20" s="12"/>
      <c r="BR20" s="12"/>
      <c r="BS20" s="221"/>
    </row>
    <row r="21" s="202" customFormat="1" ht="24" customHeight="1" spans="1:71">
      <c r="A21" s="206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/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0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0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>
        <f t="shared" si="20"/>
        <v>0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0</v>
      </c>
      <c r="AQ21" s="103">
        <f t="shared" si="26"/>
        <v>0</v>
      </c>
      <c r="AR21" s="104">
        <f t="shared" si="27"/>
        <v>48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>
        <f t="shared" si="32"/>
        <v>68</v>
      </c>
      <c r="AY21" s="75"/>
      <c r="AZ21" s="213"/>
      <c r="BA21" s="214"/>
      <c r="BB21" s="215"/>
      <c r="BC21" s="216"/>
      <c r="BD21" s="217"/>
      <c r="BE21" s="218"/>
      <c r="BF21" s="216"/>
      <c r="BG21" s="216"/>
      <c r="BH21" s="219"/>
      <c r="BI21" s="219"/>
      <c r="BJ21" s="215"/>
      <c r="BK21" s="12"/>
      <c r="BL21" s="12"/>
      <c r="BM21" s="12"/>
      <c r="BN21" s="220"/>
      <c r="BO21" s="12"/>
      <c r="BP21" s="12"/>
      <c r="BQ21" s="12"/>
      <c r="BR21" s="12"/>
      <c r="BS21" s="221"/>
    </row>
    <row r="22" s="202" customFormat="1" ht="24" customHeight="1" spans="1:71">
      <c r="A22" s="206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/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0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0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>
        <f t="shared" si="20"/>
        <v>0</v>
      </c>
      <c r="AL22" s="98">
        <f t="shared" si="21"/>
        <v>0</v>
      </c>
      <c r="AM22" s="98">
        <f t="shared" si="22"/>
        <v>4</v>
      </c>
      <c r="AN22" s="94">
        <f t="shared" si="23"/>
        <v>0</v>
      </c>
      <c r="AO22" s="103">
        <f t="shared" si="24"/>
        <v>0</v>
      </c>
      <c r="AP22" s="103">
        <f t="shared" si="25"/>
        <v>0</v>
      </c>
      <c r="AQ22" s="103">
        <f t="shared" si="26"/>
        <v>0</v>
      </c>
      <c r="AR22" s="104">
        <f t="shared" si="27"/>
        <v>4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>
        <f t="shared" si="32"/>
        <v>4</v>
      </c>
      <c r="AY22" s="75"/>
      <c r="AZ22" s="213"/>
      <c r="BA22" s="214"/>
      <c r="BB22" s="215"/>
      <c r="BC22" s="216"/>
      <c r="BD22" s="217"/>
      <c r="BE22" s="218"/>
      <c r="BF22" s="216"/>
      <c r="BG22" s="216"/>
      <c r="BH22" s="219"/>
      <c r="BI22" s="219"/>
      <c r="BJ22" s="215"/>
      <c r="BK22" s="12"/>
      <c r="BL22" s="12"/>
      <c r="BM22" s="12"/>
      <c r="BN22" s="220"/>
      <c r="BO22" s="12"/>
      <c r="BP22" s="12"/>
      <c r="BQ22" s="12"/>
      <c r="BR22" s="12"/>
      <c r="BS22" s="221"/>
    </row>
    <row r="23" s="202" customFormat="1" ht="24" customHeight="1" spans="1:71">
      <c r="A23" s="206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/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0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0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>
        <f t="shared" si="20"/>
        <v>0</v>
      </c>
      <c r="AL23" s="98">
        <f t="shared" si="21"/>
        <v>0</v>
      </c>
      <c r="AM23" s="98">
        <f t="shared" si="22"/>
        <v>4</v>
      </c>
      <c r="AN23" s="94">
        <f t="shared" si="23"/>
        <v>0</v>
      </c>
      <c r="AO23" s="103">
        <f t="shared" si="24"/>
        <v>0</v>
      </c>
      <c r="AP23" s="103">
        <f t="shared" si="25"/>
        <v>0</v>
      </c>
      <c r="AQ23" s="103">
        <f t="shared" si="26"/>
        <v>0</v>
      </c>
      <c r="AR23" s="104">
        <f t="shared" si="27"/>
        <v>4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>
        <f t="shared" si="32"/>
        <v>4</v>
      </c>
      <c r="AY23" s="75"/>
      <c r="AZ23" s="213"/>
      <c r="BA23" s="214"/>
      <c r="BB23" s="215"/>
      <c r="BC23" s="216"/>
      <c r="BD23" s="217"/>
      <c r="BE23" s="218"/>
      <c r="BF23" s="216"/>
      <c r="BG23" s="216"/>
      <c r="BH23" s="219"/>
      <c r="BI23" s="219"/>
      <c r="BJ23" s="215"/>
      <c r="BK23" s="12"/>
      <c r="BL23" s="12"/>
      <c r="BM23" s="12"/>
      <c r="BN23" s="220"/>
      <c r="BO23" s="12"/>
      <c r="BP23" s="12"/>
      <c r="BQ23" s="12"/>
      <c r="BR23" s="12"/>
      <c r="BS23" s="221"/>
    </row>
    <row r="24" s="202" customFormat="1" ht="24" customHeight="1" spans="1:71">
      <c r="A24" s="206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/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0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0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>
        <f t="shared" si="20"/>
        <v>0</v>
      </c>
      <c r="AL24" s="98">
        <f t="shared" si="21"/>
        <v>0</v>
      </c>
      <c r="AM24" s="98">
        <v>1</v>
      </c>
      <c r="AN24" s="94">
        <f t="shared" si="23"/>
        <v>0</v>
      </c>
      <c r="AO24" s="103">
        <v>8</v>
      </c>
      <c r="AP24" s="103">
        <f t="shared" si="25"/>
        <v>0</v>
      </c>
      <c r="AQ24" s="103">
        <f t="shared" si="26"/>
        <v>0</v>
      </c>
      <c r="AR24" s="104">
        <f t="shared" si="27"/>
        <v>4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>
        <f t="shared" si="32"/>
        <v>4</v>
      </c>
      <c r="AY24" s="75"/>
      <c r="AZ24" s="213"/>
      <c r="BA24" s="214"/>
      <c r="BB24" s="215"/>
      <c r="BC24" s="216"/>
      <c r="BD24" s="217"/>
      <c r="BE24" s="218"/>
      <c r="BF24" s="216"/>
      <c r="BG24" s="216"/>
      <c r="BH24" s="219"/>
      <c r="BI24" s="219"/>
      <c r="BJ24" s="215"/>
      <c r="BK24" s="12"/>
      <c r="BL24" s="12"/>
      <c r="BM24" s="12"/>
      <c r="BN24" s="220"/>
      <c r="BO24" s="12"/>
      <c r="BP24" s="12"/>
      <c r="BQ24" s="12"/>
      <c r="BR24" s="12"/>
      <c r="BS24" s="221"/>
    </row>
    <row r="25" s="202" customFormat="1" ht="24" customHeight="1" spans="1:71">
      <c r="A25" s="206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/>
      <c r="J25" s="29"/>
      <c r="K25" s="30"/>
      <c r="L25" s="30"/>
      <c r="M25" s="29"/>
      <c r="N25" s="30"/>
      <c r="O25" s="30"/>
      <c r="P25" s="30"/>
      <c r="Q25" s="11"/>
      <c r="R25" s="52">
        <v>4</v>
      </c>
      <c r="S25" s="24">
        <f t="shared" si="0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0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>
        <f t="shared" si="20"/>
        <v>0</v>
      </c>
      <c r="AL25" s="98">
        <f t="shared" si="21"/>
        <v>0</v>
      </c>
      <c r="AM25" s="98">
        <f t="shared" si="22"/>
        <v>4</v>
      </c>
      <c r="AN25" s="94">
        <f t="shared" si="23"/>
        <v>0</v>
      </c>
      <c r="AO25" s="103">
        <f t="shared" si="24"/>
        <v>0</v>
      </c>
      <c r="AP25" s="103">
        <f t="shared" si="25"/>
        <v>0</v>
      </c>
      <c r="AQ25" s="103">
        <f t="shared" si="26"/>
        <v>0</v>
      </c>
      <c r="AR25" s="104">
        <f t="shared" si="27"/>
        <v>4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>
        <f t="shared" si="32"/>
        <v>4</v>
      </c>
      <c r="AY25" s="75"/>
      <c r="AZ25" s="213"/>
      <c r="BA25" s="214"/>
      <c r="BB25" s="215"/>
      <c r="BC25" s="216"/>
      <c r="BD25" s="217"/>
      <c r="BE25" s="218"/>
      <c r="BF25" s="216"/>
      <c r="BG25" s="216"/>
      <c r="BH25" s="219"/>
      <c r="BI25" s="219"/>
      <c r="BJ25" s="215"/>
      <c r="BK25" s="12"/>
      <c r="BL25" s="12"/>
      <c r="BM25" s="12"/>
      <c r="BN25" s="220"/>
      <c r="BO25" s="12"/>
      <c r="BP25" s="12"/>
      <c r="BQ25" s="12"/>
      <c r="BR25" s="12"/>
      <c r="BS25" s="221"/>
    </row>
    <row r="26" s="202" customFormat="1" ht="24" customHeight="1" spans="1:71">
      <c r="A26" s="206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/>
      <c r="J26" s="29"/>
      <c r="K26" s="30"/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0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0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>
        <f t="shared" si="20"/>
        <v>0</v>
      </c>
      <c r="AL26" s="98">
        <f t="shared" si="21"/>
        <v>0</v>
      </c>
      <c r="AM26" s="98">
        <f t="shared" si="22"/>
        <v>4</v>
      </c>
      <c r="AN26" s="94">
        <f t="shared" si="23"/>
        <v>0</v>
      </c>
      <c r="AO26" s="103">
        <f t="shared" si="24"/>
        <v>0</v>
      </c>
      <c r="AP26" s="103">
        <f t="shared" si="25"/>
        <v>0</v>
      </c>
      <c r="AQ26" s="103">
        <f t="shared" si="26"/>
        <v>0</v>
      </c>
      <c r="AR26" s="104">
        <f t="shared" si="27"/>
        <v>4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>
        <f t="shared" si="32"/>
        <v>20</v>
      </c>
      <c r="AY26" s="75"/>
      <c r="AZ26" s="213"/>
      <c r="BA26" s="214"/>
      <c r="BB26" s="215"/>
      <c r="BC26" s="216"/>
      <c r="BD26" s="217"/>
      <c r="BE26" s="218"/>
      <c r="BF26" s="216"/>
      <c r="BG26" s="216"/>
      <c r="BH26" s="219"/>
      <c r="BI26" s="219"/>
      <c r="BJ26" s="215"/>
      <c r="BK26" s="12"/>
      <c r="BL26" s="12"/>
      <c r="BM26" s="12"/>
      <c r="BN26" s="220"/>
      <c r="BO26" s="12"/>
      <c r="BP26" s="12"/>
      <c r="BQ26" s="12"/>
      <c r="BR26" s="12"/>
      <c r="BS26" s="221"/>
    </row>
    <row r="27" s="202" customFormat="1" ht="24" customHeight="1" spans="1:71">
      <c r="A27" s="206" t="str">
        <f t="shared" si="13"/>
        <v>17-20</v>
      </c>
      <c r="B27" s="11">
        <v>24</v>
      </c>
      <c r="C27" s="12" t="s">
        <v>84</v>
      </c>
      <c r="D27" s="16"/>
      <c r="E27" s="16"/>
      <c r="F27" s="17"/>
      <c r="G27" s="15" t="s">
        <v>78</v>
      </c>
      <c r="H27" s="15">
        <v>1</v>
      </c>
      <c r="I27" s="28"/>
      <c r="J27" s="29"/>
      <c r="K27" s="29"/>
      <c r="L27" s="29"/>
      <c r="M27" s="29"/>
      <c r="N27" s="29"/>
      <c r="O27" s="32"/>
      <c r="P27" s="29"/>
      <c r="Q27" s="11"/>
      <c r="R27" s="52">
        <v>4</v>
      </c>
      <c r="S27" s="24">
        <f t="shared" si="0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0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>
        <f t="shared" si="20"/>
        <v>0</v>
      </c>
      <c r="AL27" s="98">
        <f t="shared" si="21"/>
        <v>0</v>
      </c>
      <c r="AM27" s="98">
        <f t="shared" si="22"/>
        <v>4</v>
      </c>
      <c r="AN27" s="94">
        <f t="shared" si="23"/>
        <v>0</v>
      </c>
      <c r="AO27" s="103">
        <f t="shared" si="24"/>
        <v>0</v>
      </c>
      <c r="AP27" s="103">
        <f t="shared" si="25"/>
        <v>0</v>
      </c>
      <c r="AQ27" s="103">
        <f t="shared" si="26"/>
        <v>0</v>
      </c>
      <c r="AR27" s="104">
        <f t="shared" si="27"/>
        <v>4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>
        <f t="shared" si="32"/>
        <v>4</v>
      </c>
      <c r="AY27" s="75"/>
      <c r="AZ27" s="213"/>
      <c r="BA27" s="214"/>
      <c r="BB27" s="215"/>
      <c r="BC27" s="216"/>
      <c r="BD27" s="217"/>
      <c r="BE27" s="218"/>
      <c r="BF27" s="216"/>
      <c r="BG27" s="216"/>
      <c r="BH27" s="219"/>
      <c r="BI27" s="219"/>
      <c r="BJ27" s="215"/>
      <c r="BK27" s="12"/>
      <c r="BL27" s="12"/>
      <c r="BM27" s="12"/>
      <c r="BN27" s="220"/>
      <c r="BO27" s="12"/>
      <c r="BP27" s="12"/>
      <c r="BQ27" s="12"/>
      <c r="BR27" s="12"/>
      <c r="BS27" s="221"/>
    </row>
    <row r="28" s="202" customFormat="1" ht="24" customHeight="1" spans="1:71">
      <c r="A28" s="206" t="str">
        <f t="shared" si="13"/>
        <v>17-20</v>
      </c>
      <c r="B28" s="11">
        <v>25</v>
      </c>
      <c r="C28" s="12" t="s">
        <v>85</v>
      </c>
      <c r="D28" s="13"/>
      <c r="E28" s="13"/>
      <c r="F28" s="17"/>
      <c r="G28" s="15" t="s">
        <v>78</v>
      </c>
      <c r="H28" s="15">
        <v>1</v>
      </c>
      <c r="I28" s="28"/>
      <c r="J28" s="29"/>
      <c r="K28" s="30"/>
      <c r="L28" s="30"/>
      <c r="M28" s="33"/>
      <c r="N28" s="30"/>
      <c r="O28" s="30"/>
      <c r="P28" s="42"/>
      <c r="Q28" s="11"/>
      <c r="R28" s="52">
        <v>4</v>
      </c>
      <c r="S28" s="24">
        <f t="shared" si="0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0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>
        <f t="shared" si="20"/>
        <v>0</v>
      </c>
      <c r="AL28" s="98">
        <f t="shared" si="21"/>
        <v>0</v>
      </c>
      <c r="AM28" s="98">
        <f t="shared" si="22"/>
        <v>4</v>
      </c>
      <c r="AN28" s="94">
        <f t="shared" si="23"/>
        <v>0</v>
      </c>
      <c r="AO28" s="103">
        <f t="shared" si="24"/>
        <v>0</v>
      </c>
      <c r="AP28" s="103">
        <f t="shared" si="25"/>
        <v>0</v>
      </c>
      <c r="AQ28" s="103">
        <f t="shared" si="26"/>
        <v>0</v>
      </c>
      <c r="AR28" s="104">
        <f t="shared" si="27"/>
        <v>4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>
        <f t="shared" si="32"/>
        <v>4</v>
      </c>
      <c r="AY28" s="75"/>
      <c r="AZ28" s="213"/>
      <c r="BA28" s="214"/>
      <c r="BB28" s="215"/>
      <c r="BC28" s="216"/>
      <c r="BD28" s="217"/>
      <c r="BE28" s="218"/>
      <c r="BF28" s="216"/>
      <c r="BG28" s="216"/>
      <c r="BH28" s="219"/>
      <c r="BI28" s="219"/>
      <c r="BJ28" s="215"/>
      <c r="BK28" s="12"/>
      <c r="BL28" s="12"/>
      <c r="BM28" s="12"/>
      <c r="BN28" s="220"/>
      <c r="BO28" s="12"/>
      <c r="BP28" s="12"/>
      <c r="BQ28" s="12"/>
      <c r="BR28" s="12"/>
      <c r="BS28" s="221"/>
    </row>
    <row r="29" s="202" customFormat="1" ht="24" customHeight="1" spans="1:71">
      <c r="A29" s="206" t="str">
        <f t="shared" si="13"/>
        <v>17-20</v>
      </c>
      <c r="B29" s="11">
        <v>26</v>
      </c>
      <c r="C29" s="12" t="s">
        <v>86</v>
      </c>
      <c r="D29" s="16"/>
      <c r="E29" s="16"/>
      <c r="F29" s="17"/>
      <c r="G29" s="15" t="s">
        <v>78</v>
      </c>
      <c r="H29" s="15">
        <v>1</v>
      </c>
      <c r="I29" s="28"/>
      <c r="J29" s="39"/>
      <c r="K29" s="40"/>
      <c r="L29" s="40"/>
      <c r="M29" s="16"/>
      <c r="N29" s="29"/>
      <c r="O29" s="30"/>
      <c r="P29" s="29"/>
      <c r="Q29" s="11"/>
      <c r="R29" s="52">
        <v>4</v>
      </c>
      <c r="S29" s="24">
        <f t="shared" si="0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0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>
        <f t="shared" si="20"/>
        <v>0</v>
      </c>
      <c r="AL29" s="98">
        <f t="shared" si="21"/>
        <v>0</v>
      </c>
      <c r="AM29" s="98">
        <f t="shared" si="22"/>
        <v>4</v>
      </c>
      <c r="AN29" s="94">
        <f t="shared" si="23"/>
        <v>0</v>
      </c>
      <c r="AO29" s="103">
        <f t="shared" si="24"/>
        <v>0</v>
      </c>
      <c r="AP29" s="103">
        <f t="shared" si="25"/>
        <v>0</v>
      </c>
      <c r="AQ29" s="103">
        <f t="shared" si="26"/>
        <v>0</v>
      </c>
      <c r="AR29" s="104">
        <f t="shared" si="27"/>
        <v>4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>
        <f t="shared" si="32"/>
        <v>4</v>
      </c>
      <c r="AY29" s="75"/>
      <c r="AZ29" s="213"/>
      <c r="BA29" s="214"/>
      <c r="BB29" s="215"/>
      <c r="BC29" s="216"/>
      <c r="BD29" s="217"/>
      <c r="BE29" s="218"/>
      <c r="BF29" s="216"/>
      <c r="BG29" s="216"/>
      <c r="BH29" s="219"/>
      <c r="BI29" s="219"/>
      <c r="BJ29" s="215"/>
      <c r="BK29" s="12"/>
      <c r="BL29" s="12"/>
      <c r="BM29" s="12"/>
      <c r="BN29" s="220"/>
      <c r="BO29" s="12"/>
      <c r="BP29" s="12"/>
      <c r="BQ29" s="12"/>
      <c r="BR29" s="12"/>
      <c r="BS29" s="221"/>
    </row>
    <row r="30" s="202" customFormat="1" ht="24" customHeight="1" spans="1:71">
      <c r="A30" s="206" t="str">
        <f t="shared" si="13"/>
        <v>17-20</v>
      </c>
      <c r="B30" s="11">
        <v>27</v>
      </c>
      <c r="C30" s="12" t="s">
        <v>87</v>
      </c>
      <c r="D30" s="16"/>
      <c r="E30" s="16"/>
      <c r="F30" s="17"/>
      <c r="G30" s="15" t="s">
        <v>88</v>
      </c>
      <c r="H30" s="15">
        <v>1</v>
      </c>
      <c r="I30" s="28"/>
      <c r="J30" s="29"/>
      <c r="K30" s="30"/>
      <c r="L30" s="30"/>
      <c r="M30" s="37"/>
      <c r="N30" s="31"/>
      <c r="O30" s="30"/>
      <c r="P30" s="30"/>
      <c r="Q30" s="11"/>
      <c r="R30" s="52">
        <v>4</v>
      </c>
      <c r="S30" s="24">
        <f t="shared" si="0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0</v>
      </c>
      <c r="AF30" s="74">
        <f t="shared" si="15"/>
        <v>12</v>
      </c>
      <c r="AG30" s="93">
        <f t="shared" si="16"/>
        <v>14</v>
      </c>
      <c r="AH30" s="94">
        <f t="shared" si="17"/>
        <v>0</v>
      </c>
      <c r="AI30" s="95">
        <f t="shared" si="18"/>
        <v>0.83</v>
      </c>
      <c r="AJ30" s="96">
        <f t="shared" si="19"/>
        <v>0</v>
      </c>
      <c r="AK30" s="97">
        <f t="shared" si="20"/>
        <v>0</v>
      </c>
      <c r="AL30" s="98">
        <f t="shared" si="21"/>
        <v>0</v>
      </c>
      <c r="AM30" s="98">
        <f t="shared" si="22"/>
        <v>0</v>
      </c>
      <c r="AN30" s="94">
        <f t="shared" si="23"/>
        <v>0</v>
      </c>
      <c r="AO30" s="103">
        <f t="shared" si="24"/>
        <v>0</v>
      </c>
      <c r="AP30" s="103">
        <f t="shared" si="25"/>
        <v>0</v>
      </c>
      <c r="AQ30" s="103">
        <f t="shared" si="26"/>
        <v>0</v>
      </c>
      <c r="AR30" s="104">
        <f t="shared" si="27"/>
        <v>0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>
        <f t="shared" si="32"/>
        <v>0</v>
      </c>
      <c r="AY30" s="75"/>
      <c r="AZ30" s="213"/>
      <c r="BA30" s="214"/>
      <c r="BB30" s="215"/>
      <c r="BC30" s="216"/>
      <c r="BD30" s="217"/>
      <c r="BE30" s="218"/>
      <c r="BF30" s="216"/>
      <c r="BG30" s="216"/>
      <c r="BH30" s="219"/>
      <c r="BI30" s="219"/>
      <c r="BJ30" s="215"/>
      <c r="BK30" s="12"/>
      <c r="BL30" s="12"/>
      <c r="BM30" s="12"/>
      <c r="BN30" s="220"/>
      <c r="BO30" s="12"/>
      <c r="BP30" s="12"/>
      <c r="BQ30" s="12"/>
      <c r="BR30" s="12"/>
      <c r="BS30" s="221"/>
    </row>
    <row r="31" s="202" customFormat="1" ht="24" customHeight="1" spans="1:71">
      <c r="A31" s="206" t="str">
        <f t="shared" si="13"/>
        <v>17-20</v>
      </c>
      <c r="B31" s="11">
        <v>28</v>
      </c>
      <c r="C31" s="12" t="s">
        <v>89</v>
      </c>
      <c r="D31" s="16"/>
      <c r="E31" s="16"/>
      <c r="F31" s="17"/>
      <c r="G31" s="15" t="s">
        <v>88</v>
      </c>
      <c r="H31" s="15">
        <v>1</v>
      </c>
      <c r="I31" s="28"/>
      <c r="J31" s="29"/>
      <c r="K31" s="30"/>
      <c r="L31" s="30"/>
      <c r="M31" s="16"/>
      <c r="N31" s="31"/>
      <c r="O31" s="30" t="s">
        <v>71</v>
      </c>
      <c r="P31" s="30"/>
      <c r="Q31" s="11"/>
      <c r="R31" s="52">
        <v>4</v>
      </c>
      <c r="S31" s="24">
        <f t="shared" si="0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>
        <f t="shared" si="20"/>
        <v>0</v>
      </c>
      <c r="AL31" s="98">
        <f t="shared" si="21"/>
        <v>0</v>
      </c>
      <c r="AM31" s="98">
        <f t="shared" si="22"/>
        <v>0</v>
      </c>
      <c r="AN31" s="94">
        <f t="shared" si="23"/>
        <v>0</v>
      </c>
      <c r="AO31" s="103">
        <f t="shared" si="24"/>
        <v>0</v>
      </c>
      <c r="AP31" s="103">
        <f t="shared" si="25"/>
        <v>0</v>
      </c>
      <c r="AQ31" s="103">
        <f t="shared" si="26"/>
        <v>0</v>
      </c>
      <c r="AR31" s="104">
        <f t="shared" si="27"/>
        <v>0</v>
      </c>
      <c r="AS31" s="105">
        <f t="shared" si="28"/>
        <v>0</v>
      </c>
      <c r="AT31" s="103">
        <f t="shared" si="29"/>
        <v>14</v>
      </c>
      <c r="AU31" s="103">
        <f t="shared" si="30"/>
        <v>0</v>
      </c>
      <c r="AV31" s="103">
        <v>0</v>
      </c>
      <c r="AW31" s="103">
        <f t="shared" si="31"/>
        <v>1</v>
      </c>
      <c r="AX31" s="112">
        <f t="shared" si="32"/>
        <v>14</v>
      </c>
      <c r="AY31" s="75"/>
      <c r="AZ31" s="213"/>
      <c r="BA31" s="214"/>
      <c r="BB31" s="215"/>
      <c r="BC31" s="216"/>
      <c r="BD31" s="217"/>
      <c r="BE31" s="218"/>
      <c r="BF31" s="216"/>
      <c r="BG31" s="216"/>
      <c r="BH31" s="219"/>
      <c r="BI31" s="219"/>
      <c r="BJ31" s="215"/>
      <c r="BK31" s="12"/>
      <c r="BL31" s="12"/>
      <c r="BM31" s="12"/>
      <c r="BN31" s="220"/>
      <c r="BO31" s="12"/>
      <c r="BP31" s="12"/>
      <c r="BQ31" s="12"/>
      <c r="BR31" s="12"/>
      <c r="BS31" s="221"/>
    </row>
    <row r="32" s="202" customFormat="1" ht="24" customHeight="1" spans="1:71">
      <c r="A32" s="206" t="str">
        <f t="shared" si="13"/>
        <v>17-20</v>
      </c>
      <c r="B32" s="11">
        <v>29</v>
      </c>
      <c r="C32" s="12" t="s">
        <v>90</v>
      </c>
      <c r="D32" s="16"/>
      <c r="E32" s="16"/>
      <c r="F32" s="17"/>
      <c r="G32" s="15" t="s">
        <v>88</v>
      </c>
      <c r="H32" s="15">
        <v>1</v>
      </c>
      <c r="I32" s="28"/>
      <c r="J32" s="29"/>
      <c r="K32" s="30"/>
      <c r="L32" s="30"/>
      <c r="M32" s="16"/>
      <c r="N32" s="30"/>
      <c r="O32" s="30"/>
      <c r="P32" s="30" t="s">
        <v>91</v>
      </c>
      <c r="Q32" s="11"/>
      <c r="R32" s="52">
        <v>4</v>
      </c>
      <c r="S32" s="24">
        <f t="shared" si="0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0</v>
      </c>
      <c r="AF32" s="74" t="str">
        <f t="shared" si="15"/>
        <v/>
      </c>
      <c r="AG32" s="93" t="str">
        <f t="shared" si="16"/>
        <v/>
      </c>
      <c r="AH32" s="94">
        <f t="shared" si="17"/>
        <v>8</v>
      </c>
      <c r="AI32" s="95">
        <f t="shared" si="18"/>
        <v>1</v>
      </c>
      <c r="AJ32" s="96">
        <f t="shared" si="19"/>
        <v>40</v>
      </c>
      <c r="AK32" s="97">
        <f t="shared" si="20"/>
        <v>0</v>
      </c>
      <c r="AL32" s="98">
        <f t="shared" si="21"/>
        <v>0</v>
      </c>
      <c r="AM32" s="98">
        <f t="shared" si="22"/>
        <v>0</v>
      </c>
      <c r="AN32" s="94">
        <f t="shared" si="23"/>
        <v>1</v>
      </c>
      <c r="AO32" s="103">
        <f t="shared" si="24"/>
        <v>8</v>
      </c>
      <c r="AP32" s="103">
        <f t="shared" si="25"/>
        <v>0</v>
      </c>
      <c r="AQ32" s="103">
        <f t="shared" si="26"/>
        <v>0</v>
      </c>
      <c r="AR32" s="104">
        <f t="shared" si="27"/>
        <v>48</v>
      </c>
      <c r="AS32" s="105">
        <f t="shared" si="28"/>
        <v>0</v>
      </c>
      <c r="AT32" s="103">
        <f t="shared" si="29"/>
        <v>0</v>
      </c>
      <c r="AU32" s="103">
        <f t="shared" si="30"/>
        <v>22</v>
      </c>
      <c r="AV32" s="103">
        <v>0</v>
      </c>
      <c r="AW32" s="103">
        <f t="shared" si="31"/>
        <v>1</v>
      </c>
      <c r="AX32" s="112">
        <f t="shared" si="32"/>
        <v>70</v>
      </c>
      <c r="AY32" s="75"/>
      <c r="AZ32" s="213"/>
      <c r="BA32" s="214"/>
      <c r="BB32" s="215"/>
      <c r="BC32" s="216"/>
      <c r="BD32" s="217"/>
      <c r="BE32" s="218"/>
      <c r="BF32" s="216"/>
      <c r="BG32" s="216"/>
      <c r="BH32" s="219"/>
      <c r="BI32" s="219"/>
      <c r="BJ32" s="215"/>
      <c r="BK32" s="12"/>
      <c r="BL32" s="12"/>
      <c r="BM32" s="12"/>
      <c r="BN32" s="220"/>
      <c r="BO32" s="12"/>
      <c r="BP32" s="12"/>
      <c r="BQ32" s="12"/>
      <c r="BR32" s="12"/>
      <c r="BS32" s="221"/>
    </row>
    <row r="33" s="202" customFormat="1" ht="24" customHeight="1" spans="1:71">
      <c r="A33" s="206" t="str">
        <f t="shared" si="13"/>
        <v>17-20</v>
      </c>
      <c r="B33" s="11">
        <v>30</v>
      </c>
      <c r="C33" s="12" t="s">
        <v>92</v>
      </c>
      <c r="D33" s="16"/>
      <c r="E33" s="16"/>
      <c r="F33" s="17"/>
      <c r="G33" s="15" t="s">
        <v>88</v>
      </c>
      <c r="H33" s="15">
        <v>1</v>
      </c>
      <c r="I33" s="28"/>
      <c r="J33" s="29"/>
      <c r="K33" s="29"/>
      <c r="L33" s="29"/>
      <c r="M33" s="29"/>
      <c r="N33" s="29"/>
      <c r="O33" s="29"/>
      <c r="P33" s="29"/>
      <c r="Q33" s="11"/>
      <c r="R33" s="52">
        <v>4</v>
      </c>
      <c r="S33" s="24">
        <f t="shared" si="0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0</v>
      </c>
      <c r="AF33" s="74">
        <f t="shared" si="15"/>
        <v>12</v>
      </c>
      <c r="AG33" s="93">
        <f t="shared" si="16"/>
        <v>14</v>
      </c>
      <c r="AH33" s="94">
        <f t="shared" si="17"/>
        <v>0</v>
      </c>
      <c r="AI33" s="95">
        <f t="shared" si="18"/>
        <v>0.83</v>
      </c>
      <c r="AJ33" s="96">
        <f t="shared" si="19"/>
        <v>0</v>
      </c>
      <c r="AK33" s="97">
        <f t="shared" si="20"/>
        <v>0</v>
      </c>
      <c r="AL33" s="98">
        <f t="shared" si="21"/>
        <v>0</v>
      </c>
      <c r="AM33" s="98">
        <f t="shared" si="22"/>
        <v>0</v>
      </c>
      <c r="AN33" s="94">
        <f t="shared" si="23"/>
        <v>0</v>
      </c>
      <c r="AO33" s="103">
        <f t="shared" si="24"/>
        <v>0</v>
      </c>
      <c r="AP33" s="103">
        <f t="shared" si="25"/>
        <v>0</v>
      </c>
      <c r="AQ33" s="103">
        <f t="shared" si="26"/>
        <v>0</v>
      </c>
      <c r="AR33" s="104">
        <f t="shared" si="27"/>
        <v>0</v>
      </c>
      <c r="AS33" s="105">
        <f t="shared" si="28"/>
        <v>0</v>
      </c>
      <c r="AT33" s="103">
        <f t="shared" si="29"/>
        <v>0</v>
      </c>
      <c r="AU33" s="103">
        <f t="shared" si="30"/>
        <v>0</v>
      </c>
      <c r="AV33" s="103">
        <v>0</v>
      </c>
      <c r="AW33" s="103">
        <f t="shared" si="31"/>
        <v>1</v>
      </c>
      <c r="AX33" s="112">
        <f t="shared" si="32"/>
        <v>0</v>
      </c>
      <c r="AY33" s="75"/>
      <c r="AZ33" s="213"/>
      <c r="BA33" s="214"/>
      <c r="BB33" s="215"/>
      <c r="BC33" s="216"/>
      <c r="BD33" s="217"/>
      <c r="BE33" s="218"/>
      <c r="BF33" s="216"/>
      <c r="BG33" s="216"/>
      <c r="BH33" s="219"/>
      <c r="BI33" s="219"/>
      <c r="BJ33" s="215"/>
      <c r="BK33" s="12"/>
      <c r="BL33" s="12"/>
      <c r="BM33" s="12"/>
      <c r="BN33" s="220"/>
      <c r="BO33" s="12"/>
      <c r="BP33" s="12"/>
      <c r="BQ33" s="12"/>
      <c r="BR33" s="12"/>
      <c r="BS33" s="221"/>
    </row>
    <row r="34" s="202" customFormat="1" ht="24" customHeight="1" spans="1:71">
      <c r="A34" s="206" t="str">
        <f t="shared" si="13"/>
        <v>17-20</v>
      </c>
      <c r="B34" s="11">
        <v>31</v>
      </c>
      <c r="C34" s="207" t="s">
        <v>93</v>
      </c>
      <c r="D34" s="16"/>
      <c r="E34" s="16"/>
      <c r="F34" s="17"/>
      <c r="G34" s="15" t="s">
        <v>88</v>
      </c>
      <c r="H34" s="15">
        <v>1</v>
      </c>
      <c r="I34" s="28"/>
      <c r="J34" s="39"/>
      <c r="K34" s="40"/>
      <c r="L34" s="40"/>
      <c r="M34" s="29"/>
      <c r="N34" s="29"/>
      <c r="O34" s="30"/>
      <c r="P34" s="29" t="s">
        <v>63</v>
      </c>
      <c r="Q34" s="11"/>
      <c r="R34" s="52">
        <v>4</v>
      </c>
      <c r="S34" s="24">
        <f t="shared" si="0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</v>
      </c>
      <c r="AF34" s="74" t="str">
        <f t="shared" si="15"/>
        <v/>
      </c>
      <c r="AG34" s="93" t="str">
        <f t="shared" si="16"/>
        <v/>
      </c>
      <c r="AH34" s="94">
        <f t="shared" si="17"/>
        <v>6</v>
      </c>
      <c r="AI34" s="95">
        <f t="shared" si="18"/>
        <v>1</v>
      </c>
      <c r="AJ34" s="96">
        <f t="shared" si="19"/>
        <v>40</v>
      </c>
      <c r="AK34" s="97">
        <f t="shared" si="20"/>
        <v>0</v>
      </c>
      <c r="AL34" s="98">
        <f t="shared" si="21"/>
        <v>0</v>
      </c>
      <c r="AM34" s="98">
        <f t="shared" si="22"/>
        <v>0</v>
      </c>
      <c r="AN34" s="94">
        <f t="shared" si="23"/>
        <v>1</v>
      </c>
      <c r="AO34" s="103">
        <f t="shared" si="24"/>
        <v>8</v>
      </c>
      <c r="AP34" s="103">
        <f t="shared" si="25"/>
        <v>0</v>
      </c>
      <c r="AQ34" s="103">
        <f t="shared" si="26"/>
        <v>0</v>
      </c>
      <c r="AR34" s="104">
        <f t="shared" si="27"/>
        <v>33</v>
      </c>
      <c r="AS34" s="105">
        <f t="shared" si="28"/>
        <v>0</v>
      </c>
      <c r="AT34" s="103">
        <f t="shared" si="29"/>
        <v>0</v>
      </c>
      <c r="AU34" s="103">
        <f t="shared" si="30"/>
        <v>22</v>
      </c>
      <c r="AV34" s="103">
        <v>0</v>
      </c>
      <c r="AW34" s="103">
        <f t="shared" si="31"/>
        <v>1</v>
      </c>
      <c r="AX34" s="112">
        <f t="shared" si="32"/>
        <v>55</v>
      </c>
      <c r="AY34" s="75"/>
      <c r="AZ34" s="213"/>
      <c r="BA34" s="214"/>
      <c r="BB34" s="215"/>
      <c r="BC34" s="216"/>
      <c r="BD34" s="217"/>
      <c r="BE34" s="218"/>
      <c r="BF34" s="216"/>
      <c r="BG34" s="216"/>
      <c r="BH34" s="219"/>
      <c r="BI34" s="219"/>
      <c r="BJ34" s="215"/>
      <c r="BK34" s="12"/>
      <c r="BL34" s="12"/>
      <c r="BM34" s="12"/>
      <c r="BN34" s="220"/>
      <c r="BO34" s="12"/>
      <c r="BP34" s="12"/>
      <c r="BQ34" s="12"/>
      <c r="BR34" s="12"/>
      <c r="BS34" s="221"/>
    </row>
    <row r="35" s="202" customFormat="1" ht="24" customHeight="1" spans="1:71">
      <c r="A35" s="206" t="str">
        <f t="shared" si="13"/>
        <v>17-20</v>
      </c>
      <c r="B35" s="11">
        <v>32</v>
      </c>
      <c r="C35" s="12" t="s">
        <v>94</v>
      </c>
      <c r="D35" s="19"/>
      <c r="E35" s="19"/>
      <c r="F35" s="17"/>
      <c r="G35" s="15" t="s">
        <v>95</v>
      </c>
      <c r="H35" s="15">
        <v>1</v>
      </c>
      <c r="I35" s="28"/>
      <c r="J35" s="29"/>
      <c r="K35" s="30"/>
      <c r="L35" s="30"/>
      <c r="M35" s="29"/>
      <c r="N35" s="30"/>
      <c r="O35" s="30" t="s">
        <v>96</v>
      </c>
      <c r="P35" s="30"/>
      <c r="Q35" s="11"/>
      <c r="R35" s="52">
        <v>4</v>
      </c>
      <c r="S35" s="24">
        <f t="shared" si="0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0</v>
      </c>
      <c r="AF35" s="74">
        <f t="shared" si="15"/>
        <v>12</v>
      </c>
      <c r="AG35" s="93">
        <f t="shared" si="16"/>
        <v>14</v>
      </c>
      <c r="AH35" s="94">
        <f t="shared" si="17"/>
        <v>0</v>
      </c>
      <c r="AI35" s="95">
        <f t="shared" si="18"/>
        <v>0.83</v>
      </c>
      <c r="AJ35" s="96">
        <f t="shared" si="19"/>
        <v>0</v>
      </c>
      <c r="AK35" s="97">
        <f t="shared" si="20"/>
        <v>0</v>
      </c>
      <c r="AL35" s="98">
        <f t="shared" si="21"/>
        <v>0</v>
      </c>
      <c r="AM35" s="98">
        <f t="shared" si="22"/>
        <v>0</v>
      </c>
      <c r="AN35" s="94">
        <f t="shared" si="23"/>
        <v>0</v>
      </c>
      <c r="AO35" s="103">
        <f t="shared" si="24"/>
        <v>0</v>
      </c>
      <c r="AP35" s="103">
        <f t="shared" si="25"/>
        <v>0</v>
      </c>
      <c r="AQ35" s="103">
        <f t="shared" si="26"/>
        <v>0</v>
      </c>
      <c r="AR35" s="104">
        <f t="shared" si="27"/>
        <v>0</v>
      </c>
      <c r="AS35" s="105">
        <f t="shared" si="28"/>
        <v>0</v>
      </c>
      <c r="AT35" s="103">
        <f t="shared" si="29"/>
        <v>0</v>
      </c>
      <c r="AU35" s="103">
        <f t="shared" si="30"/>
        <v>0</v>
      </c>
      <c r="AV35" s="103">
        <v>0</v>
      </c>
      <c r="AW35" s="103">
        <f t="shared" si="31"/>
        <v>1</v>
      </c>
      <c r="AX35" s="112">
        <f t="shared" si="32"/>
        <v>10</v>
      </c>
      <c r="AY35" s="75"/>
      <c r="AZ35" s="213"/>
      <c r="BA35" s="214"/>
      <c r="BB35" s="215"/>
      <c r="BC35" s="216"/>
      <c r="BD35" s="217"/>
      <c r="BE35" s="218"/>
      <c r="BF35" s="216"/>
      <c r="BG35" s="216"/>
      <c r="BH35" s="219"/>
      <c r="BI35" s="219"/>
      <c r="BJ35" s="215"/>
      <c r="BK35" s="12"/>
      <c r="BL35" s="12"/>
      <c r="BM35" s="12"/>
      <c r="BN35" s="220"/>
      <c r="BO35" s="12"/>
      <c r="BP35" s="12"/>
      <c r="BQ35" s="12"/>
      <c r="BR35" s="12"/>
      <c r="BS35" s="221"/>
    </row>
    <row r="36" s="202" customFormat="1" ht="24" customHeight="1" spans="1:71">
      <c r="A36" s="206" t="str">
        <f t="shared" si="13"/>
        <v>17-20</v>
      </c>
      <c r="B36" s="11">
        <v>33</v>
      </c>
      <c r="C36" s="12" t="s">
        <v>97</v>
      </c>
      <c r="D36" s="16"/>
      <c r="E36" s="16"/>
      <c r="F36" s="17"/>
      <c r="G36" s="15" t="s">
        <v>95</v>
      </c>
      <c r="H36" s="15">
        <v>1</v>
      </c>
      <c r="I36" s="38"/>
      <c r="J36" s="29"/>
      <c r="K36" s="30"/>
      <c r="L36" s="30"/>
      <c r="M36" s="33"/>
      <c r="N36" s="30"/>
      <c r="O36" s="30"/>
      <c r="P36" s="30"/>
      <c r="Q36" s="11"/>
      <c r="R36" s="52">
        <v>4</v>
      </c>
      <c r="S36" s="24">
        <f t="shared" si="0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>
        <f t="shared" si="20"/>
        <v>0</v>
      </c>
      <c r="AL36" s="98">
        <f t="shared" si="21"/>
        <v>0</v>
      </c>
      <c r="AM36" s="98">
        <f t="shared" si="22"/>
        <v>0</v>
      </c>
      <c r="AN36" s="94">
        <f t="shared" si="23"/>
        <v>0</v>
      </c>
      <c r="AO36" s="103">
        <f t="shared" si="24"/>
        <v>0</v>
      </c>
      <c r="AP36" s="103">
        <f t="shared" si="25"/>
        <v>0</v>
      </c>
      <c r="AQ36" s="103">
        <f t="shared" si="26"/>
        <v>0</v>
      </c>
      <c r="AR36" s="104">
        <f t="shared" si="27"/>
        <v>0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>
        <f t="shared" si="32"/>
        <v>0</v>
      </c>
      <c r="AY36" s="75"/>
      <c r="AZ36" s="213"/>
      <c r="BA36" s="214"/>
      <c r="BB36" s="215"/>
      <c r="BC36" s="216"/>
      <c r="BD36" s="217"/>
      <c r="BE36" s="218"/>
      <c r="BF36" s="216"/>
      <c r="BG36" s="216"/>
      <c r="BH36" s="219"/>
      <c r="BI36" s="219"/>
      <c r="BJ36" s="215"/>
      <c r="BK36" s="12"/>
      <c r="BL36" s="12"/>
      <c r="BM36" s="12"/>
      <c r="BN36" s="220"/>
      <c r="BO36" s="12"/>
      <c r="BP36" s="12"/>
      <c r="BQ36" s="12"/>
      <c r="BR36" s="12"/>
      <c r="BS36" s="221"/>
    </row>
    <row r="37" s="202" customFormat="1" ht="24" customHeight="1" spans="1:71">
      <c r="A37" s="206" t="str">
        <f t="shared" si="13"/>
        <v>17-20</v>
      </c>
      <c r="B37" s="11">
        <v>34</v>
      </c>
      <c r="C37" s="12" t="s">
        <v>98</v>
      </c>
      <c r="D37" s="16"/>
      <c r="E37" s="16"/>
      <c r="F37" s="17"/>
      <c r="G37" s="15" t="s">
        <v>95</v>
      </c>
      <c r="H37" s="15">
        <v>1</v>
      </c>
      <c r="I37" s="28"/>
      <c r="J37" s="29"/>
      <c r="K37" s="30"/>
      <c r="L37" s="30"/>
      <c r="M37" s="29"/>
      <c r="N37" s="30"/>
      <c r="O37" s="30" t="s">
        <v>59</v>
      </c>
      <c r="P37" s="30"/>
      <c r="Q37" s="11"/>
      <c r="R37" s="52">
        <v>4</v>
      </c>
      <c r="S37" s="24">
        <f t="shared" si="0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>
        <f t="shared" si="20"/>
        <v>0</v>
      </c>
      <c r="AL37" s="98">
        <f t="shared" si="21"/>
        <v>0</v>
      </c>
      <c r="AM37" s="98">
        <f t="shared" si="22"/>
        <v>0</v>
      </c>
      <c r="AN37" s="94">
        <f t="shared" si="23"/>
        <v>0</v>
      </c>
      <c r="AO37" s="103">
        <f t="shared" si="24"/>
        <v>0</v>
      </c>
      <c r="AP37" s="103">
        <f t="shared" si="25"/>
        <v>0</v>
      </c>
      <c r="AQ37" s="103">
        <f t="shared" si="26"/>
        <v>0</v>
      </c>
      <c r="AR37" s="104">
        <f t="shared" si="27"/>
        <v>0</v>
      </c>
      <c r="AS37" s="105">
        <f t="shared" si="28"/>
        <v>0</v>
      </c>
      <c r="AT37" s="103">
        <f t="shared" si="29"/>
        <v>18</v>
      </c>
      <c r="AU37" s="103">
        <f t="shared" si="30"/>
        <v>0</v>
      </c>
      <c r="AV37" s="103">
        <v>0</v>
      </c>
      <c r="AW37" s="103">
        <f t="shared" si="31"/>
        <v>1</v>
      </c>
      <c r="AX37" s="112">
        <f t="shared" si="32"/>
        <v>18</v>
      </c>
      <c r="AY37" s="75"/>
      <c r="AZ37" s="213"/>
      <c r="BA37" s="214"/>
      <c r="BB37" s="215"/>
      <c r="BC37" s="216"/>
      <c r="BD37" s="217"/>
      <c r="BE37" s="218"/>
      <c r="BF37" s="216"/>
      <c r="BG37" s="216"/>
      <c r="BH37" s="219"/>
      <c r="BI37" s="219"/>
      <c r="BJ37" s="215"/>
      <c r="BK37" s="12"/>
      <c r="BL37" s="12"/>
      <c r="BM37" s="12"/>
      <c r="BN37" s="220"/>
      <c r="BO37" s="12"/>
      <c r="BP37" s="12"/>
      <c r="BQ37" s="12"/>
      <c r="BR37" s="12"/>
      <c r="BS37" s="221"/>
    </row>
    <row r="38" s="202" customFormat="1" ht="24" customHeight="1" spans="1:71">
      <c r="A38" s="206" t="str">
        <f t="shared" si="13"/>
        <v>17-20</v>
      </c>
      <c r="B38" s="11">
        <v>35</v>
      </c>
      <c r="C38" s="12" t="s">
        <v>99</v>
      </c>
      <c r="D38" s="16"/>
      <c r="E38" s="16"/>
      <c r="F38" s="17"/>
      <c r="G38" s="15" t="s">
        <v>95</v>
      </c>
      <c r="H38" s="15">
        <v>1</v>
      </c>
      <c r="I38" s="28"/>
      <c r="J38" s="39"/>
      <c r="K38" s="40"/>
      <c r="L38" s="40"/>
      <c r="M38" s="29"/>
      <c r="N38" s="29"/>
      <c r="O38" s="29"/>
      <c r="P38" s="29"/>
      <c r="Q38" s="11"/>
      <c r="R38" s="52">
        <v>4</v>
      </c>
      <c r="S38" s="24">
        <f t="shared" si="0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0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>
        <f t="shared" si="20"/>
        <v>0</v>
      </c>
      <c r="AL38" s="98">
        <f t="shared" si="21"/>
        <v>0</v>
      </c>
      <c r="AM38" s="98">
        <f t="shared" si="22"/>
        <v>0</v>
      </c>
      <c r="AN38" s="94">
        <f t="shared" si="23"/>
        <v>0</v>
      </c>
      <c r="AO38" s="103">
        <v>8</v>
      </c>
      <c r="AP38" s="103">
        <f t="shared" si="25"/>
        <v>0</v>
      </c>
      <c r="AQ38" s="103">
        <f t="shared" si="26"/>
        <v>0</v>
      </c>
      <c r="AR38" s="104">
        <f t="shared" si="27"/>
        <v>0</v>
      </c>
      <c r="AS38" s="105">
        <f t="shared" si="28"/>
        <v>0</v>
      </c>
      <c r="AT38" s="103">
        <f t="shared" si="29"/>
        <v>0</v>
      </c>
      <c r="AU38" s="103">
        <v>20</v>
      </c>
      <c r="AV38" s="103">
        <v>0</v>
      </c>
      <c r="AW38" s="103">
        <f t="shared" si="31"/>
        <v>1</v>
      </c>
      <c r="AX38" s="112">
        <f t="shared" si="32"/>
        <v>0</v>
      </c>
      <c r="AY38" s="75"/>
      <c r="AZ38" s="213"/>
      <c r="BA38" s="214"/>
      <c r="BB38" s="215"/>
      <c r="BC38" s="216"/>
      <c r="BD38" s="217"/>
      <c r="BE38" s="218"/>
      <c r="BF38" s="216"/>
      <c r="BG38" s="216"/>
      <c r="BH38" s="219"/>
      <c r="BI38" s="219"/>
      <c r="BJ38" s="215"/>
      <c r="BK38" s="12"/>
      <c r="BL38" s="12"/>
      <c r="BM38" s="12"/>
      <c r="BN38" s="220"/>
      <c r="BO38" s="12"/>
      <c r="BP38" s="12"/>
      <c r="BQ38" s="12"/>
      <c r="BR38" s="12"/>
      <c r="BS38" s="221"/>
    </row>
    <row r="39" s="202" customFormat="1" ht="24" customHeight="1" spans="1:71">
      <c r="A39" s="206" t="str">
        <f t="shared" si="13"/>
        <v>17-20</v>
      </c>
      <c r="B39" s="11">
        <v>36</v>
      </c>
      <c r="C39" s="12" t="s">
        <v>100</v>
      </c>
      <c r="D39" s="16"/>
      <c r="E39" s="16"/>
      <c r="F39" s="17"/>
      <c r="G39" s="15" t="s">
        <v>101</v>
      </c>
      <c r="H39" s="15">
        <v>1</v>
      </c>
      <c r="I39" s="28"/>
      <c r="J39" s="39"/>
      <c r="K39" s="40"/>
      <c r="L39" s="40"/>
      <c r="M39" s="16"/>
      <c r="N39" s="29"/>
      <c r="O39" s="29"/>
      <c r="P39" s="29"/>
      <c r="Q39" s="11"/>
      <c r="R39" s="52">
        <v>4</v>
      </c>
      <c r="S39" s="24">
        <f t="shared" si="0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>
        <f t="shared" si="20"/>
        <v>0</v>
      </c>
      <c r="AL39" s="98">
        <f t="shared" si="21"/>
        <v>0</v>
      </c>
      <c r="AM39" s="98">
        <f t="shared" si="22"/>
        <v>0</v>
      </c>
      <c r="AN39" s="94">
        <f t="shared" si="23"/>
        <v>0</v>
      </c>
      <c r="AO39" s="103">
        <f t="shared" si="24"/>
        <v>0</v>
      </c>
      <c r="AP39" s="103">
        <f t="shared" si="25"/>
        <v>0</v>
      </c>
      <c r="AQ39" s="103">
        <f t="shared" si="26"/>
        <v>0</v>
      </c>
      <c r="AR39" s="104">
        <f t="shared" si="27"/>
        <v>0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>
        <f t="shared" si="32"/>
        <v>0</v>
      </c>
      <c r="AY39" s="75"/>
      <c r="AZ39" s="213"/>
      <c r="BA39" s="214"/>
      <c r="BB39" s="215"/>
      <c r="BC39" s="216"/>
      <c r="BD39" s="217"/>
      <c r="BE39" s="218"/>
      <c r="BF39" s="216"/>
      <c r="BG39" s="216"/>
      <c r="BH39" s="219"/>
      <c r="BI39" s="219"/>
      <c r="BJ39" s="215"/>
      <c r="BK39" s="12"/>
      <c r="BL39" s="12"/>
      <c r="BM39" s="12"/>
      <c r="BN39" s="220"/>
      <c r="BO39" s="12"/>
      <c r="BP39" s="12"/>
      <c r="BQ39" s="12"/>
      <c r="BR39" s="12"/>
      <c r="BS39" s="221"/>
    </row>
    <row r="40" s="202" customFormat="1" ht="24" customHeight="1" spans="1:71">
      <c r="A40" s="206" t="str">
        <f t="shared" si="13"/>
        <v>17-20</v>
      </c>
      <c r="B40" s="11">
        <v>37</v>
      </c>
      <c r="C40" s="12" t="s">
        <v>102</v>
      </c>
      <c r="D40" s="16"/>
      <c r="E40" s="16"/>
      <c r="F40" s="17"/>
      <c r="G40" s="15" t="s">
        <v>101</v>
      </c>
      <c r="H40" s="15">
        <v>1</v>
      </c>
      <c r="I40" s="28"/>
      <c r="J40" s="29"/>
      <c r="K40" s="30"/>
      <c r="L40" s="30"/>
      <c r="M40" s="16"/>
      <c r="N40" s="30"/>
      <c r="O40" s="30" t="s">
        <v>71</v>
      </c>
      <c r="P40" s="30"/>
      <c r="Q40" s="11"/>
      <c r="R40" s="52">
        <v>4</v>
      </c>
      <c r="S40" s="24">
        <f t="shared" si="0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0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>
        <f t="shared" si="20"/>
        <v>0</v>
      </c>
      <c r="AL40" s="98">
        <f t="shared" si="21"/>
        <v>0</v>
      </c>
      <c r="AM40" s="98">
        <f t="shared" si="22"/>
        <v>0</v>
      </c>
      <c r="AN40" s="94">
        <f t="shared" si="23"/>
        <v>0</v>
      </c>
      <c r="AO40" s="103">
        <f t="shared" si="24"/>
        <v>0</v>
      </c>
      <c r="AP40" s="103">
        <f t="shared" si="25"/>
        <v>0</v>
      </c>
      <c r="AQ40" s="103">
        <f t="shared" si="26"/>
        <v>0</v>
      </c>
      <c r="AR40" s="104">
        <f t="shared" si="27"/>
        <v>0</v>
      </c>
      <c r="AS40" s="105">
        <f t="shared" si="28"/>
        <v>0</v>
      </c>
      <c r="AT40" s="103">
        <f t="shared" si="29"/>
        <v>14</v>
      </c>
      <c r="AU40" s="103">
        <f t="shared" si="30"/>
        <v>0</v>
      </c>
      <c r="AV40" s="103">
        <v>0</v>
      </c>
      <c r="AW40" s="103">
        <f t="shared" si="31"/>
        <v>1</v>
      </c>
      <c r="AX40" s="112">
        <f t="shared" si="32"/>
        <v>14</v>
      </c>
      <c r="AY40" s="75"/>
      <c r="AZ40" s="213"/>
      <c r="BA40" s="214"/>
      <c r="BB40" s="215"/>
      <c r="BC40" s="216"/>
      <c r="BD40" s="217"/>
      <c r="BE40" s="218"/>
      <c r="BF40" s="216"/>
      <c r="BG40" s="216"/>
      <c r="BH40" s="219"/>
      <c r="BI40" s="219"/>
      <c r="BJ40" s="215"/>
      <c r="BK40" s="12"/>
      <c r="BL40" s="12"/>
      <c r="BM40" s="12"/>
      <c r="BN40" s="220"/>
      <c r="BO40" s="12"/>
      <c r="BP40" s="12"/>
      <c r="BQ40" s="12"/>
      <c r="BR40" s="12"/>
      <c r="BS40" s="221"/>
    </row>
    <row r="41" s="202" customFormat="1" ht="24" customHeight="1" spans="1:71">
      <c r="A41" s="206" t="str">
        <f t="shared" si="13"/>
        <v>17-20</v>
      </c>
      <c r="B41" s="11">
        <v>38</v>
      </c>
      <c r="C41" s="12" t="s">
        <v>103</v>
      </c>
      <c r="D41" s="16"/>
      <c r="E41" s="16"/>
      <c r="F41" s="17"/>
      <c r="G41" s="15" t="s">
        <v>101</v>
      </c>
      <c r="H41" s="15">
        <v>1</v>
      </c>
      <c r="I41" s="28"/>
      <c r="J41" s="29"/>
      <c r="K41" s="30"/>
      <c r="L41" s="30"/>
      <c r="M41" s="33"/>
      <c r="N41" s="30"/>
      <c r="O41" s="30"/>
      <c r="P41" s="30"/>
      <c r="Q41" s="11"/>
      <c r="R41" s="52">
        <v>4</v>
      </c>
      <c r="S41" s="24">
        <f t="shared" si="0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>
        <f t="shared" si="20"/>
        <v>0</v>
      </c>
      <c r="AL41" s="98">
        <f t="shared" si="21"/>
        <v>0</v>
      </c>
      <c r="AM41" s="98">
        <f t="shared" si="22"/>
        <v>0</v>
      </c>
      <c r="AN41" s="94">
        <f t="shared" si="23"/>
        <v>0</v>
      </c>
      <c r="AO41" s="103">
        <f t="shared" si="24"/>
        <v>0</v>
      </c>
      <c r="AP41" s="103">
        <f t="shared" si="25"/>
        <v>0</v>
      </c>
      <c r="AQ41" s="103">
        <f t="shared" si="26"/>
        <v>0</v>
      </c>
      <c r="AR41" s="104">
        <f t="shared" si="27"/>
        <v>0</v>
      </c>
      <c r="AS41" s="105">
        <f t="shared" si="28"/>
        <v>0</v>
      </c>
      <c r="AT41" s="103">
        <f t="shared" si="29"/>
        <v>0</v>
      </c>
      <c r="AU41" s="103">
        <f t="shared" si="30"/>
        <v>0</v>
      </c>
      <c r="AV41" s="103">
        <v>0</v>
      </c>
      <c r="AW41" s="103">
        <f t="shared" si="31"/>
        <v>1</v>
      </c>
      <c r="AX41" s="112">
        <f t="shared" si="32"/>
        <v>0</v>
      </c>
      <c r="AY41" s="75"/>
      <c r="AZ41" s="213"/>
      <c r="BA41" s="214"/>
      <c r="BB41" s="215"/>
      <c r="BC41" s="216"/>
      <c r="BD41" s="217"/>
      <c r="BE41" s="218"/>
      <c r="BF41" s="216"/>
      <c r="BG41" s="216"/>
      <c r="BH41" s="219"/>
      <c r="BI41" s="219"/>
      <c r="BJ41" s="215"/>
      <c r="BK41" s="12"/>
      <c r="BL41" s="12"/>
      <c r="BM41" s="12"/>
      <c r="BN41" s="220"/>
      <c r="BO41" s="12"/>
      <c r="BP41" s="12"/>
      <c r="BQ41" s="12"/>
      <c r="BR41" s="12"/>
      <c r="BS41" s="221"/>
    </row>
    <row r="42" s="202" customFormat="1" ht="24" customHeight="1" spans="1:71">
      <c r="A42" s="206" t="str">
        <f t="shared" si="13"/>
        <v>17-20</v>
      </c>
      <c r="B42" s="11">
        <v>39</v>
      </c>
      <c r="C42" s="12" t="s">
        <v>104</v>
      </c>
      <c r="D42" s="16"/>
      <c r="E42" s="16"/>
      <c r="F42" s="17"/>
      <c r="G42" s="15" t="s">
        <v>105</v>
      </c>
      <c r="H42" s="15">
        <v>1</v>
      </c>
      <c r="I42" s="28"/>
      <c r="J42" s="29"/>
      <c r="K42" s="30"/>
      <c r="L42" s="30"/>
      <c r="M42" s="16"/>
      <c r="N42" s="30"/>
      <c r="O42" s="30"/>
      <c r="P42" s="30"/>
      <c r="Q42" s="11"/>
      <c r="R42" s="52">
        <v>4</v>
      </c>
      <c r="S42" s="24">
        <f t="shared" si="0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>
        <f t="shared" si="20"/>
        <v>0</v>
      </c>
      <c r="AL42" s="98">
        <f t="shared" si="21"/>
        <v>0</v>
      </c>
      <c r="AM42" s="98">
        <f t="shared" si="22"/>
        <v>0</v>
      </c>
      <c r="AN42" s="94">
        <f t="shared" si="23"/>
        <v>0</v>
      </c>
      <c r="AO42" s="103">
        <f t="shared" si="24"/>
        <v>0</v>
      </c>
      <c r="AP42" s="103">
        <f t="shared" si="25"/>
        <v>0</v>
      </c>
      <c r="AQ42" s="103">
        <f t="shared" si="26"/>
        <v>0</v>
      </c>
      <c r="AR42" s="104">
        <f t="shared" si="27"/>
        <v>0</v>
      </c>
      <c r="AS42" s="105">
        <f t="shared" si="28"/>
        <v>0</v>
      </c>
      <c r="AT42" s="103">
        <f t="shared" si="29"/>
        <v>0</v>
      </c>
      <c r="AU42" s="103">
        <f t="shared" si="30"/>
        <v>0</v>
      </c>
      <c r="AV42" s="103">
        <v>0</v>
      </c>
      <c r="AW42" s="103">
        <f t="shared" si="31"/>
        <v>1</v>
      </c>
      <c r="AX42" s="112">
        <f t="shared" si="32"/>
        <v>0</v>
      </c>
      <c r="AY42" s="75"/>
      <c r="AZ42" s="213"/>
      <c r="BA42" s="214"/>
      <c r="BB42" s="215"/>
      <c r="BC42" s="216"/>
      <c r="BD42" s="217"/>
      <c r="BE42" s="218"/>
      <c r="BF42" s="216"/>
      <c r="BG42" s="216"/>
      <c r="BH42" s="219"/>
      <c r="BI42" s="219"/>
      <c r="BJ42" s="215"/>
      <c r="BK42" s="12"/>
      <c r="BL42" s="12"/>
      <c r="BM42" s="12"/>
      <c r="BN42" s="220"/>
      <c r="BO42" s="12"/>
      <c r="BP42" s="12"/>
      <c r="BQ42" s="12"/>
      <c r="BR42" s="12"/>
      <c r="BS42" s="221"/>
    </row>
    <row r="43" s="202" customFormat="1" ht="24" customHeight="1" spans="1:71">
      <c r="A43" s="206" t="str">
        <f t="shared" si="13"/>
        <v>17-20</v>
      </c>
      <c r="B43" s="11">
        <v>40</v>
      </c>
      <c r="C43" s="12" t="s">
        <v>106</v>
      </c>
      <c r="D43" s="16"/>
      <c r="E43" s="16"/>
      <c r="F43" s="17"/>
      <c r="G43" s="15" t="s">
        <v>105</v>
      </c>
      <c r="H43" s="15">
        <v>1</v>
      </c>
      <c r="I43" s="28"/>
      <c r="J43" s="29"/>
      <c r="K43" s="30"/>
      <c r="L43" s="30"/>
      <c r="M43" s="37"/>
      <c r="N43" s="30" t="s">
        <v>70</v>
      </c>
      <c r="O43" s="30" t="s">
        <v>71</v>
      </c>
      <c r="P43" s="30"/>
      <c r="Q43" s="11"/>
      <c r="R43" s="52">
        <v>4</v>
      </c>
      <c r="S43" s="24">
        <f t="shared" si="0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0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>
        <f t="shared" si="20"/>
        <v>0</v>
      </c>
      <c r="AL43" s="98">
        <f t="shared" si="21"/>
        <v>0</v>
      </c>
      <c r="AM43" s="98">
        <f t="shared" si="22"/>
        <v>0</v>
      </c>
      <c r="AN43" s="94">
        <f t="shared" si="23"/>
        <v>0</v>
      </c>
      <c r="AO43" s="103">
        <f t="shared" si="24"/>
        <v>0</v>
      </c>
      <c r="AP43" s="103">
        <f t="shared" si="25"/>
        <v>0</v>
      </c>
      <c r="AQ43" s="103">
        <f t="shared" si="26"/>
        <v>0</v>
      </c>
      <c r="AR43" s="104">
        <f t="shared" si="27"/>
        <v>0</v>
      </c>
      <c r="AS43" s="105">
        <f t="shared" si="28"/>
        <v>2</v>
      </c>
      <c r="AT43" s="103">
        <f t="shared" si="29"/>
        <v>14</v>
      </c>
      <c r="AU43" s="103">
        <f t="shared" si="30"/>
        <v>0</v>
      </c>
      <c r="AV43" s="103">
        <v>0</v>
      </c>
      <c r="AW43" s="103">
        <f t="shared" si="31"/>
        <v>1</v>
      </c>
      <c r="AX43" s="112">
        <f t="shared" si="32"/>
        <v>16</v>
      </c>
      <c r="AY43" s="75"/>
      <c r="AZ43" s="213"/>
      <c r="BA43" s="214"/>
      <c r="BB43" s="215"/>
      <c r="BC43" s="216"/>
      <c r="BD43" s="217"/>
      <c r="BE43" s="218"/>
      <c r="BF43" s="216"/>
      <c r="BG43" s="216"/>
      <c r="BH43" s="219"/>
      <c r="BI43" s="219"/>
      <c r="BJ43" s="215"/>
      <c r="BK43" s="12"/>
      <c r="BL43" s="12"/>
      <c r="BM43" s="12"/>
      <c r="BN43" s="220"/>
      <c r="BO43" s="12"/>
      <c r="BP43" s="12"/>
      <c r="BQ43" s="12"/>
      <c r="BR43" s="12"/>
      <c r="BS43" s="221"/>
    </row>
    <row r="44" s="202" customFormat="1" ht="24" customHeight="1" spans="1:71">
      <c r="A44" s="206" t="str">
        <f t="shared" si="13"/>
        <v>17-20</v>
      </c>
      <c r="B44" s="11">
        <v>41</v>
      </c>
      <c r="C44" s="12" t="s">
        <v>107</v>
      </c>
      <c r="D44" s="16"/>
      <c r="E44" s="16"/>
      <c r="F44" s="17"/>
      <c r="G44" s="15" t="s">
        <v>105</v>
      </c>
      <c r="H44" s="15">
        <v>1</v>
      </c>
      <c r="I44" s="28"/>
      <c r="J44" s="29"/>
      <c r="K44" s="30"/>
      <c r="L44" s="30"/>
      <c r="M44" s="29"/>
      <c r="N44" s="30"/>
      <c r="O44" s="30"/>
      <c r="P44" s="30" t="s">
        <v>63</v>
      </c>
      <c r="Q44" s="11"/>
      <c r="R44" s="52">
        <v>4</v>
      </c>
      <c r="S44" s="24">
        <f t="shared" si="0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0</v>
      </c>
      <c r="AF44" s="74" t="str">
        <f t="shared" si="15"/>
        <v/>
      </c>
      <c r="AG44" s="93" t="str">
        <f t="shared" si="16"/>
        <v/>
      </c>
      <c r="AH44" s="94">
        <f t="shared" si="17"/>
        <v>6</v>
      </c>
      <c r="AI44" s="95">
        <f t="shared" si="18"/>
        <v>1</v>
      </c>
      <c r="AJ44" s="96">
        <f t="shared" si="19"/>
        <v>40</v>
      </c>
      <c r="AK44" s="97">
        <f t="shared" si="20"/>
        <v>0</v>
      </c>
      <c r="AL44" s="98">
        <f t="shared" si="21"/>
        <v>0</v>
      </c>
      <c r="AM44" s="98">
        <f t="shared" si="22"/>
        <v>0</v>
      </c>
      <c r="AN44" s="94">
        <f t="shared" si="23"/>
        <v>1</v>
      </c>
      <c r="AO44" s="103">
        <f t="shared" si="24"/>
        <v>8</v>
      </c>
      <c r="AP44" s="103">
        <f t="shared" si="25"/>
        <v>0</v>
      </c>
      <c r="AQ44" s="103">
        <f t="shared" si="26"/>
        <v>0</v>
      </c>
      <c r="AR44" s="104">
        <f t="shared" si="27"/>
        <v>48</v>
      </c>
      <c r="AS44" s="105">
        <f t="shared" si="28"/>
        <v>0</v>
      </c>
      <c r="AT44" s="103">
        <f t="shared" si="29"/>
        <v>0</v>
      </c>
      <c r="AU44" s="103">
        <f t="shared" si="30"/>
        <v>22</v>
      </c>
      <c r="AV44" s="103">
        <v>0</v>
      </c>
      <c r="AW44" s="103">
        <f t="shared" si="31"/>
        <v>1</v>
      </c>
      <c r="AX44" s="112">
        <f t="shared" si="32"/>
        <v>70</v>
      </c>
      <c r="AY44" s="75"/>
      <c r="AZ44" s="213"/>
      <c r="BA44" s="214"/>
      <c r="BB44" s="215"/>
      <c r="BC44" s="216"/>
      <c r="BD44" s="217"/>
      <c r="BE44" s="218"/>
      <c r="BF44" s="216"/>
      <c r="BG44" s="216"/>
      <c r="BH44" s="219"/>
      <c r="BI44" s="219"/>
      <c r="BJ44" s="215"/>
      <c r="BK44" s="12"/>
      <c r="BL44" s="12"/>
      <c r="BM44" s="12"/>
      <c r="BN44" s="220"/>
      <c r="BO44" s="12"/>
      <c r="BP44" s="12"/>
      <c r="BQ44" s="12"/>
      <c r="BR44" s="12"/>
      <c r="BS44" s="221"/>
    </row>
    <row r="45" s="202" customFormat="1" ht="24" customHeight="1" spans="1:71">
      <c r="A45" s="206" t="str">
        <f t="shared" si="13"/>
        <v>17-20</v>
      </c>
      <c r="B45" s="11">
        <v>42</v>
      </c>
      <c r="C45" s="12" t="s">
        <v>108</v>
      </c>
      <c r="D45" s="16"/>
      <c r="E45" s="16"/>
      <c r="F45" s="17"/>
      <c r="G45" s="15" t="s">
        <v>105</v>
      </c>
      <c r="H45" s="15">
        <v>1</v>
      </c>
      <c r="I45" s="28"/>
      <c r="J45" s="29"/>
      <c r="K45" s="30"/>
      <c r="L45" s="30"/>
      <c r="M45" s="29"/>
      <c r="N45" s="30"/>
      <c r="O45" s="30" t="s">
        <v>307</v>
      </c>
      <c r="P45" s="30"/>
      <c r="Q45" s="11"/>
      <c r="R45" s="52">
        <v>4</v>
      </c>
      <c r="S45" s="24">
        <f t="shared" si="0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0</v>
      </c>
      <c r="AF45" s="74">
        <f t="shared" si="15"/>
        <v>12</v>
      </c>
      <c r="AG45" s="93">
        <f t="shared" si="16"/>
        <v>14</v>
      </c>
      <c r="AH45" s="94">
        <f t="shared" si="17"/>
        <v>0</v>
      </c>
      <c r="AI45" s="95">
        <f t="shared" si="18"/>
        <v>0.83</v>
      </c>
      <c r="AJ45" s="96">
        <f t="shared" si="19"/>
        <v>0</v>
      </c>
      <c r="AK45" s="97">
        <f t="shared" si="20"/>
        <v>0</v>
      </c>
      <c r="AL45" s="98">
        <f t="shared" si="21"/>
        <v>0</v>
      </c>
      <c r="AM45" s="98">
        <f t="shared" si="22"/>
        <v>0</v>
      </c>
      <c r="AN45" s="94">
        <f t="shared" si="23"/>
        <v>0</v>
      </c>
      <c r="AO45" s="103">
        <f t="shared" si="24"/>
        <v>0</v>
      </c>
      <c r="AP45" s="103">
        <f t="shared" si="25"/>
        <v>0</v>
      </c>
      <c r="AQ45" s="103">
        <f t="shared" si="26"/>
        <v>0</v>
      </c>
      <c r="AR45" s="104">
        <f t="shared" si="27"/>
        <v>0</v>
      </c>
      <c r="AS45" s="105">
        <f t="shared" si="28"/>
        <v>0</v>
      </c>
      <c r="AT45" s="103">
        <f t="shared" si="29"/>
        <v>0</v>
      </c>
      <c r="AU45" s="103">
        <f t="shared" si="30"/>
        <v>0</v>
      </c>
      <c r="AV45" s="103">
        <v>0</v>
      </c>
      <c r="AW45" s="103">
        <f t="shared" si="31"/>
        <v>1</v>
      </c>
      <c r="AX45" s="112">
        <f t="shared" si="32"/>
        <v>6</v>
      </c>
      <c r="AY45" s="75"/>
      <c r="AZ45" s="213"/>
      <c r="BA45" s="214"/>
      <c r="BB45" s="215"/>
      <c r="BC45" s="216"/>
      <c r="BD45" s="217"/>
      <c r="BE45" s="218"/>
      <c r="BF45" s="216"/>
      <c r="BG45" s="216"/>
      <c r="BH45" s="219"/>
      <c r="BI45" s="219"/>
      <c r="BJ45" s="215"/>
      <c r="BK45" s="12"/>
      <c r="BL45" s="12"/>
      <c r="BM45" s="12"/>
      <c r="BN45" s="220"/>
      <c r="BO45" s="12"/>
      <c r="BP45" s="12"/>
      <c r="BQ45" s="12"/>
      <c r="BR45" s="12"/>
      <c r="BS45" s="221"/>
    </row>
    <row r="46" s="202" customFormat="1" ht="24" customHeight="1" spans="1:71">
      <c r="A46" s="206" t="str">
        <f t="shared" si="13"/>
        <v>17-20</v>
      </c>
      <c r="B46" s="11">
        <v>43</v>
      </c>
      <c r="C46" s="12" t="s">
        <v>109</v>
      </c>
      <c r="D46" s="16"/>
      <c r="E46" s="16"/>
      <c r="F46" s="17"/>
      <c r="G46" s="15" t="s">
        <v>110</v>
      </c>
      <c r="H46" s="15">
        <v>1</v>
      </c>
      <c r="I46" s="28"/>
      <c r="J46" s="29"/>
      <c r="K46" s="30"/>
      <c r="L46" s="30"/>
      <c r="M46" s="16"/>
      <c r="N46" s="30"/>
      <c r="O46" s="30"/>
      <c r="P46" s="30"/>
      <c r="Q46" s="11"/>
      <c r="R46" s="52">
        <v>4</v>
      </c>
      <c r="S46" s="24">
        <f t="shared" si="0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>
        <f t="shared" si="20"/>
        <v>0</v>
      </c>
      <c r="AL46" s="98">
        <f t="shared" si="21"/>
        <v>0</v>
      </c>
      <c r="AM46" s="98">
        <f t="shared" si="22"/>
        <v>0</v>
      </c>
      <c r="AN46" s="94">
        <f t="shared" si="23"/>
        <v>0</v>
      </c>
      <c r="AO46" s="103">
        <f t="shared" si="24"/>
        <v>0</v>
      </c>
      <c r="AP46" s="103">
        <f t="shared" si="25"/>
        <v>0</v>
      </c>
      <c r="AQ46" s="103">
        <f t="shared" si="26"/>
        <v>0</v>
      </c>
      <c r="AR46" s="104">
        <f t="shared" si="27"/>
        <v>0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>
        <f t="shared" si="32"/>
        <v>0</v>
      </c>
      <c r="AY46" s="75"/>
      <c r="AZ46" s="213"/>
      <c r="BA46" s="214"/>
      <c r="BB46" s="215"/>
      <c r="BC46" s="216"/>
      <c r="BD46" s="217"/>
      <c r="BE46" s="218"/>
      <c r="BF46" s="216"/>
      <c r="BG46" s="216"/>
      <c r="BH46" s="219"/>
      <c r="BI46" s="219"/>
      <c r="BJ46" s="215"/>
      <c r="BK46" s="12"/>
      <c r="BL46" s="12"/>
      <c r="BM46" s="12"/>
      <c r="BN46" s="220"/>
      <c r="BO46" s="12"/>
      <c r="BP46" s="12"/>
      <c r="BQ46" s="12"/>
      <c r="BR46" s="12"/>
      <c r="BS46" s="221"/>
    </row>
    <row r="47" s="202" customFormat="1" ht="24" customHeight="1" spans="1:71">
      <c r="A47" s="206" t="str">
        <f t="shared" si="13"/>
        <v>17-20</v>
      </c>
      <c r="B47" s="11">
        <v>45</v>
      </c>
      <c r="C47" s="12" t="s">
        <v>111</v>
      </c>
      <c r="D47" s="16"/>
      <c r="E47" s="16"/>
      <c r="F47" s="17"/>
      <c r="G47" s="15" t="s">
        <v>110</v>
      </c>
      <c r="H47" s="15">
        <v>1</v>
      </c>
      <c r="I47" s="28"/>
      <c r="J47" s="29"/>
      <c r="K47" s="30"/>
      <c r="L47" s="30"/>
      <c r="M47" s="29"/>
      <c r="N47" s="30"/>
      <c r="O47" s="30"/>
      <c r="P47" s="30"/>
      <c r="Q47" s="11"/>
      <c r="R47" s="52">
        <v>4</v>
      </c>
      <c r="S47" s="24">
        <f t="shared" si="0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0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>
        <f t="shared" si="20"/>
        <v>0</v>
      </c>
      <c r="AL47" s="98">
        <f t="shared" si="21"/>
        <v>0</v>
      </c>
      <c r="AM47" s="98">
        <f t="shared" si="22"/>
        <v>0</v>
      </c>
      <c r="AN47" s="94">
        <f t="shared" si="23"/>
        <v>0</v>
      </c>
      <c r="AO47" s="103">
        <f t="shared" si="24"/>
        <v>0</v>
      </c>
      <c r="AP47" s="103">
        <f t="shared" si="25"/>
        <v>0</v>
      </c>
      <c r="AQ47" s="103">
        <f t="shared" si="26"/>
        <v>0</v>
      </c>
      <c r="AR47" s="104">
        <f t="shared" si="27"/>
        <v>0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>
        <f t="shared" si="32"/>
        <v>0</v>
      </c>
      <c r="AY47" s="75"/>
      <c r="AZ47" s="213"/>
      <c r="BA47" s="214"/>
      <c r="BB47" s="215"/>
      <c r="BC47" s="216"/>
      <c r="BD47" s="217"/>
      <c r="BE47" s="218"/>
      <c r="BF47" s="216"/>
      <c r="BG47" s="216"/>
      <c r="BH47" s="219"/>
      <c r="BI47" s="219"/>
      <c r="BJ47" s="215"/>
      <c r="BK47" s="12"/>
      <c r="BL47" s="12"/>
      <c r="BM47" s="12"/>
      <c r="BN47" s="220"/>
      <c r="BO47" s="12"/>
      <c r="BP47" s="12"/>
      <c r="BQ47" s="12"/>
      <c r="BR47" s="12"/>
      <c r="BS47" s="221"/>
    </row>
    <row r="48" s="202" customFormat="1" ht="24" customHeight="1" spans="1:71">
      <c r="A48" s="206" t="str">
        <f t="shared" si="13"/>
        <v>17-20</v>
      </c>
      <c r="B48" s="11">
        <v>46</v>
      </c>
      <c r="C48" s="12" t="s">
        <v>112</v>
      </c>
      <c r="D48" s="16"/>
      <c r="E48" s="16"/>
      <c r="F48" s="17"/>
      <c r="G48" s="15" t="s">
        <v>110</v>
      </c>
      <c r="H48" s="15">
        <v>1</v>
      </c>
      <c r="I48" s="28"/>
      <c r="J48" s="29"/>
      <c r="K48" s="30"/>
      <c r="L48" s="30"/>
      <c r="M48" s="16"/>
      <c r="N48" s="30"/>
      <c r="O48" s="30" t="s">
        <v>113</v>
      </c>
      <c r="P48" s="30"/>
      <c r="Q48" s="11"/>
      <c r="R48" s="52">
        <v>4</v>
      </c>
      <c r="S48" s="24">
        <f t="shared" si="0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>
        <f t="shared" si="20"/>
        <v>0</v>
      </c>
      <c r="AL48" s="98">
        <f t="shared" si="21"/>
        <v>0</v>
      </c>
      <c r="AM48" s="98">
        <f t="shared" si="22"/>
        <v>0</v>
      </c>
      <c r="AN48" s="94">
        <f t="shared" si="23"/>
        <v>0</v>
      </c>
      <c r="AO48" s="103">
        <f t="shared" si="24"/>
        <v>0</v>
      </c>
      <c r="AP48" s="103">
        <f t="shared" si="25"/>
        <v>0</v>
      </c>
      <c r="AQ48" s="103">
        <f t="shared" si="26"/>
        <v>0</v>
      </c>
      <c r="AR48" s="104">
        <f t="shared" si="27"/>
        <v>0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>
        <f t="shared" si="32"/>
        <v>14</v>
      </c>
      <c r="AY48" s="75"/>
      <c r="AZ48" s="213"/>
      <c r="BA48" s="214"/>
      <c r="BB48" s="215"/>
      <c r="BC48" s="216"/>
      <c r="BD48" s="217"/>
      <c r="BE48" s="218"/>
      <c r="BF48" s="216"/>
      <c r="BG48" s="216"/>
      <c r="BH48" s="219"/>
      <c r="BI48" s="219"/>
      <c r="BJ48" s="215"/>
      <c r="BK48" s="12"/>
      <c r="BL48" s="12"/>
      <c r="BM48" s="12"/>
      <c r="BN48" s="220"/>
      <c r="BO48" s="12"/>
      <c r="BP48" s="12"/>
      <c r="BQ48" s="12"/>
      <c r="BR48" s="12"/>
      <c r="BS48" s="221"/>
    </row>
    <row r="49" s="202" customFormat="1" ht="24" customHeight="1" spans="1:71">
      <c r="A49" s="206" t="str">
        <f t="shared" si="13"/>
        <v>17-20</v>
      </c>
      <c r="B49" s="11">
        <v>47</v>
      </c>
      <c r="C49" s="12" t="s">
        <v>114</v>
      </c>
      <c r="D49" s="16"/>
      <c r="E49" s="16"/>
      <c r="F49" s="17"/>
      <c r="G49" s="15" t="s">
        <v>115</v>
      </c>
      <c r="H49" s="15">
        <v>1</v>
      </c>
      <c r="I49" s="28"/>
      <c r="J49" s="29"/>
      <c r="K49" s="30"/>
      <c r="L49" s="30"/>
      <c r="M49" s="43"/>
      <c r="N49" s="31" t="s">
        <v>116</v>
      </c>
      <c r="O49" s="34"/>
      <c r="P49" s="30"/>
      <c r="Q49" s="11"/>
      <c r="R49" s="52">
        <v>4</v>
      </c>
      <c r="S49" s="24">
        <f t="shared" si="0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0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>
        <f t="shared" si="20"/>
        <v>0</v>
      </c>
      <c r="AL49" s="98">
        <f t="shared" si="21"/>
        <v>0</v>
      </c>
      <c r="AM49" s="98">
        <f t="shared" si="22"/>
        <v>0</v>
      </c>
      <c r="AN49" s="94">
        <f t="shared" si="23"/>
        <v>0</v>
      </c>
      <c r="AO49" s="103">
        <f t="shared" si="24"/>
        <v>0</v>
      </c>
      <c r="AP49" s="103">
        <f t="shared" si="25"/>
        <v>0</v>
      </c>
      <c r="AQ49" s="103">
        <f t="shared" si="26"/>
        <v>0</v>
      </c>
      <c r="AR49" s="104">
        <f t="shared" si="27"/>
        <v>0</v>
      </c>
      <c r="AS49" s="105">
        <f t="shared" si="28"/>
        <v>4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>
        <f t="shared" si="32"/>
        <v>14</v>
      </c>
      <c r="AY49" s="75"/>
      <c r="AZ49" s="213"/>
      <c r="BA49" s="214"/>
      <c r="BB49" s="215"/>
      <c r="BC49" s="216"/>
      <c r="BD49" s="217"/>
      <c r="BE49" s="218"/>
      <c r="BF49" s="216"/>
      <c r="BG49" s="216"/>
      <c r="BH49" s="219"/>
      <c r="BI49" s="219"/>
      <c r="BJ49" s="215"/>
      <c r="BK49" s="12"/>
      <c r="BL49" s="12"/>
      <c r="BM49" s="12"/>
      <c r="BN49" s="220"/>
      <c r="BO49" s="12"/>
      <c r="BP49" s="12"/>
      <c r="BQ49" s="12"/>
      <c r="BR49" s="12"/>
      <c r="BS49" s="221"/>
    </row>
    <row r="50" s="202" customFormat="1" ht="24" customHeight="1" spans="1:71">
      <c r="A50" s="206" t="str">
        <f t="shared" si="13"/>
        <v>17-20</v>
      </c>
      <c r="B50" s="11">
        <v>48</v>
      </c>
      <c r="C50" s="12" t="s">
        <v>117</v>
      </c>
      <c r="D50" s="16"/>
      <c r="E50" s="16"/>
      <c r="F50" s="17"/>
      <c r="G50" s="15" t="s">
        <v>115</v>
      </c>
      <c r="H50" s="15">
        <v>1</v>
      </c>
      <c r="I50" s="28"/>
      <c r="J50" s="29"/>
      <c r="K50" s="30"/>
      <c r="L50" s="30"/>
      <c r="M50" s="16"/>
      <c r="N50" s="31"/>
      <c r="O50" s="42" t="s">
        <v>71</v>
      </c>
      <c r="P50" s="30"/>
      <c r="Q50" s="11"/>
      <c r="R50" s="52">
        <v>4</v>
      </c>
      <c r="S50" s="24">
        <f t="shared" si="0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0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>
        <f t="shared" si="20"/>
        <v>0</v>
      </c>
      <c r="AL50" s="98">
        <f t="shared" si="21"/>
        <v>0</v>
      </c>
      <c r="AM50" s="98">
        <f t="shared" si="22"/>
        <v>0</v>
      </c>
      <c r="AN50" s="94">
        <f t="shared" si="23"/>
        <v>0</v>
      </c>
      <c r="AO50" s="103">
        <f t="shared" si="24"/>
        <v>0</v>
      </c>
      <c r="AP50" s="103">
        <f t="shared" si="25"/>
        <v>0</v>
      </c>
      <c r="AQ50" s="103">
        <f t="shared" si="26"/>
        <v>0</v>
      </c>
      <c r="AR50" s="104">
        <f t="shared" si="27"/>
        <v>0</v>
      </c>
      <c r="AS50" s="105">
        <f t="shared" si="28"/>
        <v>0</v>
      </c>
      <c r="AT50" s="103">
        <f t="shared" si="29"/>
        <v>14</v>
      </c>
      <c r="AU50" s="103">
        <f t="shared" si="30"/>
        <v>0</v>
      </c>
      <c r="AV50" s="103">
        <v>0</v>
      </c>
      <c r="AW50" s="103">
        <f t="shared" si="31"/>
        <v>1</v>
      </c>
      <c r="AX50" s="112">
        <f t="shared" si="32"/>
        <v>14</v>
      </c>
      <c r="AY50" s="75"/>
      <c r="AZ50" s="213"/>
      <c r="BA50" s="214"/>
      <c r="BB50" s="215"/>
      <c r="BC50" s="216"/>
      <c r="BD50" s="217"/>
      <c r="BE50" s="218"/>
      <c r="BF50" s="216"/>
      <c r="BG50" s="216"/>
      <c r="BH50" s="219"/>
      <c r="BI50" s="219"/>
      <c r="BJ50" s="215"/>
      <c r="BK50" s="12"/>
      <c r="BL50" s="12"/>
      <c r="BM50" s="12"/>
      <c r="BN50" s="220"/>
      <c r="BO50" s="12"/>
      <c r="BP50" s="12"/>
      <c r="BQ50" s="12"/>
      <c r="BR50" s="12"/>
      <c r="BS50" s="221"/>
    </row>
    <row r="51" s="202" customFormat="1" ht="24" customHeight="1" spans="1:71">
      <c r="A51" s="206" t="str">
        <f t="shared" si="13"/>
        <v>17-20</v>
      </c>
      <c r="B51" s="11">
        <v>49</v>
      </c>
      <c r="C51" s="12" t="s">
        <v>118</v>
      </c>
      <c r="D51" s="16"/>
      <c r="E51" s="16"/>
      <c r="F51" s="17"/>
      <c r="G51" s="15" t="s">
        <v>115</v>
      </c>
      <c r="H51" s="15">
        <v>1</v>
      </c>
      <c r="I51" s="28"/>
      <c r="J51" s="29"/>
      <c r="K51" s="30"/>
      <c r="L51" s="30"/>
      <c r="M51" s="37"/>
      <c r="N51" s="30"/>
      <c r="O51" s="30"/>
      <c r="P51" s="30"/>
      <c r="Q51" s="11"/>
      <c r="R51" s="52">
        <v>4</v>
      </c>
      <c r="S51" s="24">
        <f t="shared" si="0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0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>
        <f t="shared" si="20"/>
        <v>0</v>
      </c>
      <c r="AL51" s="98">
        <f t="shared" si="21"/>
        <v>0</v>
      </c>
      <c r="AM51" s="98">
        <v>0</v>
      </c>
      <c r="AN51" s="94">
        <f t="shared" si="23"/>
        <v>0</v>
      </c>
      <c r="AO51" s="103">
        <f t="shared" si="24"/>
        <v>0</v>
      </c>
      <c r="AP51" s="103">
        <f t="shared" si="25"/>
        <v>0</v>
      </c>
      <c r="AQ51" s="103">
        <f t="shared" si="26"/>
        <v>0</v>
      </c>
      <c r="AR51" s="104">
        <f t="shared" si="27"/>
        <v>0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>
        <f t="shared" si="32"/>
        <v>0</v>
      </c>
      <c r="AY51" s="75"/>
      <c r="AZ51" s="213"/>
      <c r="BA51" s="214"/>
      <c r="BB51" s="215"/>
      <c r="BC51" s="216"/>
      <c r="BD51" s="217"/>
      <c r="BE51" s="218"/>
      <c r="BF51" s="216"/>
      <c r="BG51" s="216"/>
      <c r="BH51" s="219"/>
      <c r="BI51" s="219"/>
      <c r="BJ51" s="215"/>
      <c r="BK51" s="12"/>
      <c r="BL51" s="12"/>
      <c r="BM51" s="12"/>
      <c r="BN51" s="220"/>
      <c r="BO51" s="12"/>
      <c r="BP51" s="12"/>
      <c r="BQ51" s="12"/>
      <c r="BR51" s="12"/>
      <c r="BS51" s="221"/>
    </row>
    <row r="52" s="202" customFormat="1" ht="24" customHeight="1" spans="1:71">
      <c r="A52" s="206" t="str">
        <f t="shared" si="13"/>
        <v>17-20</v>
      </c>
      <c r="B52" s="11">
        <v>50</v>
      </c>
      <c r="C52" s="12" t="s">
        <v>119</v>
      </c>
      <c r="D52" s="16"/>
      <c r="E52" s="16"/>
      <c r="F52" s="17"/>
      <c r="G52" s="15" t="s">
        <v>115</v>
      </c>
      <c r="H52" s="15">
        <v>1</v>
      </c>
      <c r="I52" s="28"/>
      <c r="J52" s="29"/>
      <c r="K52" s="30"/>
      <c r="L52" s="30"/>
      <c r="M52" s="29"/>
      <c r="N52" s="30"/>
      <c r="O52" s="30"/>
      <c r="P52" s="30"/>
      <c r="Q52" s="11"/>
      <c r="R52" s="52">
        <v>4</v>
      </c>
      <c r="S52" s="24">
        <f t="shared" si="0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8"/>
      <c r="BF52" s="216"/>
      <c r="BG52" s="216"/>
      <c r="BH52" s="219"/>
      <c r="BI52" s="219"/>
      <c r="BJ52" s="215"/>
      <c r="BK52" s="12"/>
      <c r="BL52" s="12"/>
      <c r="BM52" s="12"/>
      <c r="BN52" s="220"/>
      <c r="BO52" s="12"/>
      <c r="BP52" s="12"/>
      <c r="BQ52" s="12"/>
      <c r="BR52" s="12"/>
      <c r="BS52" s="221"/>
    </row>
    <row r="53" s="202" customFormat="1" ht="24" customHeight="1" spans="1:71">
      <c r="A53" s="206" t="str">
        <f t="shared" si="13"/>
        <v>17-20</v>
      </c>
      <c r="B53" s="11">
        <v>51</v>
      </c>
      <c r="C53" s="12" t="s">
        <v>120</v>
      </c>
      <c r="D53" s="16"/>
      <c r="E53" s="16"/>
      <c r="F53" s="17"/>
      <c r="G53" s="15" t="s">
        <v>121</v>
      </c>
      <c r="H53" s="15">
        <v>1</v>
      </c>
      <c r="I53" s="28"/>
      <c r="J53" s="29"/>
      <c r="K53" s="30"/>
      <c r="L53" s="30"/>
      <c r="M53" s="29"/>
      <c r="N53" s="30"/>
      <c r="O53" s="30"/>
      <c r="P53" s="30" t="s">
        <v>312</v>
      </c>
      <c r="Q53" s="11"/>
      <c r="R53" s="52">
        <v>4</v>
      </c>
      <c r="S53" s="24">
        <f t="shared" si="0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0</v>
      </c>
      <c r="AF53" s="74" t="str">
        <f t="shared" si="15"/>
        <v/>
      </c>
      <c r="AG53" s="93" t="str">
        <f t="shared" si="16"/>
        <v/>
      </c>
      <c r="AH53" s="94">
        <f t="shared" si="17"/>
        <v>0</v>
      </c>
      <c r="AI53" s="95">
        <f t="shared" si="18"/>
        <v>1</v>
      </c>
      <c r="AJ53" s="96">
        <f t="shared" si="19"/>
        <v>0</v>
      </c>
      <c r="AK53" s="97">
        <f t="shared" si="20"/>
        <v>40</v>
      </c>
      <c r="AL53" s="98">
        <f t="shared" si="21"/>
        <v>0</v>
      </c>
      <c r="AM53" s="98">
        <v>0</v>
      </c>
      <c r="AN53" s="94">
        <f t="shared" si="23"/>
        <v>1</v>
      </c>
      <c r="AO53" s="103">
        <f t="shared" si="24"/>
        <v>8</v>
      </c>
      <c r="AP53" s="103">
        <f t="shared" si="25"/>
        <v>0</v>
      </c>
      <c r="AQ53" s="103">
        <f t="shared" si="26"/>
        <v>0</v>
      </c>
      <c r="AR53" s="104">
        <f t="shared" si="27"/>
        <v>48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>
        <f t="shared" si="32"/>
        <v>48</v>
      </c>
      <c r="AY53" s="75"/>
      <c r="AZ53" s="213"/>
      <c r="BA53" s="214"/>
      <c r="BB53" s="215"/>
      <c r="BC53" s="216"/>
      <c r="BD53" s="217"/>
      <c r="BE53" s="218"/>
      <c r="BF53" s="216"/>
      <c r="BG53" s="216"/>
      <c r="BH53" s="219"/>
      <c r="BI53" s="219"/>
      <c r="BJ53" s="215"/>
      <c r="BK53" s="12"/>
      <c r="BL53" s="12"/>
      <c r="BM53" s="12"/>
      <c r="BN53" s="220"/>
      <c r="BO53" s="12"/>
      <c r="BP53" s="12"/>
      <c r="BQ53" s="12"/>
      <c r="BR53" s="12"/>
      <c r="BS53" s="221"/>
    </row>
    <row r="54" s="202" customFormat="1" ht="24" customHeight="1" spans="1:71">
      <c r="A54" s="206" t="str">
        <f t="shared" si="13"/>
        <v>17-20</v>
      </c>
      <c r="B54" s="11">
        <v>52</v>
      </c>
      <c r="C54" s="12" t="s">
        <v>122</v>
      </c>
      <c r="D54" s="16"/>
      <c r="E54" s="16"/>
      <c r="F54" s="17"/>
      <c r="G54" s="15" t="s">
        <v>121</v>
      </c>
      <c r="H54" s="15">
        <v>1</v>
      </c>
      <c r="I54" s="28"/>
      <c r="J54" s="29"/>
      <c r="K54" s="30"/>
      <c r="L54" s="30"/>
      <c r="M54" s="29"/>
      <c r="N54" s="30"/>
      <c r="O54" s="30" t="s">
        <v>59</v>
      </c>
      <c r="P54" s="30"/>
      <c r="Q54" s="11"/>
      <c r="R54" s="52">
        <v>4</v>
      </c>
      <c r="S54" s="24">
        <f t="shared" si="0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0</v>
      </c>
      <c r="AF54" s="74">
        <f t="shared" si="15"/>
        <v>14</v>
      </c>
      <c r="AG54" s="93">
        <f t="shared" si="16"/>
        <v>16</v>
      </c>
      <c r="AH54" s="94">
        <f t="shared" si="17"/>
        <v>0</v>
      </c>
      <c r="AI54" s="95">
        <f t="shared" si="18"/>
        <v>0.71</v>
      </c>
      <c r="AJ54" s="96">
        <f t="shared" si="19"/>
        <v>0</v>
      </c>
      <c r="AK54" s="97">
        <f t="shared" si="20"/>
        <v>0</v>
      </c>
      <c r="AL54" s="98">
        <f t="shared" si="21"/>
        <v>0</v>
      </c>
      <c r="AM54" s="98">
        <f t="shared" si="22"/>
        <v>0</v>
      </c>
      <c r="AN54" s="94">
        <f t="shared" si="23"/>
        <v>0</v>
      </c>
      <c r="AO54" s="103">
        <f t="shared" si="24"/>
        <v>0</v>
      </c>
      <c r="AP54" s="103">
        <f t="shared" si="25"/>
        <v>0</v>
      </c>
      <c r="AQ54" s="103">
        <f t="shared" si="26"/>
        <v>0</v>
      </c>
      <c r="AR54" s="104">
        <f t="shared" si="27"/>
        <v>0</v>
      </c>
      <c r="AS54" s="105">
        <f t="shared" si="28"/>
        <v>0</v>
      </c>
      <c r="AT54" s="103">
        <f t="shared" si="29"/>
        <v>18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18</v>
      </c>
      <c r="AY54" s="75"/>
      <c r="AZ54" s="213"/>
      <c r="BA54" s="214"/>
      <c r="BB54" s="215"/>
      <c r="BC54" s="216"/>
      <c r="BD54" s="217"/>
      <c r="BE54" s="218"/>
      <c r="BF54" s="216"/>
      <c r="BG54" s="216"/>
      <c r="BH54" s="219"/>
      <c r="BI54" s="219"/>
      <c r="BJ54" s="215"/>
      <c r="BK54" s="12"/>
      <c r="BL54" s="12"/>
      <c r="BM54" s="12"/>
      <c r="BN54" s="220"/>
      <c r="BO54" s="12"/>
      <c r="BP54" s="12"/>
      <c r="BQ54" s="12"/>
      <c r="BR54" s="12"/>
      <c r="BS54" s="221"/>
    </row>
    <row r="55" s="202" customFormat="1" ht="24" customHeight="1" spans="1:71">
      <c r="A55" s="206" t="str">
        <f t="shared" si="13"/>
        <v>17-20</v>
      </c>
      <c r="B55" s="11">
        <v>53</v>
      </c>
      <c r="C55" s="12" t="s">
        <v>123</v>
      </c>
      <c r="D55" s="13"/>
      <c r="E55" s="13"/>
      <c r="F55" s="17"/>
      <c r="G55" s="15" t="s">
        <v>121</v>
      </c>
      <c r="H55" s="15">
        <v>1</v>
      </c>
      <c r="I55" s="28"/>
      <c r="J55" s="29"/>
      <c r="K55" s="29"/>
      <c r="L55" s="29"/>
      <c r="M55" s="33"/>
      <c r="N55" s="29"/>
      <c r="O55" s="30"/>
      <c r="P55" s="34" t="s">
        <v>312</v>
      </c>
      <c r="Q55" s="11"/>
      <c r="R55" s="52">
        <v>4</v>
      </c>
      <c r="S55" s="24">
        <f t="shared" si="0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0</v>
      </c>
      <c r="AF55" s="74" t="str">
        <f t="shared" si="15"/>
        <v/>
      </c>
      <c r="AG55" s="93" t="str">
        <f t="shared" si="16"/>
        <v/>
      </c>
      <c r="AH55" s="94">
        <f t="shared" si="17"/>
        <v>0</v>
      </c>
      <c r="AI55" s="95">
        <f t="shared" si="18"/>
        <v>1</v>
      </c>
      <c r="AJ55" s="96">
        <f t="shared" si="19"/>
        <v>0</v>
      </c>
      <c r="AK55" s="97">
        <f t="shared" si="20"/>
        <v>40</v>
      </c>
      <c r="AL55" s="98">
        <f t="shared" si="21"/>
        <v>0</v>
      </c>
      <c r="AM55" s="98">
        <f t="shared" si="22"/>
        <v>0</v>
      </c>
      <c r="AN55" s="94">
        <f t="shared" si="23"/>
        <v>1</v>
      </c>
      <c r="AO55" s="103">
        <f t="shared" si="24"/>
        <v>8</v>
      </c>
      <c r="AP55" s="103">
        <f t="shared" si="25"/>
        <v>0</v>
      </c>
      <c r="AQ55" s="103">
        <f t="shared" si="26"/>
        <v>0</v>
      </c>
      <c r="AR55" s="104">
        <f t="shared" si="27"/>
        <v>48</v>
      </c>
      <c r="AS55" s="105">
        <f t="shared" si="28"/>
        <v>0</v>
      </c>
      <c r="AT55" s="103">
        <f t="shared" si="29"/>
        <v>0</v>
      </c>
      <c r="AU55" s="103">
        <f t="shared" si="30"/>
        <v>0</v>
      </c>
      <c r="AV55" s="103">
        <v>0</v>
      </c>
      <c r="AW55" s="103">
        <f t="shared" si="31"/>
        <v>1</v>
      </c>
      <c r="AX55" s="112">
        <f t="shared" si="32"/>
        <v>48</v>
      </c>
      <c r="AY55" s="75"/>
      <c r="AZ55" s="213"/>
      <c r="BA55" s="214"/>
      <c r="BB55" s="215"/>
      <c r="BC55" s="216"/>
      <c r="BD55" s="217"/>
      <c r="BE55" s="218"/>
      <c r="BF55" s="216"/>
      <c r="BG55" s="216"/>
      <c r="BH55" s="219"/>
      <c r="BI55" s="219"/>
      <c r="BJ55" s="215"/>
      <c r="BK55" s="12"/>
      <c r="BL55" s="12"/>
      <c r="BM55" s="12"/>
      <c r="BN55" s="220"/>
      <c r="BO55" s="12"/>
      <c r="BP55" s="12"/>
      <c r="BQ55" s="12"/>
      <c r="BR55" s="12"/>
      <c r="BS55" s="221"/>
    </row>
    <row r="56" s="202" customFormat="1" ht="24" customHeight="1" spans="1:71">
      <c r="A56" s="206" t="str">
        <f t="shared" si="13"/>
        <v>17-20</v>
      </c>
      <c r="B56" s="11">
        <v>54</v>
      </c>
      <c r="C56" s="12" t="s">
        <v>124</v>
      </c>
      <c r="D56" s="13"/>
      <c r="E56" s="13"/>
      <c r="F56" s="17"/>
      <c r="G56" s="15" t="s">
        <v>125</v>
      </c>
      <c r="H56" s="15">
        <v>1</v>
      </c>
      <c r="I56" s="44"/>
      <c r="J56" s="29"/>
      <c r="K56" s="29"/>
      <c r="L56" s="29"/>
      <c r="M56" s="33"/>
      <c r="N56" s="29"/>
      <c r="O56" s="29"/>
      <c r="P56" s="34"/>
      <c r="Q56" s="11"/>
      <c r="R56" s="52">
        <v>4</v>
      </c>
      <c r="S56" s="24">
        <f t="shared" si="0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0</v>
      </c>
      <c r="AF56" s="74">
        <f t="shared" si="15"/>
        <v>14</v>
      </c>
      <c r="AG56" s="93">
        <f t="shared" si="16"/>
        <v>16</v>
      </c>
      <c r="AH56" s="94">
        <f t="shared" si="17"/>
        <v>0</v>
      </c>
      <c r="AI56" s="95">
        <f t="shared" si="18"/>
        <v>0.71</v>
      </c>
      <c r="AJ56" s="96">
        <f t="shared" si="19"/>
        <v>0</v>
      </c>
      <c r="AK56" s="97">
        <f t="shared" si="20"/>
        <v>0</v>
      </c>
      <c r="AL56" s="98">
        <f t="shared" si="21"/>
        <v>0</v>
      </c>
      <c r="AM56" s="98">
        <f t="shared" si="22"/>
        <v>0</v>
      </c>
      <c r="AN56" s="94">
        <f t="shared" si="23"/>
        <v>0</v>
      </c>
      <c r="AO56" s="103">
        <f t="shared" si="24"/>
        <v>0</v>
      </c>
      <c r="AP56" s="103">
        <f t="shared" si="25"/>
        <v>0</v>
      </c>
      <c r="AQ56" s="103">
        <f t="shared" si="26"/>
        <v>0</v>
      </c>
      <c r="AR56" s="104">
        <f t="shared" si="27"/>
        <v>0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0</v>
      </c>
      <c r="AY56" s="75"/>
      <c r="AZ56" s="213"/>
      <c r="BA56" s="214"/>
      <c r="BB56" s="215"/>
      <c r="BC56" s="216"/>
      <c r="BD56" s="217"/>
      <c r="BE56" s="218"/>
      <c r="BF56" s="216"/>
      <c r="BG56" s="216"/>
      <c r="BH56" s="219"/>
      <c r="BI56" s="219"/>
      <c r="BJ56" s="215"/>
      <c r="BK56" s="12"/>
      <c r="BL56" s="12"/>
      <c r="BM56" s="12"/>
      <c r="BN56" s="220"/>
      <c r="BO56" s="12"/>
      <c r="BP56" s="12"/>
      <c r="BQ56" s="12"/>
      <c r="BR56" s="12"/>
      <c r="BS56" s="221"/>
    </row>
    <row r="57" s="202" customFormat="1" ht="24" customHeight="1" spans="1:71">
      <c r="A57" s="206" t="str">
        <f t="shared" si="13"/>
        <v>17-20</v>
      </c>
      <c r="B57" s="11">
        <v>55</v>
      </c>
      <c r="C57" s="12" t="s">
        <v>126</v>
      </c>
      <c r="D57" s="13"/>
      <c r="E57" s="13"/>
      <c r="F57" s="17"/>
      <c r="G57" s="15" t="s">
        <v>125</v>
      </c>
      <c r="H57" s="15">
        <v>1</v>
      </c>
      <c r="I57" s="28"/>
      <c r="J57" s="29"/>
      <c r="K57" s="29"/>
      <c r="L57" s="29"/>
      <c r="M57" s="33"/>
      <c r="N57" s="29"/>
      <c r="O57" s="30"/>
      <c r="P57" s="34"/>
      <c r="Q57" s="11"/>
      <c r="R57" s="52">
        <v>4</v>
      </c>
      <c r="S57" s="24">
        <f t="shared" si="0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0</v>
      </c>
      <c r="AF57" s="74">
        <f t="shared" si="15"/>
        <v>14</v>
      </c>
      <c r="AG57" s="93">
        <f t="shared" si="16"/>
        <v>16</v>
      </c>
      <c r="AH57" s="94">
        <f t="shared" si="17"/>
        <v>0</v>
      </c>
      <c r="AI57" s="95">
        <f t="shared" si="18"/>
        <v>0.71</v>
      </c>
      <c r="AJ57" s="96">
        <f t="shared" si="19"/>
        <v>0</v>
      </c>
      <c r="AK57" s="97">
        <f t="shared" si="20"/>
        <v>0</v>
      </c>
      <c r="AL57" s="98">
        <f t="shared" si="21"/>
        <v>0</v>
      </c>
      <c r="AM57" s="98">
        <f t="shared" si="22"/>
        <v>0</v>
      </c>
      <c r="AN57" s="94">
        <f t="shared" si="23"/>
        <v>0</v>
      </c>
      <c r="AO57" s="103">
        <f t="shared" si="24"/>
        <v>0</v>
      </c>
      <c r="AP57" s="103">
        <f t="shared" si="25"/>
        <v>0</v>
      </c>
      <c r="AQ57" s="103">
        <f t="shared" si="26"/>
        <v>0</v>
      </c>
      <c r="AR57" s="104">
        <f t="shared" si="27"/>
        <v>0</v>
      </c>
      <c r="AS57" s="105">
        <f t="shared" si="28"/>
        <v>0</v>
      </c>
      <c r="AT57" s="103">
        <f t="shared" si="29"/>
        <v>0</v>
      </c>
      <c r="AU57" s="103">
        <f t="shared" si="30"/>
        <v>0</v>
      </c>
      <c r="AV57" s="103">
        <v>0</v>
      </c>
      <c r="AW57" s="103">
        <f t="shared" si="31"/>
        <v>1</v>
      </c>
      <c r="AX57" s="112">
        <f t="shared" si="32"/>
        <v>0</v>
      </c>
      <c r="AY57" s="75"/>
      <c r="AZ57" s="213"/>
      <c r="BA57" s="214"/>
      <c r="BB57" s="215"/>
      <c r="BC57" s="216"/>
      <c r="BD57" s="217"/>
      <c r="BE57" s="218"/>
      <c r="BF57" s="216"/>
      <c r="BG57" s="216"/>
      <c r="BH57" s="219"/>
      <c r="BI57" s="219"/>
      <c r="BJ57" s="215"/>
      <c r="BK57" s="12"/>
      <c r="BL57" s="12"/>
      <c r="BM57" s="12"/>
      <c r="BN57" s="220"/>
      <c r="BO57" s="12"/>
      <c r="BP57" s="12"/>
      <c r="BQ57" s="12"/>
      <c r="BR57" s="12"/>
      <c r="BS57" s="221"/>
    </row>
    <row r="58" s="202" customFormat="1" ht="24" customHeight="1" spans="1:71">
      <c r="A58" s="206" t="str">
        <f t="shared" si="13"/>
        <v>17-20</v>
      </c>
      <c r="B58" s="11">
        <v>56</v>
      </c>
      <c r="C58" s="12" t="s">
        <v>127</v>
      </c>
      <c r="D58" s="13"/>
      <c r="E58" s="13"/>
      <c r="F58" s="17"/>
      <c r="G58" s="15" t="s">
        <v>125</v>
      </c>
      <c r="H58" s="15">
        <v>1</v>
      </c>
      <c r="I58" s="28"/>
      <c r="J58" s="29"/>
      <c r="K58" s="29"/>
      <c r="L58" s="29"/>
      <c r="M58" s="33"/>
      <c r="N58" s="29"/>
      <c r="O58" s="29" t="s">
        <v>71</v>
      </c>
      <c r="P58" s="30"/>
      <c r="Q58" s="11"/>
      <c r="R58" s="52">
        <v>4</v>
      </c>
      <c r="S58" s="24">
        <f t="shared" si="0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8"/>
      <c r="BF58" s="216"/>
      <c r="BG58" s="216"/>
      <c r="BH58" s="219"/>
      <c r="BI58" s="219"/>
      <c r="BJ58" s="215"/>
      <c r="BK58" s="12"/>
      <c r="BL58" s="12"/>
      <c r="BM58" s="12"/>
      <c r="BN58" s="220"/>
      <c r="BO58" s="12"/>
      <c r="BP58" s="12"/>
      <c r="BQ58" s="12"/>
      <c r="BR58" s="12"/>
      <c r="BS58" s="221"/>
    </row>
    <row r="59" s="202" customFormat="1" ht="24" customHeight="1" spans="1:71">
      <c r="A59" s="206" t="str">
        <f t="shared" si="13"/>
        <v>17-20</v>
      </c>
      <c r="B59" s="11">
        <v>57</v>
      </c>
      <c r="C59" s="12" t="s">
        <v>128</v>
      </c>
      <c r="D59" s="13"/>
      <c r="E59" s="13"/>
      <c r="F59" s="17"/>
      <c r="G59" s="15" t="s">
        <v>125</v>
      </c>
      <c r="H59" s="15">
        <v>1</v>
      </c>
      <c r="I59" s="28"/>
      <c r="J59" s="29"/>
      <c r="K59" s="29"/>
      <c r="L59" s="29"/>
      <c r="M59" s="33"/>
      <c r="N59" s="29"/>
      <c r="O59" s="29"/>
      <c r="P59" s="34"/>
      <c r="Q59" s="11"/>
      <c r="R59" s="52">
        <v>4</v>
      </c>
      <c r="S59" s="24">
        <f t="shared" si="0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8"/>
      <c r="BF59" s="216"/>
      <c r="BG59" s="216"/>
      <c r="BH59" s="219"/>
      <c r="BI59" s="219"/>
      <c r="BJ59" s="215"/>
      <c r="BK59" s="12"/>
      <c r="BL59" s="12"/>
      <c r="BM59" s="12"/>
      <c r="BN59" s="220"/>
      <c r="BO59" s="12"/>
      <c r="BP59" s="12"/>
      <c r="BQ59" s="12"/>
      <c r="BR59" s="12"/>
      <c r="BS59" s="221"/>
    </row>
    <row r="60" s="202" customFormat="1" ht="24" customHeight="1" spans="1:71">
      <c r="A60" s="206" t="str">
        <f t="shared" si="13"/>
        <v>17-20</v>
      </c>
      <c r="B60" s="11">
        <v>58</v>
      </c>
      <c r="C60" s="20" t="s">
        <v>129</v>
      </c>
      <c r="D60" s="13"/>
      <c r="E60" s="13"/>
      <c r="F60" s="17"/>
      <c r="G60" s="15" t="s">
        <v>130</v>
      </c>
      <c r="H60" s="15">
        <v>1</v>
      </c>
      <c r="I60" s="28"/>
      <c r="J60" s="29"/>
      <c r="K60" s="29"/>
      <c r="L60" s="29"/>
      <c r="M60" s="33"/>
      <c r="N60" s="29"/>
      <c r="O60" s="29" t="s">
        <v>131</v>
      </c>
      <c r="P60" s="34" t="s">
        <v>132</v>
      </c>
      <c r="Q60" s="11"/>
      <c r="R60" s="52">
        <v>4</v>
      </c>
      <c r="S60" s="24">
        <f t="shared" si="0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8"/>
      <c r="BF60" s="216"/>
      <c r="BG60" s="216"/>
      <c r="BH60" s="219"/>
      <c r="BI60" s="219"/>
      <c r="BJ60" s="215"/>
      <c r="BK60" s="12"/>
      <c r="BL60" s="12"/>
      <c r="BM60" s="12"/>
      <c r="BN60" s="220"/>
      <c r="BO60" s="12"/>
      <c r="BP60" s="12"/>
      <c r="BQ60" s="12"/>
      <c r="BR60" s="12"/>
      <c r="BS60" s="221"/>
    </row>
    <row r="61" s="202" customFormat="1" ht="24" customHeight="1" spans="1:71">
      <c r="A61" s="206" t="str">
        <f t="shared" si="13"/>
        <v>17-20</v>
      </c>
      <c r="B61" s="11">
        <v>59</v>
      </c>
      <c r="C61" s="20" t="s">
        <v>133</v>
      </c>
      <c r="D61" s="13"/>
      <c r="E61" s="13"/>
      <c r="F61" s="17"/>
      <c r="G61" s="15" t="s">
        <v>130</v>
      </c>
      <c r="H61" s="15">
        <v>1</v>
      </c>
      <c r="I61" s="28"/>
      <c r="J61" s="29"/>
      <c r="K61" s="29"/>
      <c r="L61" s="29"/>
      <c r="M61" s="33"/>
      <c r="N61" s="29"/>
      <c r="O61" s="30"/>
      <c r="P61" s="34"/>
      <c r="Q61" s="11"/>
      <c r="R61" s="52">
        <v>4</v>
      </c>
      <c r="S61" s="24">
        <f t="shared" si="0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8"/>
      <c r="BF61" s="216"/>
      <c r="BG61" s="216"/>
      <c r="BH61" s="219"/>
      <c r="BI61" s="219"/>
      <c r="BJ61" s="215"/>
      <c r="BK61" s="12"/>
      <c r="BL61" s="12"/>
      <c r="BM61" s="12"/>
      <c r="BN61" s="220"/>
      <c r="BO61" s="12"/>
      <c r="BP61" s="12"/>
      <c r="BQ61" s="12"/>
      <c r="BR61" s="12"/>
      <c r="BS61" s="221"/>
    </row>
    <row r="62" s="202" customFormat="1" ht="24" customHeight="1" spans="1:71">
      <c r="A62" s="206" t="str">
        <f t="shared" si="13"/>
        <v>17-20</v>
      </c>
      <c r="B62" s="11">
        <v>60</v>
      </c>
      <c r="C62" s="20" t="s">
        <v>134</v>
      </c>
      <c r="D62" s="13"/>
      <c r="E62" s="13"/>
      <c r="F62" s="17"/>
      <c r="G62" s="15" t="s">
        <v>130</v>
      </c>
      <c r="H62" s="15">
        <v>1</v>
      </c>
      <c r="I62" s="28"/>
      <c r="J62" s="29"/>
      <c r="K62" s="29"/>
      <c r="L62" s="29"/>
      <c r="M62" s="33"/>
      <c r="N62" s="29"/>
      <c r="O62" s="30" t="s">
        <v>71</v>
      </c>
      <c r="P62" s="34"/>
      <c r="Q62" s="11"/>
      <c r="R62" s="52">
        <v>4</v>
      </c>
      <c r="S62" s="24">
        <f t="shared" si="0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8"/>
      <c r="BF62" s="216"/>
      <c r="BG62" s="216"/>
      <c r="BH62" s="219"/>
      <c r="BI62" s="219"/>
      <c r="BJ62" s="215"/>
      <c r="BK62" s="12"/>
      <c r="BL62" s="12"/>
      <c r="BM62" s="12"/>
      <c r="BN62" s="220"/>
      <c r="BO62" s="12"/>
      <c r="BP62" s="12"/>
      <c r="BQ62" s="12"/>
      <c r="BR62" s="12"/>
      <c r="BS62" s="221"/>
    </row>
    <row r="63" s="202" customFormat="1" ht="24" customHeight="1" spans="1:71">
      <c r="A63" s="206" t="str">
        <f t="shared" si="13"/>
        <v>17-20</v>
      </c>
      <c r="B63" s="11">
        <v>61</v>
      </c>
      <c r="C63" s="12" t="s">
        <v>135</v>
      </c>
      <c r="D63" s="13"/>
      <c r="E63" s="13"/>
      <c r="F63" s="17"/>
      <c r="G63" s="15" t="s">
        <v>136</v>
      </c>
      <c r="H63" s="15">
        <v>1</v>
      </c>
      <c r="I63" s="28"/>
      <c r="J63" s="29"/>
      <c r="K63" s="29"/>
      <c r="L63" s="29"/>
      <c r="M63" s="33"/>
      <c r="N63" s="29"/>
      <c r="O63" s="29" t="s">
        <v>59</v>
      </c>
      <c r="P63" s="34" t="s">
        <v>57</v>
      </c>
      <c r="Q63" s="11"/>
      <c r="R63" s="52">
        <v>4</v>
      </c>
      <c r="S63" s="24">
        <f t="shared" si="0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8"/>
      <c r="BF63" s="216"/>
      <c r="BG63" s="216"/>
      <c r="BH63" s="219"/>
      <c r="BI63" s="219"/>
      <c r="BJ63" s="215"/>
      <c r="BK63" s="12"/>
      <c r="BL63" s="12"/>
      <c r="BM63" s="12"/>
      <c r="BN63" s="220"/>
      <c r="BO63" s="12"/>
      <c r="BP63" s="12"/>
      <c r="BQ63" s="12"/>
      <c r="BR63" s="12"/>
      <c r="BS63" s="221"/>
    </row>
    <row r="64" s="202" customFormat="1" ht="24" customHeight="1" spans="1:71">
      <c r="A64" s="206" t="str">
        <f t="shared" si="13"/>
        <v>17-20</v>
      </c>
      <c r="B64" s="11">
        <v>62</v>
      </c>
      <c r="C64" s="12" t="s">
        <v>137</v>
      </c>
      <c r="D64" s="13"/>
      <c r="E64" s="13"/>
      <c r="F64" s="17"/>
      <c r="G64" s="15" t="s">
        <v>136</v>
      </c>
      <c r="H64" s="15">
        <v>1</v>
      </c>
      <c r="I64" s="28"/>
      <c r="J64" s="29"/>
      <c r="K64" s="29"/>
      <c r="L64" s="29"/>
      <c r="M64" s="33"/>
      <c r="N64" s="29"/>
      <c r="O64" s="29"/>
      <c r="P64" s="34"/>
      <c r="Q64" s="11"/>
      <c r="R64" s="52">
        <v>4</v>
      </c>
      <c r="S64" s="24">
        <f t="shared" si="0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8"/>
      <c r="BF64" s="216"/>
      <c r="BG64" s="216"/>
      <c r="BH64" s="219"/>
      <c r="BI64" s="219"/>
      <c r="BJ64" s="215"/>
      <c r="BK64" s="12"/>
      <c r="BL64" s="12"/>
      <c r="BM64" s="12"/>
      <c r="BN64" s="220"/>
      <c r="BO64" s="12"/>
      <c r="BP64" s="12"/>
      <c r="BQ64" s="12"/>
      <c r="BR64" s="12"/>
      <c r="BS64" s="221"/>
    </row>
    <row r="65" s="202" customFormat="1" ht="24" customHeight="1" spans="1:71">
      <c r="A65" s="206" t="str">
        <f t="shared" si="13"/>
        <v>17-20</v>
      </c>
      <c r="B65" s="11">
        <v>63</v>
      </c>
      <c r="C65" s="12" t="s">
        <v>138</v>
      </c>
      <c r="D65" s="13"/>
      <c r="E65" s="13"/>
      <c r="F65" s="17"/>
      <c r="G65" s="15" t="s">
        <v>139</v>
      </c>
      <c r="H65" s="15">
        <v>1</v>
      </c>
      <c r="I65" s="28"/>
      <c r="J65" s="29"/>
      <c r="K65" s="29"/>
      <c r="L65" s="29"/>
      <c r="M65" s="33"/>
      <c r="N65" s="29"/>
      <c r="O65" s="30" t="s">
        <v>71</v>
      </c>
      <c r="P65" s="34" t="s">
        <v>312</v>
      </c>
      <c r="Q65" s="11"/>
      <c r="R65" s="52">
        <v>4</v>
      </c>
      <c r="S65" s="24">
        <f t="shared" si="0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8"/>
      <c r="BF65" s="216"/>
      <c r="BG65" s="216"/>
      <c r="BH65" s="219"/>
      <c r="BI65" s="219"/>
      <c r="BJ65" s="215"/>
      <c r="BK65" s="12"/>
      <c r="BL65" s="12"/>
      <c r="BM65" s="12"/>
      <c r="BN65" s="220"/>
      <c r="BO65" s="12"/>
      <c r="BP65" s="12"/>
      <c r="BQ65" s="12"/>
      <c r="BR65" s="12"/>
      <c r="BS65" s="221"/>
    </row>
    <row r="66" s="203" customFormat="1" ht="24" customHeight="1" spans="1:74">
      <c r="A66" s="206" t="str">
        <f t="shared" si="13"/>
        <v>17-20</v>
      </c>
      <c r="B66" s="11">
        <v>64</v>
      </c>
      <c r="C66" s="12" t="s">
        <v>140</v>
      </c>
      <c r="D66" s="13"/>
      <c r="E66" s="13"/>
      <c r="F66" s="17"/>
      <c r="G66" s="15" t="s">
        <v>139</v>
      </c>
      <c r="H66" s="15">
        <v>1</v>
      </c>
      <c r="I66" s="28"/>
      <c r="J66" s="29"/>
      <c r="K66" s="29"/>
      <c r="L66" s="29"/>
      <c r="M66" s="33"/>
      <c r="N66" s="29"/>
      <c r="O66" s="29" t="s">
        <v>131</v>
      </c>
      <c r="P66" s="34" t="s">
        <v>312</v>
      </c>
      <c r="Q66" s="11"/>
      <c r="R66" s="52">
        <v>4</v>
      </c>
      <c r="S66" s="24">
        <f t="shared" si="0"/>
        <v>0</v>
      </c>
      <c r="T66" s="11"/>
      <c r="U66" s="11"/>
      <c r="V66" s="11"/>
      <c r="W66" s="11"/>
      <c r="X66" s="11"/>
      <c r="Y66" s="11"/>
      <c r="Z66" s="11">
        <f t="shared" si="1"/>
        <v>0</v>
      </c>
      <c r="AA66" s="11"/>
      <c r="AB66" s="11"/>
      <c r="AC66" s="11"/>
      <c r="AD66" s="11"/>
      <c r="AE66" s="11">
        <f t="shared" si="14"/>
        <v>0</v>
      </c>
      <c r="AF66" s="11" t="str">
        <f t="shared" si="15"/>
        <v/>
      </c>
      <c r="AG66" s="11" t="str">
        <f t="shared" si="16"/>
        <v/>
      </c>
      <c r="AH66" s="11">
        <f t="shared" si="17"/>
        <v>0</v>
      </c>
      <c r="AI66" s="11">
        <f t="shared" si="18"/>
        <v>1</v>
      </c>
      <c r="AJ66" s="11">
        <f t="shared" si="19"/>
        <v>0</v>
      </c>
      <c r="AK66" s="11">
        <f t="shared" si="20"/>
        <v>40</v>
      </c>
      <c r="AL66" s="11">
        <f t="shared" si="21"/>
        <v>0</v>
      </c>
      <c r="AM66" s="11">
        <f t="shared" si="22"/>
        <v>0</v>
      </c>
      <c r="AN66" s="11">
        <f t="shared" si="23"/>
        <v>1</v>
      </c>
      <c r="AO66" s="11">
        <f t="shared" si="24"/>
        <v>8</v>
      </c>
      <c r="AP66" s="11">
        <f t="shared" si="25"/>
        <v>0</v>
      </c>
      <c r="AQ66" s="11">
        <f t="shared" si="26"/>
        <v>0</v>
      </c>
      <c r="AR66" s="11">
        <f t="shared" si="27"/>
        <v>48</v>
      </c>
      <c r="AS66" s="11">
        <f t="shared" si="28"/>
        <v>0</v>
      </c>
      <c r="AT66" s="11">
        <f t="shared" si="29"/>
        <v>14</v>
      </c>
      <c r="AU66" s="11">
        <f t="shared" si="30"/>
        <v>0</v>
      </c>
      <c r="AV66" s="11">
        <v>0</v>
      </c>
      <c r="AW66" s="11">
        <f t="shared" si="31"/>
        <v>1</v>
      </c>
      <c r="AX66" s="11">
        <f t="shared" si="32"/>
        <v>62</v>
      </c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</row>
    <row r="67" s="203" customFormat="1" ht="24" customHeight="1" spans="1:74">
      <c r="A67" s="206" t="str">
        <f t="shared" si="13"/>
        <v>17-20</v>
      </c>
      <c r="B67" s="11">
        <v>65</v>
      </c>
      <c r="C67" s="114"/>
      <c r="D67" s="13"/>
      <c r="E67" s="13"/>
      <c r="F67" s="17"/>
      <c r="G67" s="15"/>
      <c r="H67" s="15"/>
      <c r="I67" s="28"/>
      <c r="J67" s="29"/>
      <c r="K67" s="29"/>
      <c r="L67" s="29"/>
      <c r="M67" s="33"/>
      <c r="N67" s="29"/>
      <c r="O67" s="29"/>
      <c r="P67" s="34"/>
      <c r="Q67" s="11"/>
      <c r="R67" s="52">
        <v>4</v>
      </c>
      <c r="S67" s="24">
        <f t="shared" si="0"/>
        <v>0</v>
      </c>
      <c r="T67" s="11"/>
      <c r="U67" s="11"/>
      <c r="V67" s="11"/>
      <c r="W67" s="11"/>
      <c r="X67" s="11"/>
      <c r="Y67" s="11"/>
      <c r="Z67" s="11">
        <f t="shared" si="1"/>
        <v>0</v>
      </c>
      <c r="AA67" s="11"/>
      <c r="AB67" s="11"/>
      <c r="AC67" s="11"/>
      <c r="AD67" s="11"/>
      <c r="AE67" s="11">
        <f t="shared" si="14"/>
        <v>0</v>
      </c>
      <c r="AF67" s="11">
        <f t="shared" si="15"/>
        <v>14</v>
      </c>
      <c r="AG67" s="11">
        <f t="shared" si="16"/>
        <v>16</v>
      </c>
      <c r="AH67" s="11">
        <f t="shared" si="17"/>
        <v>0</v>
      </c>
      <c r="AI67" s="11">
        <f t="shared" si="18"/>
        <v>0.83</v>
      </c>
      <c r="AJ67" s="11">
        <f t="shared" si="19"/>
        <v>0</v>
      </c>
      <c r="AK67" s="11">
        <f t="shared" si="20"/>
        <v>0</v>
      </c>
      <c r="AL67" s="11">
        <f t="shared" si="21"/>
        <v>0</v>
      </c>
      <c r="AM67" s="11">
        <f t="shared" si="22"/>
        <v>0</v>
      </c>
      <c r="AN67" s="11">
        <f t="shared" si="23"/>
        <v>0</v>
      </c>
      <c r="AO67" s="11">
        <f t="shared" si="24"/>
        <v>0</v>
      </c>
      <c r="AP67" s="11">
        <f t="shared" si="25"/>
        <v>0</v>
      </c>
      <c r="AQ67" s="11">
        <f t="shared" si="26"/>
        <v>0</v>
      </c>
      <c r="AR67" s="11">
        <f t="shared" si="27"/>
        <v>0</v>
      </c>
      <c r="AS67" s="11">
        <f t="shared" si="28"/>
        <v>0</v>
      </c>
      <c r="AT67" s="11">
        <f t="shared" si="29"/>
        <v>0</v>
      </c>
      <c r="AU67" s="11">
        <f t="shared" si="30"/>
        <v>0</v>
      </c>
      <c r="AV67" s="11">
        <v>0</v>
      </c>
      <c r="AW67" s="11">
        <f t="shared" si="31"/>
        <v>1</v>
      </c>
      <c r="AX67" s="11">
        <f t="shared" si="32"/>
        <v>0</v>
      </c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</row>
    <row r="68" s="203" customFormat="1" ht="24" customHeight="1" spans="1:71">
      <c r="A68" s="206" t="str">
        <f t="shared" si="13"/>
        <v>17-20</v>
      </c>
      <c r="B68" s="115">
        <v>66</v>
      </c>
      <c r="C68" s="116" t="s">
        <v>141</v>
      </c>
      <c r="D68" s="222"/>
      <c r="E68" s="222"/>
      <c r="F68" s="222"/>
      <c r="G68" s="222" t="s">
        <v>115</v>
      </c>
      <c r="H68" s="222">
        <v>2</v>
      </c>
      <c r="I68" s="117">
        <v>15</v>
      </c>
      <c r="J68" s="222"/>
      <c r="K68" s="138"/>
      <c r="L68" s="222"/>
      <c r="M68" s="222"/>
      <c r="N68" s="222"/>
      <c r="O68" s="222"/>
      <c r="P68" s="222" t="s">
        <v>63</v>
      </c>
      <c r="Q68" s="222">
        <v>4</v>
      </c>
      <c r="R68" s="52">
        <v>4</v>
      </c>
      <c r="S68" s="24">
        <f t="shared" ref="S68:S131" si="33">每周课时数二1721*上课周数二1721</f>
        <v>16</v>
      </c>
      <c r="T68" s="152"/>
      <c r="U68" s="152"/>
      <c r="V68" s="152"/>
      <c r="W68" s="153"/>
      <c r="X68" s="152"/>
      <c r="Y68" s="152"/>
      <c r="Z68" s="75">
        <f t="shared" si="1"/>
        <v>16</v>
      </c>
      <c r="AA68" s="156"/>
      <c r="AB68" s="171">
        <v>12</v>
      </c>
      <c r="AC68" s="116"/>
      <c r="AD68" s="116"/>
      <c r="AE68" s="73">
        <f t="shared" si="14"/>
        <v>4</v>
      </c>
      <c r="AF68" s="74" t="str">
        <f t="shared" si="15"/>
        <v/>
      </c>
      <c r="AG68" s="93" t="str">
        <f t="shared" si="16"/>
        <v/>
      </c>
      <c r="AH68" s="94">
        <f t="shared" si="17"/>
        <v>6</v>
      </c>
      <c r="AI68" s="95">
        <f t="shared" si="18"/>
        <v>1</v>
      </c>
      <c r="AJ68" s="96">
        <f t="shared" si="19"/>
        <v>40</v>
      </c>
      <c r="AK68" s="97">
        <f t="shared" si="20"/>
        <v>0</v>
      </c>
      <c r="AL68" s="98">
        <f t="shared" si="21"/>
        <v>0</v>
      </c>
      <c r="AM68" s="98">
        <f t="shared" si="22"/>
        <v>0</v>
      </c>
      <c r="AN68" s="94">
        <f t="shared" si="23"/>
        <v>1</v>
      </c>
      <c r="AO68" s="103">
        <f t="shared" si="24"/>
        <v>8</v>
      </c>
      <c r="AP68" s="103">
        <f t="shared" si="25"/>
        <v>6</v>
      </c>
      <c r="AQ68" s="103">
        <f t="shared" si="26"/>
        <v>0</v>
      </c>
      <c r="AR68" s="104">
        <f t="shared" si="27"/>
        <v>54</v>
      </c>
      <c r="AS68" s="105">
        <f t="shared" si="28"/>
        <v>0</v>
      </c>
      <c r="AT68" s="103">
        <f t="shared" si="29"/>
        <v>0</v>
      </c>
      <c r="AU68" s="103">
        <f t="shared" si="30"/>
        <v>22</v>
      </c>
      <c r="AV68" s="103">
        <v>0</v>
      </c>
      <c r="AW68" s="103">
        <f t="shared" si="31"/>
        <v>1</v>
      </c>
      <c r="AX68" s="112">
        <f t="shared" si="32"/>
        <v>76</v>
      </c>
      <c r="AY68" s="157"/>
      <c r="AZ68" s="231"/>
      <c r="BA68" s="232"/>
      <c r="BB68" s="233"/>
      <c r="BC68" s="234"/>
      <c r="BD68" s="235"/>
      <c r="BE68" s="241"/>
      <c r="BF68" s="234"/>
      <c r="BG68" s="234"/>
      <c r="BH68" s="242"/>
      <c r="BI68" s="242"/>
      <c r="BJ68" s="233"/>
      <c r="BK68" s="175"/>
      <c r="BL68" s="175"/>
      <c r="BM68" s="175"/>
      <c r="BN68" s="246"/>
      <c r="BO68" s="175"/>
      <c r="BP68" s="175"/>
      <c r="BQ68" s="175"/>
      <c r="BR68" s="175"/>
      <c r="BS68" s="247"/>
    </row>
    <row r="69" s="203" customFormat="1" ht="24" customHeight="1" spans="1:71">
      <c r="A69" s="206" t="str">
        <f t="shared" ref="A69:A132" si="34">A68</f>
        <v>17-20</v>
      </c>
      <c r="B69" s="115">
        <v>67</v>
      </c>
      <c r="C69" s="116" t="s">
        <v>142</v>
      </c>
      <c r="D69" s="117"/>
      <c r="E69" s="117"/>
      <c r="F69" s="118"/>
      <c r="G69" s="119" t="s">
        <v>115</v>
      </c>
      <c r="H69" s="120">
        <v>2</v>
      </c>
      <c r="I69" s="138" t="s">
        <v>313</v>
      </c>
      <c r="J69" s="125"/>
      <c r="K69" s="119"/>
      <c r="L69" s="119"/>
      <c r="M69" s="124"/>
      <c r="N69" s="125"/>
      <c r="O69" s="125" t="s">
        <v>59</v>
      </c>
      <c r="P69" s="139"/>
      <c r="Q69" s="222">
        <v>14</v>
      </c>
      <c r="R69" s="52">
        <v>4</v>
      </c>
      <c r="S69" s="24">
        <f t="shared" si="33"/>
        <v>56</v>
      </c>
      <c r="T69" s="152"/>
      <c r="U69" s="152"/>
      <c r="V69" s="152"/>
      <c r="W69" s="153"/>
      <c r="X69" s="152"/>
      <c r="Y69" s="152"/>
      <c r="Z69" s="75">
        <f t="shared" si="1"/>
        <v>56</v>
      </c>
      <c r="AA69" s="156"/>
      <c r="AB69" s="171">
        <v>9</v>
      </c>
      <c r="AC69" s="116"/>
      <c r="AD69" s="116"/>
      <c r="AE69" s="73">
        <f t="shared" si="14"/>
        <v>14</v>
      </c>
      <c r="AF69" s="74">
        <f t="shared" si="15"/>
        <v>12</v>
      </c>
      <c r="AG69" s="93">
        <f t="shared" si="16"/>
        <v>14</v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9" s="95">
        <f t="shared" si="18"/>
        <v>0.83</v>
      </c>
      <c r="AJ69" s="96">
        <f t="shared" si="19"/>
        <v>0</v>
      </c>
      <c r="AK69" s="97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69" s="98">
        <f t="shared" si="21"/>
        <v>0</v>
      </c>
      <c r="AM69" s="98">
        <f t="shared" si="22"/>
        <v>0</v>
      </c>
      <c r="AN69" s="94">
        <f t="shared" si="23"/>
        <v>1.16666666666667</v>
      </c>
      <c r="AO69" s="103">
        <f t="shared" si="24"/>
        <v>8</v>
      </c>
      <c r="AP69" s="103">
        <f t="shared" si="25"/>
        <v>6</v>
      </c>
      <c r="AQ69" s="103">
        <f t="shared" si="26"/>
        <v>0</v>
      </c>
      <c r="AR69" s="104">
        <f t="shared" si="27"/>
        <v>60.48</v>
      </c>
      <c r="AS69" s="105">
        <f t="shared" si="28"/>
        <v>0</v>
      </c>
      <c r="AT69" s="103">
        <f t="shared" si="29"/>
        <v>18</v>
      </c>
      <c r="AU69" s="103">
        <f t="shared" si="30"/>
        <v>0</v>
      </c>
      <c r="AV69" s="103">
        <v>0</v>
      </c>
      <c r="AW69" s="103">
        <f t="shared" ref="AW69:AW132" si="37">期系三14</f>
        <v>1</v>
      </c>
      <c r="AX69" s="112">
        <f t="shared" si="32"/>
        <v>78.48</v>
      </c>
      <c r="AY69" s="157"/>
      <c r="AZ69" s="231"/>
      <c r="BA69" s="232"/>
      <c r="BB69" s="233"/>
      <c r="BC69" s="234"/>
      <c r="BD69" s="235"/>
      <c r="BE69" s="241"/>
      <c r="BF69" s="234"/>
      <c r="BG69" s="234"/>
      <c r="BH69" s="242"/>
      <c r="BI69" s="242"/>
      <c r="BJ69" s="233"/>
      <c r="BK69" s="175"/>
      <c r="BL69" s="175"/>
      <c r="BM69" s="175"/>
      <c r="BN69" s="246"/>
      <c r="BO69" s="175"/>
      <c r="BP69" s="175"/>
      <c r="BQ69" s="175"/>
      <c r="BR69" s="175"/>
      <c r="BS69" s="247"/>
    </row>
    <row r="70" s="203" customFormat="1" ht="24" customHeight="1" spans="1:71">
      <c r="A70" s="206" t="str">
        <f t="shared" si="34"/>
        <v>17-20</v>
      </c>
      <c r="B70" s="115">
        <v>68</v>
      </c>
      <c r="C70" s="116" t="s">
        <v>143</v>
      </c>
      <c r="D70" s="117"/>
      <c r="E70" s="117"/>
      <c r="F70" s="118"/>
      <c r="G70" s="119" t="s">
        <v>115</v>
      </c>
      <c r="H70" s="120">
        <v>2</v>
      </c>
      <c r="I70" s="138" t="s">
        <v>314</v>
      </c>
      <c r="J70" s="125"/>
      <c r="K70" s="119"/>
      <c r="L70" s="119"/>
      <c r="M70" s="124"/>
      <c r="N70" s="125"/>
      <c r="O70" s="125"/>
      <c r="P70" s="139"/>
      <c r="Q70" s="225">
        <v>13</v>
      </c>
      <c r="R70" s="52">
        <v>4</v>
      </c>
      <c r="S70" s="24">
        <f t="shared" si="33"/>
        <v>52</v>
      </c>
      <c r="T70" s="166"/>
      <c r="U70" s="166"/>
      <c r="V70" s="166"/>
      <c r="W70" s="155"/>
      <c r="X70" s="166"/>
      <c r="Y70" s="229"/>
      <c r="Z70" s="75">
        <f t="shared" si="1"/>
        <v>52</v>
      </c>
      <c r="AA70" s="155"/>
      <c r="AB70" s="171">
        <v>24</v>
      </c>
      <c r="AC70" s="157"/>
      <c r="AD70" s="116"/>
      <c r="AE70" s="73">
        <f t="shared" si="14"/>
        <v>13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>
        <f t="shared" si="36"/>
        <v>43.16</v>
      </c>
      <c r="AL70" s="98">
        <f t="shared" si="21"/>
        <v>0</v>
      </c>
      <c r="AM70" s="98">
        <f t="shared" si="22"/>
        <v>0</v>
      </c>
      <c r="AN70" s="94">
        <f t="shared" si="23"/>
        <v>1.08333333333333</v>
      </c>
      <c r="AO70" s="103">
        <f t="shared" si="24"/>
        <v>8</v>
      </c>
      <c r="AP70" s="103">
        <f t="shared" si="25"/>
        <v>12</v>
      </c>
      <c r="AQ70" s="103">
        <f t="shared" si="26"/>
        <v>0</v>
      </c>
      <c r="AR70" s="104">
        <f t="shared" si="27"/>
        <v>63.16</v>
      </c>
      <c r="AS70" s="105">
        <f t="shared" si="28"/>
        <v>0</v>
      </c>
      <c r="AT70" s="103">
        <f t="shared" si="29"/>
        <v>0</v>
      </c>
      <c r="AU70" s="103">
        <f t="shared" si="30"/>
        <v>0</v>
      </c>
      <c r="AV70" s="103">
        <v>0</v>
      </c>
      <c r="AW70" s="103">
        <f t="shared" si="37"/>
        <v>1</v>
      </c>
      <c r="AX70" s="112">
        <f t="shared" si="32"/>
        <v>63.16</v>
      </c>
      <c r="AY70" s="157"/>
      <c r="AZ70" s="231"/>
      <c r="BA70" s="232"/>
      <c r="BB70" s="233"/>
      <c r="BC70" s="234"/>
      <c r="BD70" s="235"/>
      <c r="BE70" s="241"/>
      <c r="BF70" s="234"/>
      <c r="BG70" s="234"/>
      <c r="BH70" s="242"/>
      <c r="BI70" s="242"/>
      <c r="BJ70" s="233"/>
      <c r="BK70" s="175"/>
      <c r="BL70" s="175"/>
      <c r="BM70" s="175"/>
      <c r="BN70" s="246"/>
      <c r="BO70" s="175"/>
      <c r="BP70" s="175"/>
      <c r="BQ70" s="175"/>
      <c r="BR70" s="175"/>
      <c r="BS70" s="247"/>
    </row>
    <row r="71" s="203" customFormat="1" ht="24" customHeight="1" spans="1:71">
      <c r="A71" s="206" t="str">
        <f t="shared" si="34"/>
        <v>17-20</v>
      </c>
      <c r="B71" s="115">
        <v>69</v>
      </c>
      <c r="C71" s="116" t="s">
        <v>144</v>
      </c>
      <c r="D71" s="117"/>
      <c r="E71" s="117"/>
      <c r="F71" s="118"/>
      <c r="G71" s="119" t="s">
        <v>95</v>
      </c>
      <c r="H71" s="120">
        <v>2</v>
      </c>
      <c r="I71" s="138" t="s">
        <v>315</v>
      </c>
      <c r="J71" s="125"/>
      <c r="K71" s="119"/>
      <c r="L71" s="119"/>
      <c r="M71" s="125"/>
      <c r="N71" s="125"/>
      <c r="O71" s="140" t="s">
        <v>71</v>
      </c>
      <c r="P71" s="139"/>
      <c r="Q71" s="225">
        <v>10</v>
      </c>
      <c r="R71" s="52">
        <v>4</v>
      </c>
      <c r="S71" s="24">
        <f t="shared" si="33"/>
        <v>40</v>
      </c>
      <c r="T71" s="161"/>
      <c r="U71" s="161"/>
      <c r="V71" s="161"/>
      <c r="W71" s="158"/>
      <c r="X71" s="161"/>
      <c r="Y71" s="229"/>
      <c r="Z71" s="75">
        <f t="shared" si="1"/>
        <v>40</v>
      </c>
      <c r="AA71" s="158"/>
      <c r="AB71" s="171">
        <v>16</v>
      </c>
      <c r="AC71" s="157"/>
      <c r="AD71" s="116"/>
      <c r="AE71" s="73">
        <f t="shared" si="14"/>
        <v>10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>
        <f t="shared" si="36"/>
        <v>33.2</v>
      </c>
      <c r="AL71" s="98">
        <f t="shared" si="21"/>
        <v>0</v>
      </c>
      <c r="AM71" s="98">
        <f t="shared" si="22"/>
        <v>0</v>
      </c>
      <c r="AN71" s="94">
        <f t="shared" si="23"/>
        <v>0.833333333333333</v>
      </c>
      <c r="AO71" s="103">
        <f t="shared" si="24"/>
        <v>4</v>
      </c>
      <c r="AP71" s="103">
        <f t="shared" si="25"/>
        <v>7.5</v>
      </c>
      <c r="AQ71" s="103">
        <f t="shared" si="26"/>
        <v>0</v>
      </c>
      <c r="AR71" s="104">
        <f t="shared" si="27"/>
        <v>44.7</v>
      </c>
      <c r="AS71" s="105">
        <f t="shared" si="28"/>
        <v>0</v>
      </c>
      <c r="AT71" s="103">
        <f t="shared" ref="AT71:AT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71" s="103">
        <f t="shared" si="30"/>
        <v>0</v>
      </c>
      <c r="AV71" s="103">
        <v>0</v>
      </c>
      <c r="AW71" s="103">
        <f t="shared" si="37"/>
        <v>1</v>
      </c>
      <c r="AX71" s="112">
        <f t="shared" si="32"/>
        <v>58.7</v>
      </c>
      <c r="AY71" s="157"/>
      <c r="AZ71" s="231"/>
      <c r="BA71" s="232"/>
      <c r="BB71" s="233"/>
      <c r="BC71" s="234"/>
      <c r="BD71" s="235"/>
      <c r="BE71" s="241"/>
      <c r="BF71" s="234"/>
      <c r="BG71" s="234"/>
      <c r="BH71" s="242"/>
      <c r="BI71" s="242"/>
      <c r="BJ71" s="233"/>
      <c r="BK71" s="175"/>
      <c r="BL71" s="175"/>
      <c r="BM71" s="175"/>
      <c r="BN71" s="246"/>
      <c r="BO71" s="175"/>
      <c r="BP71" s="175"/>
      <c r="BQ71" s="175"/>
      <c r="BR71" s="175"/>
      <c r="BS71" s="247"/>
    </row>
    <row r="72" s="203" customFormat="1" ht="24" customHeight="1" spans="1:71">
      <c r="A72" s="206" t="str">
        <f t="shared" si="34"/>
        <v>17-20</v>
      </c>
      <c r="B72" s="115">
        <v>70</v>
      </c>
      <c r="C72" s="116" t="s">
        <v>145</v>
      </c>
      <c r="D72" s="121"/>
      <c r="E72" s="121"/>
      <c r="F72" s="118"/>
      <c r="G72" s="119" t="s">
        <v>95</v>
      </c>
      <c r="H72" s="120">
        <v>2</v>
      </c>
      <c r="I72" s="138" t="s">
        <v>316</v>
      </c>
      <c r="J72" s="125"/>
      <c r="K72" s="119"/>
      <c r="L72" s="119"/>
      <c r="M72" s="127"/>
      <c r="N72" s="140"/>
      <c r="O72" s="140"/>
      <c r="P72" s="140"/>
      <c r="Q72" s="225">
        <v>5</v>
      </c>
      <c r="R72" s="52">
        <v>4</v>
      </c>
      <c r="S72" s="24">
        <f t="shared" si="33"/>
        <v>20</v>
      </c>
      <c r="T72" s="166"/>
      <c r="U72" s="166"/>
      <c r="V72" s="166"/>
      <c r="W72" s="158"/>
      <c r="X72" s="166"/>
      <c r="Y72" s="229"/>
      <c r="Z72" s="75">
        <f t="shared" ref="Z72:Z135" si="39">S72+T72-V72+X72+Y72</f>
        <v>20</v>
      </c>
      <c r="AA72" s="158"/>
      <c r="AB72" s="171">
        <v>3</v>
      </c>
      <c r="AC72" s="157"/>
      <c r="AD72" s="116"/>
      <c r="AE72" s="73">
        <f t="shared" ref="AE72:AE135" si="40">IF(上课周数三14=0,0,(兼职课时三14+正常上课课时数三14+代课课时数三14-缺课时三14)/上课周数三14)</f>
        <v>5</v>
      </c>
      <c r="AF72" s="74">
        <f t="shared" ref="AF72:AF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>
        <f t="shared" si="36"/>
        <v>16.6</v>
      </c>
      <c r="AL72" s="98">
        <f t="shared" ref="AL72:AL135" si="45">IF(OR(年级三14="三",年级三14="3",年级三14=3),2*上课周数三14,0)</f>
        <v>0</v>
      </c>
      <c r="AM72" s="98">
        <f t="shared" ref="AM72:AM135" si="46">IF(学科三14="体",1*上课周数三14,IF(OR(学科三14="语",学科三14="英"),上课周数三14*1,0))</f>
        <v>0</v>
      </c>
      <c r="AN72" s="94">
        <f t="shared" ref="AN72:AN135" si="47">IF(行管职务三14&lt;&gt;"",1,IF(行管职务三14="",平均周课时三14/下线三14))</f>
        <v>0.416666666666667</v>
      </c>
      <c r="AO72" s="103">
        <f t="shared" ref="AO72:AO135" si="48">IF(满量比三14&gt;=1,2*上课周数三14,IF(满量比三14&lt;0.66,0,IF(1&gt;满量比三14&gt;0.66,2*上课周数三14/2)))</f>
        <v>0</v>
      </c>
      <c r="AP72" s="103">
        <f t="shared" ref="AP72:AP135" si="49">晚修次数三14*0.5</f>
        <v>2</v>
      </c>
      <c r="AQ72" s="103">
        <f t="shared" ref="AQ72:AQ135" si="50">辅导课节三14*0.5</f>
        <v>0</v>
      </c>
      <c r="AR72" s="104">
        <f t="shared" ref="AR72:AR135" si="51">干标时三14+教标时三14+高三补时三14+早读体补三14+满量补时三14+辅导补三14+晚修补三14</f>
        <v>18.6</v>
      </c>
      <c r="AS72" s="105">
        <f t="shared" ref="AS72:AS135" si="52">IF(党职务1="党支书",4,IF(党职务1&lt;&gt;"",2,0))</f>
        <v>0</v>
      </c>
      <c r="AT72" s="103">
        <f t="shared" si="38"/>
        <v>0</v>
      </c>
      <c r="AU72" s="103">
        <f t="shared" ref="AU72:AU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>
        <f t="shared" ref="AX72:AX135" si="54">(标准课时合计三14+党职务补贴三14+教管职务补贴三14+行政职务补贴三14+班主任工作奖三14)*当期系数三14</f>
        <v>18.6</v>
      </c>
      <c r="AY72" s="157"/>
      <c r="AZ72" s="231"/>
      <c r="BA72" s="232"/>
      <c r="BB72" s="233"/>
      <c r="BC72" s="234"/>
      <c r="BD72" s="235"/>
      <c r="BE72" s="241"/>
      <c r="BF72" s="234"/>
      <c r="BG72" s="234"/>
      <c r="BH72" s="242"/>
      <c r="BI72" s="242"/>
      <c r="BJ72" s="233"/>
      <c r="BK72" s="175"/>
      <c r="BL72" s="175"/>
      <c r="BM72" s="175"/>
      <c r="BN72" s="246"/>
      <c r="BO72" s="175"/>
      <c r="BP72" s="175"/>
      <c r="BQ72" s="175"/>
      <c r="BR72" s="175"/>
      <c r="BS72" s="247"/>
    </row>
    <row r="73" s="203" customFormat="1" ht="24" customHeight="1" spans="1:71">
      <c r="A73" s="206" t="str">
        <f t="shared" si="34"/>
        <v>17-20</v>
      </c>
      <c r="B73" s="115">
        <v>71</v>
      </c>
      <c r="C73" s="116" t="s">
        <v>146</v>
      </c>
      <c r="D73" s="122"/>
      <c r="E73" s="122"/>
      <c r="F73" s="123"/>
      <c r="G73" s="119" t="s">
        <v>95</v>
      </c>
      <c r="H73" s="120">
        <v>2</v>
      </c>
      <c r="I73" s="138" t="s">
        <v>317</v>
      </c>
      <c r="J73" s="125"/>
      <c r="K73" s="119">
        <v>9</v>
      </c>
      <c r="L73" s="119"/>
      <c r="M73" s="125"/>
      <c r="N73" s="140"/>
      <c r="O73" s="140"/>
      <c r="P73" s="139"/>
      <c r="Q73" s="225">
        <v>10</v>
      </c>
      <c r="R73" s="52">
        <v>4</v>
      </c>
      <c r="S73" s="24">
        <f t="shared" si="33"/>
        <v>40</v>
      </c>
      <c r="T73" s="166"/>
      <c r="U73" s="166"/>
      <c r="V73" s="166"/>
      <c r="W73" s="159"/>
      <c r="X73" s="166"/>
      <c r="Y73" s="229"/>
      <c r="Z73" s="75">
        <f t="shared" si="39"/>
        <v>40</v>
      </c>
      <c r="AA73" s="159"/>
      <c r="AB73" s="171">
        <v>20</v>
      </c>
      <c r="AC73" s="157"/>
      <c r="AD73" s="116"/>
      <c r="AE73" s="73">
        <f t="shared" si="40"/>
        <v>10</v>
      </c>
      <c r="AF73" s="74">
        <f t="shared" si="41"/>
        <v>12</v>
      </c>
      <c r="AG73" s="93">
        <f t="shared" si="42"/>
        <v>14</v>
      </c>
      <c r="AH73" s="94">
        <f t="shared" si="35"/>
        <v>0</v>
      </c>
      <c r="AI73" s="95">
        <f t="shared" si="43"/>
        <v>0.83</v>
      </c>
      <c r="AJ73" s="96">
        <f t="shared" si="44"/>
        <v>0</v>
      </c>
      <c r="AK73" s="97">
        <f t="shared" si="36"/>
        <v>33.2</v>
      </c>
      <c r="AL73" s="98">
        <f t="shared" si="45"/>
        <v>0</v>
      </c>
      <c r="AM73" s="98">
        <f t="shared" si="46"/>
        <v>0</v>
      </c>
      <c r="AN73" s="94">
        <f t="shared" si="47"/>
        <v>0.833333333333333</v>
      </c>
      <c r="AO73" s="103">
        <f t="shared" si="48"/>
        <v>4</v>
      </c>
      <c r="AP73" s="103">
        <f t="shared" si="49"/>
        <v>10</v>
      </c>
      <c r="AQ73" s="103">
        <f t="shared" si="50"/>
        <v>0</v>
      </c>
      <c r="AR73" s="104">
        <f t="shared" si="51"/>
        <v>47.2</v>
      </c>
      <c r="AS73" s="105">
        <f t="shared" si="52"/>
        <v>0</v>
      </c>
      <c r="AT73" s="103">
        <f t="shared" si="38"/>
        <v>0</v>
      </c>
      <c r="AU73" s="103">
        <f t="shared" si="53"/>
        <v>0</v>
      </c>
      <c r="AV73" s="103">
        <v>0</v>
      </c>
      <c r="AW73" s="103">
        <f t="shared" si="37"/>
        <v>1</v>
      </c>
      <c r="AX73" s="112">
        <f t="shared" si="54"/>
        <v>47.2</v>
      </c>
      <c r="AY73" s="157"/>
      <c r="AZ73" s="231"/>
      <c r="BA73" s="232"/>
      <c r="BB73" s="233"/>
      <c r="BC73" s="234"/>
      <c r="BD73" s="235"/>
      <c r="BE73" s="241"/>
      <c r="BF73" s="234"/>
      <c r="BG73" s="234"/>
      <c r="BH73" s="242"/>
      <c r="BI73" s="242"/>
      <c r="BJ73" s="233"/>
      <c r="BK73" s="175"/>
      <c r="BL73" s="175"/>
      <c r="BM73" s="175"/>
      <c r="BN73" s="246"/>
      <c r="BO73" s="175"/>
      <c r="BP73" s="175"/>
      <c r="BQ73" s="175"/>
      <c r="BR73" s="175"/>
      <c r="BS73" s="247"/>
    </row>
    <row r="74" s="203" customFormat="1" ht="24" customHeight="1" spans="1:71">
      <c r="A74" s="206" t="str">
        <f t="shared" si="34"/>
        <v>17-20</v>
      </c>
      <c r="B74" s="115">
        <v>72</v>
      </c>
      <c r="C74" s="116" t="s">
        <v>147</v>
      </c>
      <c r="D74" s="124"/>
      <c r="E74" s="124"/>
      <c r="F74" s="123"/>
      <c r="G74" s="119" t="s">
        <v>95</v>
      </c>
      <c r="H74" s="120">
        <v>2</v>
      </c>
      <c r="I74" s="138" t="s">
        <v>318</v>
      </c>
      <c r="J74" s="125"/>
      <c r="K74" s="119"/>
      <c r="L74" s="119"/>
      <c r="M74" s="133"/>
      <c r="N74" s="120"/>
      <c r="O74" s="141"/>
      <c r="P74" s="141"/>
      <c r="Q74" s="225">
        <v>10</v>
      </c>
      <c r="R74" s="52">
        <v>4</v>
      </c>
      <c r="S74" s="24">
        <f t="shared" si="33"/>
        <v>40</v>
      </c>
      <c r="T74" s="166"/>
      <c r="U74" s="166"/>
      <c r="V74" s="166"/>
      <c r="W74" s="160"/>
      <c r="X74" s="166"/>
      <c r="Y74" s="229"/>
      <c r="Z74" s="75">
        <f t="shared" si="39"/>
        <v>40</v>
      </c>
      <c r="AA74" s="160"/>
      <c r="AB74" s="171">
        <v>12</v>
      </c>
      <c r="AC74" s="157"/>
      <c r="AD74" s="116"/>
      <c r="AE74" s="73">
        <f t="shared" si="40"/>
        <v>10</v>
      </c>
      <c r="AF74" s="74">
        <f t="shared" si="41"/>
        <v>12</v>
      </c>
      <c r="AG74" s="93">
        <f t="shared" si="42"/>
        <v>14</v>
      </c>
      <c r="AH74" s="94">
        <f t="shared" si="35"/>
        <v>0</v>
      </c>
      <c r="AI74" s="95">
        <f t="shared" si="43"/>
        <v>0.83</v>
      </c>
      <c r="AJ74" s="96">
        <f t="shared" si="44"/>
        <v>0</v>
      </c>
      <c r="AK74" s="97">
        <f t="shared" si="36"/>
        <v>33.2</v>
      </c>
      <c r="AL74" s="98">
        <f t="shared" si="45"/>
        <v>0</v>
      </c>
      <c r="AM74" s="98">
        <f t="shared" si="46"/>
        <v>0</v>
      </c>
      <c r="AN74" s="94">
        <f t="shared" si="47"/>
        <v>0.833333333333333</v>
      </c>
      <c r="AO74" s="103">
        <f t="shared" si="48"/>
        <v>4</v>
      </c>
      <c r="AP74" s="103">
        <f t="shared" si="49"/>
        <v>6</v>
      </c>
      <c r="AQ74" s="103">
        <f t="shared" si="50"/>
        <v>0</v>
      </c>
      <c r="AR74" s="104">
        <f t="shared" si="51"/>
        <v>43.2</v>
      </c>
      <c r="AS74" s="105">
        <f t="shared" si="52"/>
        <v>0</v>
      </c>
      <c r="AT74" s="103">
        <f t="shared" si="38"/>
        <v>0</v>
      </c>
      <c r="AU74" s="103">
        <f t="shared" si="53"/>
        <v>0</v>
      </c>
      <c r="AV74" s="103">
        <v>0</v>
      </c>
      <c r="AW74" s="103">
        <f t="shared" si="37"/>
        <v>1</v>
      </c>
      <c r="AX74" s="112">
        <f t="shared" si="54"/>
        <v>43.2</v>
      </c>
      <c r="AY74" s="157"/>
      <c r="AZ74" s="231"/>
      <c r="BA74" s="232"/>
      <c r="BB74" s="233"/>
      <c r="BC74" s="234"/>
      <c r="BD74" s="235"/>
      <c r="BE74" s="241"/>
      <c r="BF74" s="234"/>
      <c r="BG74" s="234"/>
      <c r="BH74" s="242"/>
      <c r="BI74" s="242"/>
      <c r="BJ74" s="233"/>
      <c r="BK74" s="175"/>
      <c r="BL74" s="175"/>
      <c r="BM74" s="175"/>
      <c r="BN74" s="246"/>
      <c r="BO74" s="175"/>
      <c r="BP74" s="175"/>
      <c r="BQ74" s="175"/>
      <c r="BR74" s="175"/>
      <c r="BS74" s="247"/>
    </row>
    <row r="75" s="203" customFormat="1" ht="24" customHeight="1" spans="1:71">
      <c r="A75" s="206" t="str">
        <f t="shared" si="34"/>
        <v>17-20</v>
      </c>
      <c r="B75" s="115">
        <v>73</v>
      </c>
      <c r="C75" s="116" t="s">
        <v>148</v>
      </c>
      <c r="D75" s="125"/>
      <c r="E75" s="125"/>
      <c r="F75" s="123"/>
      <c r="G75" s="119" t="s">
        <v>95</v>
      </c>
      <c r="H75" s="120">
        <v>2</v>
      </c>
      <c r="I75" s="138" t="s">
        <v>319</v>
      </c>
      <c r="J75" s="125"/>
      <c r="K75" s="119"/>
      <c r="L75" s="119"/>
      <c r="M75" s="121"/>
      <c r="N75" s="120" t="s">
        <v>70</v>
      </c>
      <c r="O75" s="141"/>
      <c r="P75" s="141"/>
      <c r="Q75" s="225">
        <v>10</v>
      </c>
      <c r="R75" s="52">
        <v>4</v>
      </c>
      <c r="S75" s="24">
        <f t="shared" si="33"/>
        <v>40</v>
      </c>
      <c r="T75" s="166"/>
      <c r="U75" s="166"/>
      <c r="V75" s="166"/>
      <c r="W75" s="159"/>
      <c r="X75" s="166"/>
      <c r="Y75" s="229"/>
      <c r="Z75" s="75">
        <f t="shared" si="39"/>
        <v>40</v>
      </c>
      <c r="AA75" s="159"/>
      <c r="AB75" s="171">
        <v>12</v>
      </c>
      <c r="AC75" s="157"/>
      <c r="AD75" s="116"/>
      <c r="AE75" s="73">
        <f t="shared" si="40"/>
        <v>10</v>
      </c>
      <c r="AF75" s="74">
        <f t="shared" si="41"/>
        <v>12</v>
      </c>
      <c r="AG75" s="93">
        <f t="shared" si="42"/>
        <v>14</v>
      </c>
      <c r="AH75" s="94">
        <f t="shared" si="35"/>
        <v>0</v>
      </c>
      <c r="AI75" s="95">
        <f t="shared" si="43"/>
        <v>0.83</v>
      </c>
      <c r="AJ75" s="96">
        <f t="shared" si="44"/>
        <v>0</v>
      </c>
      <c r="AK75" s="97">
        <f t="shared" si="36"/>
        <v>33.2</v>
      </c>
      <c r="AL75" s="98">
        <f t="shared" si="45"/>
        <v>0</v>
      </c>
      <c r="AM75" s="98">
        <f t="shared" si="46"/>
        <v>0</v>
      </c>
      <c r="AN75" s="94">
        <f t="shared" si="47"/>
        <v>0.833333333333333</v>
      </c>
      <c r="AO75" s="103">
        <f t="shared" si="48"/>
        <v>4</v>
      </c>
      <c r="AP75" s="103">
        <f t="shared" si="49"/>
        <v>6</v>
      </c>
      <c r="AQ75" s="103">
        <f t="shared" si="50"/>
        <v>0</v>
      </c>
      <c r="AR75" s="104">
        <f t="shared" si="51"/>
        <v>43.2</v>
      </c>
      <c r="AS75" s="105">
        <f t="shared" si="52"/>
        <v>2</v>
      </c>
      <c r="AT75" s="103">
        <f t="shared" si="38"/>
        <v>0</v>
      </c>
      <c r="AU75" s="103">
        <f t="shared" si="53"/>
        <v>0</v>
      </c>
      <c r="AV75" s="103">
        <v>0</v>
      </c>
      <c r="AW75" s="103">
        <f t="shared" si="37"/>
        <v>1</v>
      </c>
      <c r="AX75" s="112">
        <f t="shared" si="54"/>
        <v>45.2</v>
      </c>
      <c r="AY75" s="157"/>
      <c r="AZ75" s="231"/>
      <c r="BA75" s="232"/>
      <c r="BB75" s="233"/>
      <c r="BC75" s="234"/>
      <c r="BD75" s="235"/>
      <c r="BE75" s="241"/>
      <c r="BF75" s="234"/>
      <c r="BG75" s="234"/>
      <c r="BH75" s="242"/>
      <c r="BI75" s="242"/>
      <c r="BJ75" s="233"/>
      <c r="BK75" s="175"/>
      <c r="BL75" s="175"/>
      <c r="BM75" s="175"/>
      <c r="BN75" s="246"/>
      <c r="BO75" s="175"/>
      <c r="BP75" s="175"/>
      <c r="BQ75" s="175"/>
      <c r="BR75" s="175"/>
      <c r="BS75" s="247"/>
    </row>
    <row r="76" s="203" customFormat="1" ht="24" customHeight="1" spans="1:71">
      <c r="A76" s="206" t="str">
        <f t="shared" si="34"/>
        <v>17-20</v>
      </c>
      <c r="B76" s="115">
        <v>74</v>
      </c>
      <c r="C76" s="116" t="s">
        <v>149</v>
      </c>
      <c r="D76" s="126"/>
      <c r="E76" s="126"/>
      <c r="F76" s="123"/>
      <c r="G76" s="119" t="s">
        <v>110</v>
      </c>
      <c r="H76" s="120">
        <v>2</v>
      </c>
      <c r="I76" s="138" t="s">
        <v>320</v>
      </c>
      <c r="J76" s="125"/>
      <c r="K76" s="119">
        <v>3</v>
      </c>
      <c r="L76" s="119"/>
      <c r="M76" s="121"/>
      <c r="N76" s="120"/>
      <c r="O76" s="141" t="s">
        <v>71</v>
      </c>
      <c r="P76" s="141"/>
      <c r="Q76" s="225">
        <v>10</v>
      </c>
      <c r="R76" s="52">
        <v>4</v>
      </c>
      <c r="S76" s="24">
        <f t="shared" si="33"/>
        <v>40</v>
      </c>
      <c r="T76" s="166"/>
      <c r="U76" s="166"/>
      <c r="V76" s="166"/>
      <c r="W76" s="158"/>
      <c r="X76" s="166"/>
      <c r="Y76" s="229"/>
      <c r="Z76" s="75">
        <f t="shared" si="39"/>
        <v>40</v>
      </c>
      <c r="AA76" s="158"/>
      <c r="AB76" s="171">
        <v>21</v>
      </c>
      <c r="AC76" s="157"/>
      <c r="AD76" s="116"/>
      <c r="AE76" s="73">
        <f t="shared" si="40"/>
        <v>10</v>
      </c>
      <c r="AF76" s="74">
        <f t="shared" si="41"/>
        <v>12</v>
      </c>
      <c r="AG76" s="93">
        <f t="shared" si="42"/>
        <v>14</v>
      </c>
      <c r="AH76" s="94">
        <f t="shared" si="35"/>
        <v>0</v>
      </c>
      <c r="AI76" s="95">
        <f t="shared" si="43"/>
        <v>0.83</v>
      </c>
      <c r="AJ76" s="96">
        <f t="shared" si="44"/>
        <v>0</v>
      </c>
      <c r="AK76" s="97">
        <f t="shared" si="36"/>
        <v>33.2</v>
      </c>
      <c r="AL76" s="98">
        <f t="shared" si="45"/>
        <v>0</v>
      </c>
      <c r="AM76" s="98">
        <f t="shared" si="46"/>
        <v>0</v>
      </c>
      <c r="AN76" s="94">
        <f t="shared" si="47"/>
        <v>0.833333333333333</v>
      </c>
      <c r="AO76" s="103">
        <f t="shared" si="48"/>
        <v>4</v>
      </c>
      <c r="AP76" s="103">
        <f t="shared" si="49"/>
        <v>10</v>
      </c>
      <c r="AQ76" s="103">
        <f t="shared" si="50"/>
        <v>0</v>
      </c>
      <c r="AR76" s="104">
        <f t="shared" si="51"/>
        <v>47.2</v>
      </c>
      <c r="AS76" s="105">
        <f t="shared" si="52"/>
        <v>0</v>
      </c>
      <c r="AT76" s="103">
        <f t="shared" si="38"/>
        <v>14</v>
      </c>
      <c r="AU76" s="103">
        <f t="shared" si="53"/>
        <v>0</v>
      </c>
      <c r="AV76" s="103">
        <v>0</v>
      </c>
      <c r="AW76" s="103">
        <f t="shared" si="37"/>
        <v>1</v>
      </c>
      <c r="AX76" s="112">
        <f t="shared" si="54"/>
        <v>61.2</v>
      </c>
      <c r="AY76" s="157"/>
      <c r="AZ76" s="231"/>
      <c r="BA76" s="232"/>
      <c r="BB76" s="233"/>
      <c r="BC76" s="234"/>
      <c r="BD76" s="235"/>
      <c r="BE76" s="241"/>
      <c r="BF76" s="234"/>
      <c r="BG76" s="234"/>
      <c r="BH76" s="242"/>
      <c r="BI76" s="242"/>
      <c r="BJ76" s="233"/>
      <c r="BK76" s="175"/>
      <c r="BL76" s="175"/>
      <c r="BM76" s="175"/>
      <c r="BN76" s="246"/>
      <c r="BO76" s="175"/>
      <c r="BP76" s="175"/>
      <c r="BQ76" s="175"/>
      <c r="BR76" s="175"/>
      <c r="BS76" s="247"/>
    </row>
    <row r="77" s="203" customFormat="1" ht="24" customHeight="1" spans="1:71">
      <c r="A77" s="206" t="str">
        <f t="shared" si="34"/>
        <v>17-20</v>
      </c>
      <c r="B77" s="115">
        <v>76</v>
      </c>
      <c r="C77" s="116" t="s">
        <v>151</v>
      </c>
      <c r="D77" s="126"/>
      <c r="E77" s="126"/>
      <c r="F77" s="123"/>
      <c r="G77" s="119" t="s">
        <v>110</v>
      </c>
      <c r="H77" s="120">
        <v>2</v>
      </c>
      <c r="I77" s="138" t="s">
        <v>321</v>
      </c>
      <c r="J77" s="125"/>
      <c r="K77" s="119"/>
      <c r="L77" s="119"/>
      <c r="M77" s="125"/>
      <c r="N77" s="120"/>
      <c r="O77" s="140"/>
      <c r="P77" s="140"/>
      <c r="Q77" s="225">
        <v>10</v>
      </c>
      <c r="R77" s="52">
        <v>4</v>
      </c>
      <c r="S77" s="24">
        <f t="shared" si="33"/>
        <v>40</v>
      </c>
      <c r="T77" s="166"/>
      <c r="U77" s="166"/>
      <c r="V77" s="166"/>
      <c r="W77" s="160"/>
      <c r="X77" s="166"/>
      <c r="Y77" s="229"/>
      <c r="Z77" s="75">
        <f t="shared" si="39"/>
        <v>40</v>
      </c>
      <c r="AA77" s="160"/>
      <c r="AB77" s="171">
        <v>6</v>
      </c>
      <c r="AC77" s="157"/>
      <c r="AD77" s="116"/>
      <c r="AE77" s="73">
        <f t="shared" si="40"/>
        <v>10</v>
      </c>
      <c r="AF77" s="74">
        <f t="shared" si="41"/>
        <v>12</v>
      </c>
      <c r="AG77" s="93">
        <f t="shared" si="42"/>
        <v>14</v>
      </c>
      <c r="AH77" s="94">
        <f t="shared" si="35"/>
        <v>0</v>
      </c>
      <c r="AI77" s="95">
        <f t="shared" si="43"/>
        <v>0.83</v>
      </c>
      <c r="AJ77" s="96">
        <f t="shared" si="44"/>
        <v>0</v>
      </c>
      <c r="AK77" s="97">
        <f t="shared" si="36"/>
        <v>33.2</v>
      </c>
      <c r="AL77" s="98">
        <f t="shared" si="45"/>
        <v>0</v>
      </c>
      <c r="AM77" s="98">
        <f t="shared" si="46"/>
        <v>0</v>
      </c>
      <c r="AN77" s="94">
        <f t="shared" si="47"/>
        <v>0.833333333333333</v>
      </c>
      <c r="AO77" s="103">
        <f t="shared" si="48"/>
        <v>4</v>
      </c>
      <c r="AP77" s="103">
        <f t="shared" si="49"/>
        <v>4</v>
      </c>
      <c r="AQ77" s="103">
        <f t="shared" si="50"/>
        <v>0</v>
      </c>
      <c r="AR77" s="104">
        <f t="shared" si="51"/>
        <v>41.2</v>
      </c>
      <c r="AS77" s="105">
        <f t="shared" si="52"/>
        <v>0</v>
      </c>
      <c r="AT77" s="103">
        <f t="shared" si="38"/>
        <v>0</v>
      </c>
      <c r="AU77" s="103">
        <f t="shared" si="53"/>
        <v>0</v>
      </c>
      <c r="AV77" s="103">
        <v>0</v>
      </c>
      <c r="AW77" s="103">
        <f t="shared" si="37"/>
        <v>1</v>
      </c>
      <c r="AX77" s="112">
        <f t="shared" si="54"/>
        <v>41.2</v>
      </c>
      <c r="AY77" s="157"/>
      <c r="AZ77" s="231"/>
      <c r="BA77" s="232"/>
      <c r="BB77" s="233"/>
      <c r="BC77" s="234"/>
      <c r="BD77" s="235"/>
      <c r="BE77" s="241"/>
      <c r="BF77" s="234"/>
      <c r="BG77" s="234"/>
      <c r="BH77" s="242"/>
      <c r="BI77" s="242"/>
      <c r="BJ77" s="233"/>
      <c r="BK77" s="175"/>
      <c r="BL77" s="175"/>
      <c r="BM77" s="175"/>
      <c r="BN77" s="246"/>
      <c r="BO77" s="175"/>
      <c r="BP77" s="175"/>
      <c r="BQ77" s="175"/>
      <c r="BR77" s="175"/>
      <c r="BS77" s="247"/>
    </row>
    <row r="78" s="203" customFormat="1" ht="24" customHeight="1" spans="1:71">
      <c r="A78" s="206" t="str">
        <f t="shared" si="34"/>
        <v>17-20</v>
      </c>
      <c r="B78" s="115">
        <v>77</v>
      </c>
      <c r="C78" s="116" t="s">
        <v>152</v>
      </c>
      <c r="D78" s="124"/>
      <c r="E78" s="124"/>
      <c r="F78" s="123"/>
      <c r="G78" s="119" t="s">
        <v>110</v>
      </c>
      <c r="H78" s="120">
        <v>2</v>
      </c>
      <c r="I78" s="138" t="s">
        <v>322</v>
      </c>
      <c r="J78" s="125"/>
      <c r="K78" s="119">
        <v>14</v>
      </c>
      <c r="L78" s="119"/>
      <c r="M78" s="125"/>
      <c r="N78" s="120"/>
      <c r="O78" s="119"/>
      <c r="P78" s="140"/>
      <c r="Q78" s="225">
        <v>15</v>
      </c>
      <c r="R78" s="52">
        <v>4</v>
      </c>
      <c r="S78" s="24">
        <f t="shared" si="33"/>
        <v>60</v>
      </c>
      <c r="T78" s="166"/>
      <c r="U78" s="166"/>
      <c r="V78" s="166"/>
      <c r="W78" s="159"/>
      <c r="X78" s="166"/>
      <c r="Y78" s="229"/>
      <c r="Z78" s="75">
        <f t="shared" si="39"/>
        <v>60</v>
      </c>
      <c r="AA78" s="159"/>
      <c r="AB78" s="171">
        <v>24</v>
      </c>
      <c r="AC78" s="157"/>
      <c r="AD78" s="116"/>
      <c r="AE78" s="73">
        <f t="shared" si="40"/>
        <v>15</v>
      </c>
      <c r="AF78" s="74">
        <f t="shared" si="41"/>
        <v>12</v>
      </c>
      <c r="AG78" s="93">
        <f t="shared" si="42"/>
        <v>14</v>
      </c>
      <c r="AH78" s="94">
        <f t="shared" si="35"/>
        <v>0</v>
      </c>
      <c r="AI78" s="95">
        <f t="shared" si="43"/>
        <v>0.83</v>
      </c>
      <c r="AJ78" s="96">
        <f t="shared" si="44"/>
        <v>0</v>
      </c>
      <c r="AK78" s="97">
        <f t="shared" si="36"/>
        <v>56.44</v>
      </c>
      <c r="AL78" s="98">
        <f t="shared" si="45"/>
        <v>0</v>
      </c>
      <c r="AM78" s="98">
        <f t="shared" si="46"/>
        <v>0</v>
      </c>
      <c r="AN78" s="94">
        <f t="shared" si="47"/>
        <v>1.25</v>
      </c>
      <c r="AO78" s="103">
        <f t="shared" si="48"/>
        <v>8</v>
      </c>
      <c r="AP78" s="103">
        <f t="shared" si="49"/>
        <v>12</v>
      </c>
      <c r="AQ78" s="103">
        <f t="shared" si="50"/>
        <v>0</v>
      </c>
      <c r="AR78" s="104">
        <f t="shared" si="51"/>
        <v>76.44</v>
      </c>
      <c r="AS78" s="105">
        <f t="shared" si="52"/>
        <v>0</v>
      </c>
      <c r="AT78" s="103">
        <f t="shared" si="38"/>
        <v>0</v>
      </c>
      <c r="AU78" s="103">
        <f t="shared" si="53"/>
        <v>0</v>
      </c>
      <c r="AV78" s="103">
        <v>0</v>
      </c>
      <c r="AW78" s="103">
        <f t="shared" si="37"/>
        <v>1</v>
      </c>
      <c r="AX78" s="112">
        <f t="shared" si="54"/>
        <v>76.44</v>
      </c>
      <c r="AY78" s="157"/>
      <c r="AZ78" s="231"/>
      <c r="BA78" s="232"/>
      <c r="BB78" s="233"/>
      <c r="BC78" s="234"/>
      <c r="BD78" s="235"/>
      <c r="BE78" s="241"/>
      <c r="BF78" s="234"/>
      <c r="BG78" s="234"/>
      <c r="BH78" s="242"/>
      <c r="BI78" s="242"/>
      <c r="BJ78" s="233"/>
      <c r="BK78" s="175"/>
      <c r="BL78" s="175"/>
      <c r="BM78" s="175"/>
      <c r="BN78" s="246"/>
      <c r="BO78" s="175"/>
      <c r="BP78" s="175"/>
      <c r="BQ78" s="175"/>
      <c r="BR78" s="175"/>
      <c r="BS78" s="247"/>
    </row>
    <row r="79" s="203" customFormat="1" ht="24" customHeight="1" spans="1:71">
      <c r="A79" s="206" t="str">
        <f t="shared" si="34"/>
        <v>17-20</v>
      </c>
      <c r="B79" s="115">
        <v>78</v>
      </c>
      <c r="C79" s="116" t="s">
        <v>153</v>
      </c>
      <c r="D79" s="127"/>
      <c r="E79" s="127"/>
      <c r="F79" s="123"/>
      <c r="G79" s="119" t="s">
        <v>154</v>
      </c>
      <c r="H79" s="120">
        <v>2</v>
      </c>
      <c r="I79" s="223" t="s">
        <v>346</v>
      </c>
      <c r="J79" s="125"/>
      <c r="K79" s="119"/>
      <c r="L79" s="119"/>
      <c r="M79" s="121"/>
      <c r="N79" s="120"/>
      <c r="O79" s="140" t="s">
        <v>71</v>
      </c>
      <c r="P79" s="140"/>
      <c r="Q79" s="225">
        <v>16</v>
      </c>
      <c r="R79" s="52">
        <v>4</v>
      </c>
      <c r="S79" s="24">
        <f t="shared" si="33"/>
        <v>64</v>
      </c>
      <c r="T79" s="166"/>
      <c r="U79" s="166"/>
      <c r="V79" s="166"/>
      <c r="W79" s="158"/>
      <c r="X79" s="166"/>
      <c r="Y79" s="229"/>
      <c r="Z79" s="75">
        <f t="shared" si="39"/>
        <v>64</v>
      </c>
      <c r="AA79" s="158"/>
      <c r="AB79" s="171">
        <v>12</v>
      </c>
      <c r="AC79" s="157"/>
      <c r="AD79" s="116"/>
      <c r="AE79" s="73">
        <f t="shared" si="40"/>
        <v>16</v>
      </c>
      <c r="AF79" s="74">
        <f t="shared" si="41"/>
        <v>14</v>
      </c>
      <c r="AG79" s="93">
        <f t="shared" si="42"/>
        <v>16</v>
      </c>
      <c r="AH79" s="94">
        <f t="shared" si="35"/>
        <v>0</v>
      </c>
      <c r="AI79" s="95">
        <f t="shared" si="43"/>
        <v>0.71</v>
      </c>
      <c r="AJ79" s="96">
        <f t="shared" si="44"/>
        <v>0</v>
      </c>
      <c r="AK79" s="97">
        <f t="shared" si="36"/>
        <v>45.44</v>
      </c>
      <c r="AL79" s="98">
        <f t="shared" si="45"/>
        <v>0</v>
      </c>
      <c r="AM79" s="98">
        <f t="shared" si="46"/>
        <v>0</v>
      </c>
      <c r="AN79" s="94">
        <f t="shared" si="47"/>
        <v>1.14285714285714</v>
      </c>
      <c r="AO79" s="103">
        <f t="shared" si="48"/>
        <v>8</v>
      </c>
      <c r="AP79" s="103">
        <f t="shared" si="49"/>
        <v>6</v>
      </c>
      <c r="AQ79" s="103">
        <f t="shared" si="50"/>
        <v>0</v>
      </c>
      <c r="AR79" s="104">
        <f t="shared" si="51"/>
        <v>59.44</v>
      </c>
      <c r="AS79" s="105">
        <f t="shared" si="52"/>
        <v>0</v>
      </c>
      <c r="AT79" s="103">
        <f t="shared" si="38"/>
        <v>14</v>
      </c>
      <c r="AU79" s="103">
        <f t="shared" si="53"/>
        <v>0</v>
      </c>
      <c r="AV79" s="103">
        <v>0</v>
      </c>
      <c r="AW79" s="103">
        <f t="shared" si="37"/>
        <v>1</v>
      </c>
      <c r="AX79" s="112">
        <f t="shared" si="54"/>
        <v>73.44</v>
      </c>
      <c r="AY79" s="157"/>
      <c r="AZ79" s="231"/>
      <c r="BA79" s="232"/>
      <c r="BB79" s="233"/>
      <c r="BC79" s="234"/>
      <c r="BD79" s="235"/>
      <c r="BE79" s="241"/>
      <c r="BF79" s="234"/>
      <c r="BG79" s="234"/>
      <c r="BH79" s="242"/>
      <c r="BI79" s="242"/>
      <c r="BJ79" s="233"/>
      <c r="BK79" s="175"/>
      <c r="BL79" s="175"/>
      <c r="BM79" s="175"/>
      <c r="BN79" s="246"/>
      <c r="BO79" s="175"/>
      <c r="BP79" s="175"/>
      <c r="BQ79" s="175"/>
      <c r="BR79" s="175"/>
      <c r="BS79" s="247"/>
    </row>
    <row r="80" s="203" customFormat="1" ht="24" customHeight="1" spans="1:71">
      <c r="A80" s="206" t="str">
        <f t="shared" si="34"/>
        <v>17-20</v>
      </c>
      <c r="B80" s="115">
        <v>80</v>
      </c>
      <c r="C80" s="116" t="s">
        <v>156</v>
      </c>
      <c r="D80" s="124"/>
      <c r="E80" s="124"/>
      <c r="F80" s="123"/>
      <c r="G80" s="119" t="s">
        <v>101</v>
      </c>
      <c r="H80" s="120">
        <v>2</v>
      </c>
      <c r="I80" s="223" t="s">
        <v>324</v>
      </c>
      <c r="J80" s="125"/>
      <c r="K80" s="119"/>
      <c r="L80" s="119"/>
      <c r="M80" s="121"/>
      <c r="N80" s="120"/>
      <c r="O80" s="141"/>
      <c r="P80" s="141"/>
      <c r="Q80" s="225">
        <v>10</v>
      </c>
      <c r="R80" s="52">
        <v>4</v>
      </c>
      <c r="S80" s="24">
        <f t="shared" si="33"/>
        <v>40</v>
      </c>
      <c r="T80" s="166"/>
      <c r="U80" s="166"/>
      <c r="V80" s="166"/>
      <c r="W80" s="159"/>
      <c r="X80" s="166"/>
      <c r="Y80" s="229"/>
      <c r="Z80" s="75">
        <f t="shared" si="39"/>
        <v>40</v>
      </c>
      <c r="AA80" s="159"/>
      <c r="AB80" s="171">
        <v>16</v>
      </c>
      <c r="AC80" s="157"/>
      <c r="AD80" s="116"/>
      <c r="AE80" s="73">
        <f t="shared" si="40"/>
        <v>10</v>
      </c>
      <c r="AF80" s="74">
        <f t="shared" si="41"/>
        <v>12</v>
      </c>
      <c r="AG80" s="93">
        <f t="shared" si="42"/>
        <v>14</v>
      </c>
      <c r="AH80" s="94">
        <f t="shared" si="35"/>
        <v>0</v>
      </c>
      <c r="AI80" s="95">
        <f t="shared" si="43"/>
        <v>0.83</v>
      </c>
      <c r="AJ80" s="96">
        <f t="shared" si="44"/>
        <v>0</v>
      </c>
      <c r="AK80" s="97">
        <f t="shared" si="36"/>
        <v>33.2</v>
      </c>
      <c r="AL80" s="98">
        <f t="shared" si="45"/>
        <v>0</v>
      </c>
      <c r="AM80" s="98">
        <f t="shared" si="46"/>
        <v>0</v>
      </c>
      <c r="AN80" s="94">
        <f t="shared" si="47"/>
        <v>0.833333333333333</v>
      </c>
      <c r="AO80" s="103">
        <f t="shared" si="48"/>
        <v>4</v>
      </c>
      <c r="AP80" s="103">
        <f t="shared" si="49"/>
        <v>8</v>
      </c>
      <c r="AQ80" s="103">
        <f t="shared" si="50"/>
        <v>0</v>
      </c>
      <c r="AR80" s="104">
        <f t="shared" si="51"/>
        <v>45.2</v>
      </c>
      <c r="AS80" s="105">
        <f t="shared" si="52"/>
        <v>0</v>
      </c>
      <c r="AT80" s="103">
        <f t="shared" si="38"/>
        <v>0</v>
      </c>
      <c r="AU80" s="103">
        <f t="shared" si="53"/>
        <v>0</v>
      </c>
      <c r="AV80" s="103">
        <v>0</v>
      </c>
      <c r="AW80" s="103">
        <f t="shared" si="37"/>
        <v>1</v>
      </c>
      <c r="AX80" s="112">
        <f t="shared" si="54"/>
        <v>45.2</v>
      </c>
      <c r="AY80" s="157"/>
      <c r="AZ80" s="231"/>
      <c r="BA80" s="232"/>
      <c r="BB80" s="233"/>
      <c r="BC80" s="234"/>
      <c r="BD80" s="235"/>
      <c r="BE80" s="241"/>
      <c r="BF80" s="234"/>
      <c r="BG80" s="234"/>
      <c r="BH80" s="242"/>
      <c r="BI80" s="242"/>
      <c r="BJ80" s="233"/>
      <c r="BK80" s="175"/>
      <c r="BL80" s="175"/>
      <c r="BM80" s="175"/>
      <c r="BN80" s="246"/>
      <c r="BO80" s="175"/>
      <c r="BP80" s="175"/>
      <c r="BQ80" s="175"/>
      <c r="BR80" s="175"/>
      <c r="BS80" s="247"/>
    </row>
    <row r="81" s="203" customFormat="1" ht="24" customHeight="1" spans="1:71">
      <c r="A81" s="206" t="str">
        <f t="shared" si="34"/>
        <v>17-20</v>
      </c>
      <c r="B81" s="115">
        <v>81</v>
      </c>
      <c r="C81" s="116" t="s">
        <v>157</v>
      </c>
      <c r="D81" s="126"/>
      <c r="E81" s="126"/>
      <c r="F81" s="123"/>
      <c r="G81" s="119" t="s">
        <v>101</v>
      </c>
      <c r="H81" s="120">
        <v>2</v>
      </c>
      <c r="I81" s="138">
        <v>7</v>
      </c>
      <c r="J81" s="125"/>
      <c r="K81" s="119"/>
      <c r="L81" s="119"/>
      <c r="M81" s="126"/>
      <c r="N81" s="120"/>
      <c r="O81" s="141"/>
      <c r="P81" s="141" t="s">
        <v>57</v>
      </c>
      <c r="Q81" s="225">
        <v>5</v>
      </c>
      <c r="R81" s="52">
        <v>4</v>
      </c>
      <c r="S81" s="24">
        <f t="shared" si="33"/>
        <v>20</v>
      </c>
      <c r="T81" s="166"/>
      <c r="U81" s="166"/>
      <c r="V81" s="166"/>
      <c r="W81" s="159"/>
      <c r="X81" s="166"/>
      <c r="Y81" s="229"/>
      <c r="Z81" s="75">
        <f t="shared" si="39"/>
        <v>20</v>
      </c>
      <c r="AA81" s="159"/>
      <c r="AB81" s="171">
        <v>12</v>
      </c>
      <c r="AC81" s="157"/>
      <c r="AD81" s="116"/>
      <c r="AE81" s="73">
        <f t="shared" si="40"/>
        <v>5</v>
      </c>
      <c r="AF81" s="74" t="str">
        <f t="shared" si="41"/>
        <v/>
      </c>
      <c r="AG81" s="93" t="str">
        <f t="shared" si="42"/>
        <v/>
      </c>
      <c r="AH81" s="94">
        <f t="shared" si="35"/>
        <v>8</v>
      </c>
      <c r="AI81" s="95">
        <f t="shared" si="43"/>
        <v>1</v>
      </c>
      <c r="AJ81" s="96">
        <f t="shared" si="44"/>
        <v>40</v>
      </c>
      <c r="AK81" s="97">
        <f t="shared" si="36"/>
        <v>0</v>
      </c>
      <c r="AL81" s="98">
        <f t="shared" si="45"/>
        <v>0</v>
      </c>
      <c r="AM81" s="98">
        <f t="shared" si="46"/>
        <v>0</v>
      </c>
      <c r="AN81" s="94">
        <f t="shared" si="47"/>
        <v>1</v>
      </c>
      <c r="AO81" s="103">
        <f t="shared" si="48"/>
        <v>8</v>
      </c>
      <c r="AP81" s="103">
        <f t="shared" si="49"/>
        <v>6</v>
      </c>
      <c r="AQ81" s="103">
        <f t="shared" si="50"/>
        <v>0</v>
      </c>
      <c r="AR81" s="104">
        <f t="shared" si="51"/>
        <v>54</v>
      </c>
      <c r="AS81" s="105">
        <f t="shared" si="52"/>
        <v>0</v>
      </c>
      <c r="AT81" s="103">
        <f t="shared" si="38"/>
        <v>0</v>
      </c>
      <c r="AU81" s="103">
        <f t="shared" si="53"/>
        <v>20</v>
      </c>
      <c r="AV81" s="103">
        <v>0</v>
      </c>
      <c r="AW81" s="103">
        <f t="shared" si="37"/>
        <v>1</v>
      </c>
      <c r="AX81" s="112">
        <f t="shared" si="54"/>
        <v>74</v>
      </c>
      <c r="AY81" s="157"/>
      <c r="AZ81" s="231"/>
      <c r="BA81" s="232"/>
      <c r="BB81" s="233"/>
      <c r="BC81" s="234"/>
      <c r="BD81" s="235"/>
      <c r="BE81" s="241"/>
      <c r="BF81" s="234"/>
      <c r="BG81" s="234"/>
      <c r="BH81" s="242"/>
      <c r="BI81" s="242"/>
      <c r="BJ81" s="233"/>
      <c r="BK81" s="175"/>
      <c r="BL81" s="175"/>
      <c r="BM81" s="175"/>
      <c r="BN81" s="246"/>
      <c r="BO81" s="175"/>
      <c r="BP81" s="175"/>
      <c r="BQ81" s="175"/>
      <c r="BR81" s="175"/>
      <c r="BS81" s="247"/>
    </row>
    <row r="82" s="203" customFormat="1" ht="24" customHeight="1" spans="1:71">
      <c r="A82" s="206" t="str">
        <f t="shared" si="34"/>
        <v>17-20</v>
      </c>
      <c r="B82" s="115">
        <v>82</v>
      </c>
      <c r="C82" s="116" t="s">
        <v>158</v>
      </c>
      <c r="D82" s="126"/>
      <c r="E82" s="126"/>
      <c r="F82" s="123"/>
      <c r="G82" s="119" t="s">
        <v>101</v>
      </c>
      <c r="H82" s="120">
        <v>2</v>
      </c>
      <c r="I82" s="138" t="s">
        <v>325</v>
      </c>
      <c r="J82" s="125"/>
      <c r="K82" s="119">
        <v>3</v>
      </c>
      <c r="L82" s="119"/>
      <c r="M82" s="124"/>
      <c r="N82" s="120"/>
      <c r="O82" s="140" t="s">
        <v>131</v>
      </c>
      <c r="P82" s="140"/>
      <c r="Q82" s="225">
        <v>10</v>
      </c>
      <c r="R82" s="52">
        <v>4</v>
      </c>
      <c r="S82" s="24">
        <f t="shared" si="33"/>
        <v>40</v>
      </c>
      <c r="T82" s="161"/>
      <c r="U82" s="161"/>
      <c r="V82" s="161"/>
      <c r="W82" s="158"/>
      <c r="X82" s="161"/>
      <c r="Y82" s="229"/>
      <c r="Z82" s="75">
        <f t="shared" si="39"/>
        <v>40</v>
      </c>
      <c r="AA82" s="158"/>
      <c r="AB82" s="171">
        <v>20</v>
      </c>
      <c r="AC82" s="157"/>
      <c r="AD82" s="116"/>
      <c r="AE82" s="73">
        <f t="shared" si="40"/>
        <v>10</v>
      </c>
      <c r="AF82" s="74">
        <f t="shared" si="41"/>
        <v>12</v>
      </c>
      <c r="AG82" s="93">
        <f t="shared" si="42"/>
        <v>14</v>
      </c>
      <c r="AH82" s="94">
        <f t="shared" si="35"/>
        <v>0</v>
      </c>
      <c r="AI82" s="95">
        <f t="shared" si="43"/>
        <v>0.83</v>
      </c>
      <c r="AJ82" s="96">
        <f t="shared" si="44"/>
        <v>0</v>
      </c>
      <c r="AK82" s="97">
        <f t="shared" si="36"/>
        <v>33.2</v>
      </c>
      <c r="AL82" s="98">
        <f t="shared" si="45"/>
        <v>0</v>
      </c>
      <c r="AM82" s="98">
        <f t="shared" si="46"/>
        <v>0</v>
      </c>
      <c r="AN82" s="94">
        <f t="shared" si="47"/>
        <v>0.833333333333333</v>
      </c>
      <c r="AO82" s="103">
        <f t="shared" si="48"/>
        <v>4</v>
      </c>
      <c r="AP82" s="103">
        <f t="shared" si="49"/>
        <v>10</v>
      </c>
      <c r="AQ82" s="103">
        <f t="shared" si="50"/>
        <v>0</v>
      </c>
      <c r="AR82" s="104">
        <f t="shared" si="51"/>
        <v>47.2</v>
      </c>
      <c r="AS82" s="105">
        <f t="shared" si="52"/>
        <v>0</v>
      </c>
      <c r="AT82" s="103">
        <f t="shared" si="38"/>
        <v>14</v>
      </c>
      <c r="AU82" s="103">
        <f t="shared" si="53"/>
        <v>0</v>
      </c>
      <c r="AV82" s="103">
        <v>0</v>
      </c>
      <c r="AW82" s="103">
        <f t="shared" si="37"/>
        <v>1</v>
      </c>
      <c r="AX82" s="112">
        <f t="shared" si="54"/>
        <v>61.2</v>
      </c>
      <c r="AY82" s="157"/>
      <c r="AZ82" s="231"/>
      <c r="BA82" s="232"/>
      <c r="BB82" s="233"/>
      <c r="BC82" s="234"/>
      <c r="BD82" s="235"/>
      <c r="BE82" s="241"/>
      <c r="BF82" s="234"/>
      <c r="BG82" s="234"/>
      <c r="BH82" s="242"/>
      <c r="BI82" s="242"/>
      <c r="BJ82" s="233"/>
      <c r="BK82" s="175"/>
      <c r="BL82" s="175"/>
      <c r="BM82" s="175"/>
      <c r="BN82" s="246"/>
      <c r="BO82" s="175"/>
      <c r="BP82" s="175"/>
      <c r="BQ82" s="175"/>
      <c r="BR82" s="175"/>
      <c r="BS82" s="247"/>
    </row>
    <row r="83" s="203" customFormat="1" ht="24" customHeight="1" spans="1:71">
      <c r="A83" s="206" t="str">
        <f t="shared" si="34"/>
        <v>17-20</v>
      </c>
      <c r="B83" s="115">
        <v>83</v>
      </c>
      <c r="C83" s="116" t="s">
        <v>159</v>
      </c>
      <c r="D83" s="124"/>
      <c r="E83" s="124"/>
      <c r="F83" s="123"/>
      <c r="G83" s="119" t="s">
        <v>101</v>
      </c>
      <c r="H83" s="120">
        <v>2</v>
      </c>
      <c r="I83" s="138" t="s">
        <v>326</v>
      </c>
      <c r="J83" s="123"/>
      <c r="K83" s="120"/>
      <c r="L83" s="120"/>
      <c r="M83" s="126"/>
      <c r="N83" s="120"/>
      <c r="O83" s="141" t="s">
        <v>71</v>
      </c>
      <c r="P83" s="141"/>
      <c r="Q83" s="225">
        <v>10</v>
      </c>
      <c r="R83" s="52">
        <v>4</v>
      </c>
      <c r="S83" s="24">
        <f t="shared" si="33"/>
        <v>40</v>
      </c>
      <c r="T83" s="161"/>
      <c r="U83" s="161"/>
      <c r="V83" s="161"/>
      <c r="W83" s="158"/>
      <c r="X83" s="161"/>
      <c r="Y83" s="229"/>
      <c r="Z83" s="75">
        <f t="shared" si="39"/>
        <v>40</v>
      </c>
      <c r="AA83" s="158"/>
      <c r="AB83" s="171">
        <v>20</v>
      </c>
      <c r="AC83" s="157"/>
      <c r="AD83" s="116"/>
      <c r="AE83" s="73">
        <f t="shared" si="40"/>
        <v>10</v>
      </c>
      <c r="AF83" s="74">
        <f t="shared" si="41"/>
        <v>12</v>
      </c>
      <c r="AG83" s="93">
        <f t="shared" si="42"/>
        <v>14</v>
      </c>
      <c r="AH83" s="94">
        <f t="shared" si="35"/>
        <v>0</v>
      </c>
      <c r="AI83" s="95">
        <f t="shared" si="43"/>
        <v>0.83</v>
      </c>
      <c r="AJ83" s="96">
        <f t="shared" si="44"/>
        <v>0</v>
      </c>
      <c r="AK83" s="97">
        <f t="shared" si="36"/>
        <v>33.2</v>
      </c>
      <c r="AL83" s="98">
        <f t="shared" si="45"/>
        <v>0</v>
      </c>
      <c r="AM83" s="98">
        <f t="shared" si="46"/>
        <v>0</v>
      </c>
      <c r="AN83" s="94">
        <f t="shared" si="47"/>
        <v>0.833333333333333</v>
      </c>
      <c r="AO83" s="103">
        <f t="shared" si="48"/>
        <v>4</v>
      </c>
      <c r="AP83" s="103">
        <f t="shared" si="49"/>
        <v>10</v>
      </c>
      <c r="AQ83" s="103">
        <f t="shared" si="50"/>
        <v>0</v>
      </c>
      <c r="AR83" s="104">
        <f t="shared" si="51"/>
        <v>47.2</v>
      </c>
      <c r="AS83" s="105">
        <f t="shared" si="52"/>
        <v>0</v>
      </c>
      <c r="AT83" s="103">
        <f t="shared" si="38"/>
        <v>14</v>
      </c>
      <c r="AU83" s="103">
        <f t="shared" si="53"/>
        <v>0</v>
      </c>
      <c r="AV83" s="103">
        <v>0</v>
      </c>
      <c r="AW83" s="103">
        <f t="shared" si="37"/>
        <v>1</v>
      </c>
      <c r="AX83" s="112">
        <f t="shared" si="54"/>
        <v>61.2</v>
      </c>
      <c r="AY83" s="157"/>
      <c r="AZ83" s="231"/>
      <c r="BA83" s="232"/>
      <c r="BB83" s="233"/>
      <c r="BC83" s="234"/>
      <c r="BD83" s="235"/>
      <c r="BE83" s="241"/>
      <c r="BF83" s="234"/>
      <c r="BG83" s="234"/>
      <c r="BH83" s="242"/>
      <c r="BI83" s="242"/>
      <c r="BJ83" s="233"/>
      <c r="BK83" s="175"/>
      <c r="BL83" s="175"/>
      <c r="BM83" s="175"/>
      <c r="BN83" s="246"/>
      <c r="BO83" s="175"/>
      <c r="BP83" s="175"/>
      <c r="BQ83" s="175"/>
      <c r="BR83" s="175"/>
      <c r="BS83" s="247"/>
    </row>
    <row r="84" s="203" customFormat="1" ht="24" customHeight="1" spans="1:71">
      <c r="A84" s="206" t="str">
        <f t="shared" si="34"/>
        <v>17-20</v>
      </c>
      <c r="B84" s="115">
        <v>84</v>
      </c>
      <c r="C84" s="116" t="s">
        <v>160</v>
      </c>
      <c r="D84" s="124"/>
      <c r="E84" s="124"/>
      <c r="F84" s="123"/>
      <c r="G84" s="119" t="s">
        <v>101</v>
      </c>
      <c r="H84" s="120">
        <v>2</v>
      </c>
      <c r="I84" s="223" t="s">
        <v>327</v>
      </c>
      <c r="J84" s="123"/>
      <c r="K84" s="120">
        <v>5</v>
      </c>
      <c r="L84" s="120"/>
      <c r="M84" s="125"/>
      <c r="N84" s="120"/>
      <c r="O84" s="142"/>
      <c r="P84" s="141"/>
      <c r="Q84" s="225">
        <v>10</v>
      </c>
      <c r="R84" s="52">
        <v>4</v>
      </c>
      <c r="S84" s="24">
        <f t="shared" si="33"/>
        <v>40</v>
      </c>
      <c r="T84" s="166"/>
      <c r="U84" s="166"/>
      <c r="V84" s="166"/>
      <c r="W84" s="158"/>
      <c r="X84" s="166"/>
      <c r="Y84" s="229"/>
      <c r="Z84" s="75">
        <f t="shared" si="39"/>
        <v>40</v>
      </c>
      <c r="AA84" s="158"/>
      <c r="AB84" s="161">
        <v>21</v>
      </c>
      <c r="AC84" s="157"/>
      <c r="AD84" s="116"/>
      <c r="AE84" s="73">
        <f t="shared" si="40"/>
        <v>10</v>
      </c>
      <c r="AF84" s="74">
        <f t="shared" si="41"/>
        <v>12</v>
      </c>
      <c r="AG84" s="93">
        <f t="shared" si="42"/>
        <v>14</v>
      </c>
      <c r="AH84" s="94">
        <f t="shared" si="35"/>
        <v>0</v>
      </c>
      <c r="AI84" s="95">
        <f t="shared" si="43"/>
        <v>0.83</v>
      </c>
      <c r="AJ84" s="96">
        <f t="shared" si="44"/>
        <v>0</v>
      </c>
      <c r="AK84" s="97">
        <f t="shared" si="36"/>
        <v>33.2</v>
      </c>
      <c r="AL84" s="98">
        <f t="shared" si="45"/>
        <v>0</v>
      </c>
      <c r="AM84" s="98">
        <f t="shared" si="46"/>
        <v>0</v>
      </c>
      <c r="AN84" s="94">
        <f t="shared" si="47"/>
        <v>0.833333333333333</v>
      </c>
      <c r="AO84" s="103">
        <f t="shared" si="48"/>
        <v>4</v>
      </c>
      <c r="AP84" s="103">
        <f t="shared" si="49"/>
        <v>12</v>
      </c>
      <c r="AQ84" s="103">
        <f t="shared" si="50"/>
        <v>0</v>
      </c>
      <c r="AR84" s="104">
        <f t="shared" si="51"/>
        <v>49.2</v>
      </c>
      <c r="AS84" s="105">
        <f t="shared" si="52"/>
        <v>0</v>
      </c>
      <c r="AT84" s="103">
        <f t="shared" si="38"/>
        <v>0</v>
      </c>
      <c r="AU84" s="103">
        <f t="shared" si="53"/>
        <v>0</v>
      </c>
      <c r="AV84" s="103">
        <v>0</v>
      </c>
      <c r="AW84" s="103">
        <f t="shared" si="37"/>
        <v>1</v>
      </c>
      <c r="AX84" s="112">
        <f t="shared" si="54"/>
        <v>49.2</v>
      </c>
      <c r="AY84" s="157"/>
      <c r="AZ84" s="231"/>
      <c r="BA84" s="232"/>
      <c r="BB84" s="233"/>
      <c r="BC84" s="234"/>
      <c r="BD84" s="235"/>
      <c r="BE84" s="241"/>
      <c r="BF84" s="234"/>
      <c r="BG84" s="234"/>
      <c r="BH84" s="242"/>
      <c r="BI84" s="242"/>
      <c r="BJ84" s="233"/>
      <c r="BK84" s="175"/>
      <c r="BL84" s="175"/>
      <c r="BM84" s="175"/>
      <c r="BN84" s="246"/>
      <c r="BO84" s="175"/>
      <c r="BP84" s="175"/>
      <c r="BQ84" s="175"/>
      <c r="BR84" s="175"/>
      <c r="BS84" s="247"/>
    </row>
    <row r="85" s="203" customFormat="1" ht="24" customHeight="1" spans="1:71">
      <c r="A85" s="206" t="str">
        <f t="shared" si="34"/>
        <v>17-20</v>
      </c>
      <c r="B85" s="115">
        <v>85</v>
      </c>
      <c r="C85" s="116" t="s">
        <v>161</v>
      </c>
      <c r="D85" s="124"/>
      <c r="E85" s="124"/>
      <c r="F85" s="123"/>
      <c r="G85" s="119" t="s">
        <v>66</v>
      </c>
      <c r="H85" s="120">
        <v>2</v>
      </c>
      <c r="I85" s="223" t="s">
        <v>328</v>
      </c>
      <c r="J85" s="123"/>
      <c r="K85" s="120"/>
      <c r="L85" s="120"/>
      <c r="M85" s="125"/>
      <c r="N85" s="120"/>
      <c r="O85" s="119"/>
      <c r="P85" s="141"/>
      <c r="Q85" s="225">
        <v>12</v>
      </c>
      <c r="R85" s="52">
        <v>4</v>
      </c>
      <c r="S85" s="24">
        <f t="shared" si="33"/>
        <v>48</v>
      </c>
      <c r="T85" s="166"/>
      <c r="U85" s="166"/>
      <c r="V85" s="166"/>
      <c r="W85" s="160"/>
      <c r="X85" s="166"/>
      <c r="Y85" s="229"/>
      <c r="Z85" s="75">
        <f t="shared" si="39"/>
        <v>48</v>
      </c>
      <c r="AA85" s="160"/>
      <c r="AB85" s="161">
        <v>27</v>
      </c>
      <c r="AC85" s="157"/>
      <c r="AD85" s="116"/>
      <c r="AE85" s="73">
        <f t="shared" si="40"/>
        <v>12</v>
      </c>
      <c r="AF85" s="74">
        <f t="shared" si="41"/>
        <v>10</v>
      </c>
      <c r="AG85" s="93">
        <f t="shared" si="42"/>
        <v>12</v>
      </c>
      <c r="AH85" s="94">
        <f t="shared" si="35"/>
        <v>0</v>
      </c>
      <c r="AI85" s="95">
        <f t="shared" si="43"/>
        <v>1</v>
      </c>
      <c r="AJ85" s="96">
        <f t="shared" si="44"/>
        <v>0</v>
      </c>
      <c r="AK85" s="97">
        <f t="shared" si="36"/>
        <v>48</v>
      </c>
      <c r="AL85" s="98">
        <f t="shared" si="45"/>
        <v>0</v>
      </c>
      <c r="AM85" s="98">
        <f t="shared" si="46"/>
        <v>0</v>
      </c>
      <c r="AN85" s="94">
        <f t="shared" si="47"/>
        <v>1.2</v>
      </c>
      <c r="AO85" s="103">
        <f t="shared" si="48"/>
        <v>8</v>
      </c>
      <c r="AP85" s="103">
        <f t="shared" si="49"/>
        <v>12</v>
      </c>
      <c r="AQ85" s="103">
        <f t="shared" si="50"/>
        <v>0</v>
      </c>
      <c r="AR85" s="104">
        <f t="shared" si="51"/>
        <v>68</v>
      </c>
      <c r="AS85" s="105">
        <f t="shared" si="52"/>
        <v>0</v>
      </c>
      <c r="AT85" s="103">
        <f t="shared" si="38"/>
        <v>0</v>
      </c>
      <c r="AU85" s="103">
        <f t="shared" si="53"/>
        <v>0</v>
      </c>
      <c r="AV85" s="103">
        <v>0</v>
      </c>
      <c r="AW85" s="103">
        <f t="shared" si="37"/>
        <v>1</v>
      </c>
      <c r="AX85" s="112">
        <f t="shared" si="54"/>
        <v>68</v>
      </c>
      <c r="AY85" s="157"/>
      <c r="AZ85" s="231"/>
      <c r="BA85" s="232"/>
      <c r="BB85" s="233"/>
      <c r="BC85" s="234"/>
      <c r="BD85" s="235"/>
      <c r="BE85" s="241"/>
      <c r="BF85" s="234"/>
      <c r="BG85" s="234"/>
      <c r="BH85" s="242"/>
      <c r="BI85" s="242"/>
      <c r="BJ85" s="233"/>
      <c r="BK85" s="175"/>
      <c r="BL85" s="175"/>
      <c r="BM85" s="175"/>
      <c r="BN85" s="246"/>
      <c r="BO85" s="175"/>
      <c r="BP85" s="175"/>
      <c r="BQ85" s="175"/>
      <c r="BR85" s="175"/>
      <c r="BS85" s="247"/>
    </row>
    <row r="86" s="203" customFormat="1" ht="24" customHeight="1" spans="1:71">
      <c r="A86" s="206" t="str">
        <f t="shared" si="34"/>
        <v>17-20</v>
      </c>
      <c r="B86" s="115">
        <v>86</v>
      </c>
      <c r="C86" s="116" t="s">
        <v>162</v>
      </c>
      <c r="D86" s="127"/>
      <c r="E86" s="127"/>
      <c r="F86" s="123"/>
      <c r="G86" s="119" t="s">
        <v>66</v>
      </c>
      <c r="H86" s="120">
        <v>2</v>
      </c>
      <c r="I86" s="223" t="s">
        <v>329</v>
      </c>
      <c r="J86" s="123"/>
      <c r="K86" s="120"/>
      <c r="L86" s="120"/>
      <c r="M86" s="125"/>
      <c r="N86" s="120"/>
      <c r="O86" s="139"/>
      <c r="P86" s="141"/>
      <c r="Q86" s="225">
        <v>12</v>
      </c>
      <c r="R86" s="52">
        <v>4</v>
      </c>
      <c r="S86" s="24">
        <f t="shared" si="33"/>
        <v>48</v>
      </c>
      <c r="T86" s="166"/>
      <c r="U86" s="166"/>
      <c r="V86" s="166"/>
      <c r="W86" s="155"/>
      <c r="X86" s="166"/>
      <c r="Y86" s="229"/>
      <c r="Z86" s="75">
        <f t="shared" si="39"/>
        <v>48</v>
      </c>
      <c r="AA86" s="155"/>
      <c r="AB86" s="161">
        <v>24</v>
      </c>
      <c r="AC86" s="157"/>
      <c r="AD86" s="116"/>
      <c r="AE86" s="73">
        <f t="shared" si="40"/>
        <v>12</v>
      </c>
      <c r="AF86" s="74">
        <f t="shared" si="41"/>
        <v>10</v>
      </c>
      <c r="AG86" s="93">
        <f t="shared" si="42"/>
        <v>12</v>
      </c>
      <c r="AH86" s="94">
        <f t="shared" si="35"/>
        <v>0</v>
      </c>
      <c r="AI86" s="95">
        <f t="shared" si="43"/>
        <v>1</v>
      </c>
      <c r="AJ86" s="96">
        <f t="shared" si="44"/>
        <v>0</v>
      </c>
      <c r="AK86" s="97">
        <f t="shared" si="36"/>
        <v>48</v>
      </c>
      <c r="AL86" s="98">
        <f t="shared" si="45"/>
        <v>0</v>
      </c>
      <c r="AM86" s="98">
        <f t="shared" si="46"/>
        <v>0</v>
      </c>
      <c r="AN86" s="94">
        <f t="shared" si="47"/>
        <v>1.2</v>
      </c>
      <c r="AO86" s="103">
        <f t="shared" si="48"/>
        <v>8</v>
      </c>
      <c r="AP86" s="103">
        <f t="shared" si="49"/>
        <v>12</v>
      </c>
      <c r="AQ86" s="103">
        <f t="shared" si="50"/>
        <v>0</v>
      </c>
      <c r="AR86" s="104">
        <f t="shared" si="51"/>
        <v>68</v>
      </c>
      <c r="AS86" s="105">
        <f t="shared" si="52"/>
        <v>0</v>
      </c>
      <c r="AT86" s="103">
        <f t="shared" si="38"/>
        <v>0</v>
      </c>
      <c r="AU86" s="103">
        <f t="shared" si="53"/>
        <v>0</v>
      </c>
      <c r="AV86" s="103">
        <v>0</v>
      </c>
      <c r="AW86" s="103">
        <f t="shared" si="37"/>
        <v>1</v>
      </c>
      <c r="AX86" s="112">
        <f t="shared" si="54"/>
        <v>68</v>
      </c>
      <c r="AY86" s="157"/>
      <c r="AZ86" s="231"/>
      <c r="BA86" s="232"/>
      <c r="BB86" s="233"/>
      <c r="BC86" s="234"/>
      <c r="BD86" s="235"/>
      <c r="BE86" s="241"/>
      <c r="BF86" s="234"/>
      <c r="BG86" s="234"/>
      <c r="BH86" s="242"/>
      <c r="BI86" s="242"/>
      <c r="BJ86" s="233"/>
      <c r="BK86" s="175"/>
      <c r="BL86" s="175"/>
      <c r="BM86" s="175"/>
      <c r="BN86" s="246"/>
      <c r="BO86" s="175"/>
      <c r="BP86" s="175"/>
      <c r="BQ86" s="175"/>
      <c r="BR86" s="175"/>
      <c r="BS86" s="247"/>
    </row>
    <row r="87" s="203" customFormat="1" ht="24" customHeight="1" spans="1:71">
      <c r="A87" s="206" t="str">
        <f t="shared" si="34"/>
        <v>17-20</v>
      </c>
      <c r="B87" s="115">
        <v>87</v>
      </c>
      <c r="C87" s="116" t="s">
        <v>163</v>
      </c>
      <c r="D87" s="122"/>
      <c r="E87" s="122"/>
      <c r="F87" s="123"/>
      <c r="G87" s="119" t="s">
        <v>66</v>
      </c>
      <c r="H87" s="120">
        <v>2</v>
      </c>
      <c r="I87" s="223" t="s">
        <v>330</v>
      </c>
      <c r="J87" s="123"/>
      <c r="K87" s="120"/>
      <c r="L87" s="120"/>
      <c r="M87" s="121"/>
      <c r="N87" s="120"/>
      <c r="O87" s="140" t="s">
        <v>71</v>
      </c>
      <c r="P87" s="139"/>
      <c r="Q87" s="225">
        <v>12</v>
      </c>
      <c r="R87" s="52">
        <v>4</v>
      </c>
      <c r="S87" s="24">
        <f t="shared" si="33"/>
        <v>48</v>
      </c>
      <c r="T87" s="166"/>
      <c r="U87" s="166"/>
      <c r="V87" s="166"/>
      <c r="W87" s="159"/>
      <c r="X87" s="166"/>
      <c r="Y87" s="229"/>
      <c r="Z87" s="75">
        <f t="shared" si="39"/>
        <v>48</v>
      </c>
      <c r="AA87" s="159"/>
      <c r="AB87" s="161">
        <v>20</v>
      </c>
      <c r="AC87" s="157"/>
      <c r="AD87" s="116"/>
      <c r="AE87" s="73">
        <f t="shared" si="40"/>
        <v>12</v>
      </c>
      <c r="AF87" s="74">
        <f t="shared" si="41"/>
        <v>10</v>
      </c>
      <c r="AG87" s="93">
        <f t="shared" si="42"/>
        <v>12</v>
      </c>
      <c r="AH87" s="94">
        <f t="shared" si="35"/>
        <v>0</v>
      </c>
      <c r="AI87" s="95">
        <f t="shared" si="43"/>
        <v>1</v>
      </c>
      <c r="AJ87" s="96">
        <f t="shared" si="44"/>
        <v>0</v>
      </c>
      <c r="AK87" s="97">
        <f t="shared" si="36"/>
        <v>48</v>
      </c>
      <c r="AL87" s="98">
        <f t="shared" si="45"/>
        <v>0</v>
      </c>
      <c r="AM87" s="98">
        <f t="shared" si="46"/>
        <v>0</v>
      </c>
      <c r="AN87" s="94">
        <f t="shared" si="47"/>
        <v>1.2</v>
      </c>
      <c r="AO87" s="103">
        <f t="shared" si="48"/>
        <v>8</v>
      </c>
      <c r="AP87" s="103">
        <f t="shared" si="49"/>
        <v>10</v>
      </c>
      <c r="AQ87" s="103">
        <f t="shared" si="50"/>
        <v>0</v>
      </c>
      <c r="AR87" s="104">
        <f t="shared" si="51"/>
        <v>66</v>
      </c>
      <c r="AS87" s="105">
        <f t="shared" si="52"/>
        <v>0</v>
      </c>
      <c r="AT87" s="103">
        <f t="shared" si="38"/>
        <v>14</v>
      </c>
      <c r="AU87" s="103">
        <f t="shared" si="53"/>
        <v>0</v>
      </c>
      <c r="AV87" s="103">
        <v>0</v>
      </c>
      <c r="AW87" s="103">
        <f t="shared" si="37"/>
        <v>1</v>
      </c>
      <c r="AX87" s="112">
        <f t="shared" si="54"/>
        <v>80</v>
      </c>
      <c r="AY87" s="157"/>
      <c r="AZ87" s="231"/>
      <c r="BA87" s="232"/>
      <c r="BB87" s="233"/>
      <c r="BC87" s="234"/>
      <c r="BD87" s="235"/>
      <c r="BE87" s="241"/>
      <c r="BF87" s="234"/>
      <c r="BG87" s="234"/>
      <c r="BH87" s="242"/>
      <c r="BI87" s="242"/>
      <c r="BJ87" s="233"/>
      <c r="BK87" s="175"/>
      <c r="BL87" s="175"/>
      <c r="BM87" s="175"/>
      <c r="BN87" s="246"/>
      <c r="BO87" s="175"/>
      <c r="BP87" s="175"/>
      <c r="BQ87" s="175"/>
      <c r="BR87" s="175"/>
      <c r="BS87" s="247"/>
    </row>
    <row r="88" s="203" customFormat="1" ht="24" customHeight="1" spans="1:71">
      <c r="A88" s="206" t="str">
        <f t="shared" si="34"/>
        <v>17-20</v>
      </c>
      <c r="B88" s="115">
        <v>88</v>
      </c>
      <c r="C88" s="116" t="s">
        <v>164</v>
      </c>
      <c r="D88" s="126"/>
      <c r="E88" s="126"/>
      <c r="F88" s="123"/>
      <c r="G88" s="119" t="s">
        <v>66</v>
      </c>
      <c r="H88" s="120">
        <v>2</v>
      </c>
      <c r="I88" s="138" t="s">
        <v>331</v>
      </c>
      <c r="J88" s="123"/>
      <c r="K88" s="120"/>
      <c r="L88" s="120"/>
      <c r="M88" s="125"/>
      <c r="N88" s="120"/>
      <c r="O88" s="141"/>
      <c r="P88" s="141"/>
      <c r="Q88" s="225">
        <v>12</v>
      </c>
      <c r="R88" s="52">
        <v>4</v>
      </c>
      <c r="S88" s="24">
        <f t="shared" si="33"/>
        <v>48</v>
      </c>
      <c r="T88" s="166"/>
      <c r="U88" s="166"/>
      <c r="V88" s="166"/>
      <c r="W88" s="160"/>
      <c r="X88" s="166"/>
      <c r="Y88" s="229"/>
      <c r="Z88" s="75">
        <f t="shared" si="39"/>
        <v>48</v>
      </c>
      <c r="AA88" s="160"/>
      <c r="AB88" s="161">
        <v>20</v>
      </c>
      <c r="AC88" s="157"/>
      <c r="AD88" s="116"/>
      <c r="AE88" s="73">
        <f t="shared" si="40"/>
        <v>12</v>
      </c>
      <c r="AF88" s="74">
        <f t="shared" si="41"/>
        <v>10</v>
      </c>
      <c r="AG88" s="93">
        <f t="shared" si="42"/>
        <v>12</v>
      </c>
      <c r="AH88" s="94">
        <f t="shared" si="35"/>
        <v>0</v>
      </c>
      <c r="AI88" s="95">
        <f t="shared" si="43"/>
        <v>1</v>
      </c>
      <c r="AJ88" s="96">
        <f t="shared" si="44"/>
        <v>0</v>
      </c>
      <c r="AK88" s="97">
        <f t="shared" si="36"/>
        <v>48</v>
      </c>
      <c r="AL88" s="98">
        <f t="shared" si="45"/>
        <v>0</v>
      </c>
      <c r="AM88" s="98">
        <f t="shared" si="46"/>
        <v>0</v>
      </c>
      <c r="AN88" s="94">
        <f t="shared" si="47"/>
        <v>1.2</v>
      </c>
      <c r="AO88" s="103">
        <f t="shared" si="48"/>
        <v>8</v>
      </c>
      <c r="AP88" s="103">
        <f t="shared" si="49"/>
        <v>10</v>
      </c>
      <c r="AQ88" s="103">
        <f t="shared" si="50"/>
        <v>0</v>
      </c>
      <c r="AR88" s="104">
        <f t="shared" si="51"/>
        <v>66</v>
      </c>
      <c r="AS88" s="105">
        <f t="shared" si="52"/>
        <v>0</v>
      </c>
      <c r="AT88" s="103">
        <f t="shared" si="38"/>
        <v>0</v>
      </c>
      <c r="AU88" s="103">
        <f t="shared" si="53"/>
        <v>0</v>
      </c>
      <c r="AV88" s="103">
        <v>0</v>
      </c>
      <c r="AW88" s="103">
        <f t="shared" si="37"/>
        <v>1</v>
      </c>
      <c r="AX88" s="112">
        <f t="shared" si="54"/>
        <v>66</v>
      </c>
      <c r="AY88" s="157"/>
      <c r="AZ88" s="231"/>
      <c r="BA88" s="232"/>
      <c r="BB88" s="233"/>
      <c r="BC88" s="234"/>
      <c r="BD88" s="235"/>
      <c r="BE88" s="241"/>
      <c r="BF88" s="234"/>
      <c r="BG88" s="234"/>
      <c r="BH88" s="242"/>
      <c r="BI88" s="242"/>
      <c r="BJ88" s="233"/>
      <c r="BK88" s="175"/>
      <c r="BL88" s="175"/>
      <c r="BM88" s="175"/>
      <c r="BN88" s="246"/>
      <c r="BO88" s="175"/>
      <c r="BP88" s="175"/>
      <c r="BQ88" s="175"/>
      <c r="BR88" s="175"/>
      <c r="BS88" s="247"/>
    </row>
    <row r="89" s="203" customFormat="1" ht="24" customHeight="1" spans="1:71">
      <c r="A89" s="206" t="str">
        <f t="shared" si="34"/>
        <v>17-20</v>
      </c>
      <c r="B89" s="115">
        <v>89</v>
      </c>
      <c r="C89" s="116" t="s">
        <v>165</v>
      </c>
      <c r="D89" s="127"/>
      <c r="E89" s="127"/>
      <c r="F89" s="123"/>
      <c r="G89" s="119" t="s">
        <v>66</v>
      </c>
      <c r="H89" s="120">
        <v>2</v>
      </c>
      <c r="I89" s="138" t="s">
        <v>332</v>
      </c>
      <c r="J89" s="123"/>
      <c r="K89" s="120"/>
      <c r="L89" s="120"/>
      <c r="M89" s="126"/>
      <c r="N89" s="120"/>
      <c r="O89" s="119"/>
      <c r="P89" s="141"/>
      <c r="Q89" s="225">
        <v>12</v>
      </c>
      <c r="R89" s="52">
        <v>4</v>
      </c>
      <c r="S89" s="24">
        <f t="shared" si="33"/>
        <v>48</v>
      </c>
      <c r="T89" s="166"/>
      <c r="U89" s="166"/>
      <c r="V89" s="166"/>
      <c r="W89" s="160"/>
      <c r="X89" s="166"/>
      <c r="Y89" s="229"/>
      <c r="Z89" s="75">
        <f t="shared" si="39"/>
        <v>48</v>
      </c>
      <c r="AA89" s="160"/>
      <c r="AB89" s="161">
        <v>24</v>
      </c>
      <c r="AC89" s="157"/>
      <c r="AD89" s="116"/>
      <c r="AE89" s="73">
        <f t="shared" si="40"/>
        <v>12</v>
      </c>
      <c r="AF89" s="74">
        <f t="shared" si="41"/>
        <v>10</v>
      </c>
      <c r="AG89" s="93">
        <f t="shared" si="42"/>
        <v>12</v>
      </c>
      <c r="AH89" s="94">
        <f t="shared" si="35"/>
        <v>0</v>
      </c>
      <c r="AI89" s="95">
        <f t="shared" si="43"/>
        <v>1</v>
      </c>
      <c r="AJ89" s="96">
        <f t="shared" si="44"/>
        <v>0</v>
      </c>
      <c r="AK89" s="97">
        <f t="shared" si="36"/>
        <v>48</v>
      </c>
      <c r="AL89" s="98">
        <f t="shared" si="45"/>
        <v>0</v>
      </c>
      <c r="AM89" s="98">
        <f t="shared" si="46"/>
        <v>0</v>
      </c>
      <c r="AN89" s="94">
        <f t="shared" si="47"/>
        <v>1.2</v>
      </c>
      <c r="AO89" s="103">
        <f t="shared" si="48"/>
        <v>8</v>
      </c>
      <c r="AP89" s="103">
        <f t="shared" si="49"/>
        <v>12</v>
      </c>
      <c r="AQ89" s="103">
        <f t="shared" si="50"/>
        <v>0</v>
      </c>
      <c r="AR89" s="104">
        <f t="shared" si="51"/>
        <v>68</v>
      </c>
      <c r="AS89" s="105">
        <f t="shared" si="52"/>
        <v>0</v>
      </c>
      <c r="AT89" s="103">
        <f t="shared" si="38"/>
        <v>0</v>
      </c>
      <c r="AU89" s="103">
        <f t="shared" si="53"/>
        <v>0</v>
      </c>
      <c r="AV89" s="103">
        <v>0</v>
      </c>
      <c r="AW89" s="103">
        <f t="shared" si="37"/>
        <v>1</v>
      </c>
      <c r="AX89" s="112">
        <f t="shared" si="54"/>
        <v>68</v>
      </c>
      <c r="AY89" s="157"/>
      <c r="AZ89" s="231"/>
      <c r="BA89" s="232"/>
      <c r="BB89" s="233"/>
      <c r="BC89" s="234"/>
      <c r="BD89" s="235"/>
      <c r="BE89" s="241"/>
      <c r="BF89" s="234"/>
      <c r="BG89" s="234"/>
      <c r="BH89" s="242"/>
      <c r="BI89" s="242"/>
      <c r="BJ89" s="233"/>
      <c r="BK89" s="175"/>
      <c r="BL89" s="175"/>
      <c r="BM89" s="175"/>
      <c r="BN89" s="246"/>
      <c r="BO89" s="175"/>
      <c r="BP89" s="175"/>
      <c r="BQ89" s="175"/>
      <c r="BR89" s="175"/>
      <c r="BS89" s="247"/>
    </row>
    <row r="90" s="203" customFormat="1" ht="24" customHeight="1" spans="1:71">
      <c r="A90" s="206" t="str">
        <f t="shared" si="34"/>
        <v>17-20</v>
      </c>
      <c r="B90" s="115">
        <v>90</v>
      </c>
      <c r="C90" s="116" t="s">
        <v>166</v>
      </c>
      <c r="D90" s="127"/>
      <c r="E90" s="127"/>
      <c r="F90" s="123"/>
      <c r="G90" s="119" t="s">
        <v>66</v>
      </c>
      <c r="H90" s="120">
        <v>2</v>
      </c>
      <c r="I90" s="138" t="s">
        <v>333</v>
      </c>
      <c r="J90" s="123"/>
      <c r="K90" s="120"/>
      <c r="L90" s="120"/>
      <c r="M90" s="125"/>
      <c r="N90" s="120"/>
      <c r="O90" s="141"/>
      <c r="P90" s="119"/>
      <c r="Q90" s="225">
        <v>12</v>
      </c>
      <c r="R90" s="52">
        <v>4</v>
      </c>
      <c r="S90" s="24">
        <f t="shared" si="33"/>
        <v>48</v>
      </c>
      <c r="T90" s="166"/>
      <c r="U90" s="166"/>
      <c r="V90" s="166"/>
      <c r="W90" s="160"/>
      <c r="X90" s="166"/>
      <c r="Y90" s="229"/>
      <c r="Z90" s="75">
        <f t="shared" si="39"/>
        <v>48</v>
      </c>
      <c r="AA90" s="160"/>
      <c r="AB90" s="161">
        <v>11</v>
      </c>
      <c r="AC90" s="157"/>
      <c r="AD90" s="116"/>
      <c r="AE90" s="73">
        <f t="shared" si="40"/>
        <v>12</v>
      </c>
      <c r="AF90" s="74">
        <f t="shared" si="41"/>
        <v>10</v>
      </c>
      <c r="AG90" s="93">
        <f t="shared" si="42"/>
        <v>12</v>
      </c>
      <c r="AH90" s="94">
        <f t="shared" si="35"/>
        <v>0</v>
      </c>
      <c r="AI90" s="95">
        <f t="shared" si="43"/>
        <v>1</v>
      </c>
      <c r="AJ90" s="96">
        <f t="shared" si="44"/>
        <v>0</v>
      </c>
      <c r="AK90" s="97">
        <f t="shared" si="36"/>
        <v>48</v>
      </c>
      <c r="AL90" s="98">
        <f t="shared" si="45"/>
        <v>0</v>
      </c>
      <c r="AM90" s="98">
        <f t="shared" si="46"/>
        <v>0</v>
      </c>
      <c r="AN90" s="94">
        <f t="shared" si="47"/>
        <v>1.2</v>
      </c>
      <c r="AO90" s="103">
        <f t="shared" si="48"/>
        <v>8</v>
      </c>
      <c r="AP90" s="103">
        <f t="shared" si="49"/>
        <v>9</v>
      </c>
      <c r="AQ90" s="103">
        <f t="shared" si="50"/>
        <v>0</v>
      </c>
      <c r="AR90" s="104">
        <f t="shared" si="51"/>
        <v>65</v>
      </c>
      <c r="AS90" s="105">
        <f t="shared" si="52"/>
        <v>0</v>
      </c>
      <c r="AT90" s="103">
        <f t="shared" si="38"/>
        <v>0</v>
      </c>
      <c r="AU90" s="103">
        <f t="shared" si="53"/>
        <v>0</v>
      </c>
      <c r="AV90" s="103">
        <v>0</v>
      </c>
      <c r="AW90" s="103">
        <f t="shared" si="37"/>
        <v>1</v>
      </c>
      <c r="AX90" s="112">
        <f t="shared" si="54"/>
        <v>65</v>
      </c>
      <c r="AY90" s="157"/>
      <c r="AZ90" s="231"/>
      <c r="BA90" s="232"/>
      <c r="BB90" s="233"/>
      <c r="BC90" s="234"/>
      <c r="BD90" s="235"/>
      <c r="BE90" s="241"/>
      <c r="BF90" s="234"/>
      <c r="BG90" s="234"/>
      <c r="BH90" s="242"/>
      <c r="BI90" s="242"/>
      <c r="BJ90" s="233"/>
      <c r="BK90" s="175"/>
      <c r="BL90" s="175"/>
      <c r="BM90" s="175"/>
      <c r="BN90" s="246"/>
      <c r="BO90" s="175"/>
      <c r="BP90" s="175"/>
      <c r="BQ90" s="175"/>
      <c r="BR90" s="175"/>
      <c r="BS90" s="247"/>
    </row>
    <row r="91" s="203" customFormat="1" ht="24" customHeight="1" spans="1:71">
      <c r="A91" s="206" t="str">
        <f t="shared" si="34"/>
        <v>17-20</v>
      </c>
      <c r="B91" s="115">
        <v>91</v>
      </c>
      <c r="C91" s="116" t="s">
        <v>167</v>
      </c>
      <c r="D91" s="122"/>
      <c r="E91" s="122"/>
      <c r="F91" s="123"/>
      <c r="G91" s="119" t="s">
        <v>66</v>
      </c>
      <c r="H91" s="120">
        <v>2</v>
      </c>
      <c r="I91" s="223" t="s">
        <v>334</v>
      </c>
      <c r="J91" s="123"/>
      <c r="K91" s="120">
        <v>6</v>
      </c>
      <c r="L91" s="120"/>
      <c r="M91" s="127"/>
      <c r="N91" s="120"/>
      <c r="O91" s="141"/>
      <c r="P91" s="139"/>
      <c r="Q91" s="225">
        <v>12</v>
      </c>
      <c r="R91" s="52">
        <v>4</v>
      </c>
      <c r="S91" s="24">
        <f t="shared" si="33"/>
        <v>48</v>
      </c>
      <c r="T91" s="161"/>
      <c r="U91" s="161"/>
      <c r="V91" s="161"/>
      <c r="W91" s="158"/>
      <c r="X91" s="161"/>
      <c r="Y91" s="229"/>
      <c r="Z91" s="75">
        <f t="shared" si="39"/>
        <v>48</v>
      </c>
      <c r="AA91" s="158"/>
      <c r="AB91" s="161">
        <v>24</v>
      </c>
      <c r="AC91" s="157"/>
      <c r="AD91" s="116"/>
      <c r="AE91" s="73">
        <f t="shared" si="40"/>
        <v>12</v>
      </c>
      <c r="AF91" s="74">
        <f t="shared" si="41"/>
        <v>10</v>
      </c>
      <c r="AG91" s="93">
        <f t="shared" si="42"/>
        <v>12</v>
      </c>
      <c r="AH91" s="94">
        <f t="shared" si="35"/>
        <v>0</v>
      </c>
      <c r="AI91" s="95">
        <f t="shared" si="43"/>
        <v>1</v>
      </c>
      <c r="AJ91" s="96">
        <f t="shared" si="44"/>
        <v>0</v>
      </c>
      <c r="AK91" s="97">
        <f t="shared" si="36"/>
        <v>48</v>
      </c>
      <c r="AL91" s="98">
        <f t="shared" si="45"/>
        <v>0</v>
      </c>
      <c r="AM91" s="98">
        <f t="shared" si="46"/>
        <v>0</v>
      </c>
      <c r="AN91" s="94">
        <f t="shared" si="47"/>
        <v>1.2</v>
      </c>
      <c r="AO91" s="103">
        <f t="shared" si="48"/>
        <v>8</v>
      </c>
      <c r="AP91" s="103">
        <f t="shared" si="49"/>
        <v>12</v>
      </c>
      <c r="AQ91" s="103">
        <f t="shared" si="50"/>
        <v>0</v>
      </c>
      <c r="AR91" s="104">
        <f t="shared" si="51"/>
        <v>68</v>
      </c>
      <c r="AS91" s="105">
        <f t="shared" si="52"/>
        <v>0</v>
      </c>
      <c r="AT91" s="103">
        <f t="shared" si="38"/>
        <v>0</v>
      </c>
      <c r="AU91" s="103">
        <f t="shared" si="53"/>
        <v>0</v>
      </c>
      <c r="AV91" s="103">
        <v>0</v>
      </c>
      <c r="AW91" s="103">
        <f t="shared" si="37"/>
        <v>1</v>
      </c>
      <c r="AX91" s="112">
        <f t="shared" si="54"/>
        <v>68</v>
      </c>
      <c r="AY91" s="157"/>
      <c r="AZ91" s="231"/>
      <c r="BA91" s="232"/>
      <c r="BB91" s="233"/>
      <c r="BC91" s="234"/>
      <c r="BD91" s="235"/>
      <c r="BE91" s="241"/>
      <c r="BF91" s="234"/>
      <c r="BG91" s="234"/>
      <c r="BH91" s="242"/>
      <c r="BI91" s="242"/>
      <c r="BJ91" s="233"/>
      <c r="BK91" s="175"/>
      <c r="BL91" s="175"/>
      <c r="BM91" s="175"/>
      <c r="BN91" s="246"/>
      <c r="BO91" s="175"/>
      <c r="BP91" s="175"/>
      <c r="BQ91" s="175"/>
      <c r="BR91" s="175"/>
      <c r="BS91" s="247"/>
    </row>
    <row r="92" s="203" customFormat="1" ht="24" customHeight="1" spans="1:71">
      <c r="A92" s="206" t="str">
        <f t="shared" si="34"/>
        <v>17-20</v>
      </c>
      <c r="B92" s="115">
        <v>92</v>
      </c>
      <c r="C92" s="116" t="s">
        <v>168</v>
      </c>
      <c r="D92" s="124"/>
      <c r="E92" s="124"/>
      <c r="F92" s="123"/>
      <c r="G92" s="119" t="s">
        <v>66</v>
      </c>
      <c r="H92" s="120">
        <v>2</v>
      </c>
      <c r="I92" s="223" t="s">
        <v>335</v>
      </c>
      <c r="J92" s="123"/>
      <c r="K92" s="120">
        <v>13</v>
      </c>
      <c r="L92" s="120"/>
      <c r="M92" s="121"/>
      <c r="N92" s="120"/>
      <c r="O92" s="141"/>
      <c r="P92" s="141"/>
      <c r="Q92" s="225">
        <v>12</v>
      </c>
      <c r="R92" s="52">
        <v>4</v>
      </c>
      <c r="S92" s="24">
        <f t="shared" si="33"/>
        <v>48</v>
      </c>
      <c r="T92" s="161"/>
      <c r="U92" s="161"/>
      <c r="V92" s="161"/>
      <c r="W92" s="162"/>
      <c r="X92" s="161"/>
      <c r="Y92" s="229"/>
      <c r="Z92" s="75">
        <f t="shared" si="39"/>
        <v>48</v>
      </c>
      <c r="AA92" s="162"/>
      <c r="AB92" s="161">
        <v>24</v>
      </c>
      <c r="AC92" s="157"/>
      <c r="AD92" s="116"/>
      <c r="AE92" s="73">
        <f t="shared" si="40"/>
        <v>12</v>
      </c>
      <c r="AF92" s="74">
        <f t="shared" si="41"/>
        <v>10</v>
      </c>
      <c r="AG92" s="93">
        <f t="shared" si="42"/>
        <v>12</v>
      </c>
      <c r="AH92" s="94">
        <f t="shared" si="35"/>
        <v>0</v>
      </c>
      <c r="AI92" s="95">
        <f t="shared" si="43"/>
        <v>1</v>
      </c>
      <c r="AJ92" s="96">
        <f t="shared" si="44"/>
        <v>0</v>
      </c>
      <c r="AK92" s="97">
        <f t="shared" si="36"/>
        <v>48</v>
      </c>
      <c r="AL92" s="98">
        <f t="shared" si="45"/>
        <v>0</v>
      </c>
      <c r="AM92" s="98">
        <f>IF(学科三14="体",1*上课周数三14,IF(OR(学科三14="语",学科三14="英"),上课周数三14*1,0))</f>
        <v>0</v>
      </c>
      <c r="AN92" s="94">
        <f t="shared" si="47"/>
        <v>1.2</v>
      </c>
      <c r="AO92" s="103">
        <f t="shared" si="48"/>
        <v>8</v>
      </c>
      <c r="AP92" s="103">
        <f t="shared" si="49"/>
        <v>10.5</v>
      </c>
      <c r="AQ92" s="103">
        <f t="shared" si="50"/>
        <v>0</v>
      </c>
      <c r="AR92" s="104">
        <f t="shared" si="51"/>
        <v>66.5</v>
      </c>
      <c r="AS92" s="105">
        <f t="shared" si="52"/>
        <v>0</v>
      </c>
      <c r="AT92" s="103">
        <f t="shared" si="38"/>
        <v>0</v>
      </c>
      <c r="AU92" s="103">
        <f t="shared" si="53"/>
        <v>0</v>
      </c>
      <c r="AV92" s="103">
        <v>0</v>
      </c>
      <c r="AW92" s="103">
        <f t="shared" si="37"/>
        <v>1</v>
      </c>
      <c r="AX92" s="112">
        <f t="shared" si="54"/>
        <v>66.5</v>
      </c>
      <c r="AY92" s="157"/>
      <c r="AZ92" s="231"/>
      <c r="BA92" s="232"/>
      <c r="BB92" s="233"/>
      <c r="BC92" s="234"/>
      <c r="BD92" s="235"/>
      <c r="BE92" s="241"/>
      <c r="BF92" s="234"/>
      <c r="BG92" s="234"/>
      <c r="BH92" s="242"/>
      <c r="BI92" s="242"/>
      <c r="BJ92" s="233"/>
      <c r="BK92" s="175"/>
      <c r="BL92" s="175"/>
      <c r="BM92" s="175"/>
      <c r="BN92" s="246"/>
      <c r="BO92" s="175"/>
      <c r="BP92" s="175"/>
      <c r="BQ92" s="175"/>
      <c r="BR92" s="175"/>
      <c r="BS92" s="247"/>
    </row>
    <row r="93" s="203" customFormat="1" ht="24" customHeight="1" spans="1:71">
      <c r="A93" s="206" t="str">
        <f t="shared" si="34"/>
        <v>17-20</v>
      </c>
      <c r="B93" s="115">
        <v>93</v>
      </c>
      <c r="C93" s="116" t="s">
        <v>169</v>
      </c>
      <c r="D93" s="128"/>
      <c r="E93" s="128"/>
      <c r="F93" s="123"/>
      <c r="G93" s="119" t="s">
        <v>130</v>
      </c>
      <c r="H93" s="120">
        <v>2</v>
      </c>
      <c r="I93" s="138" t="s">
        <v>336</v>
      </c>
      <c r="J93" s="123"/>
      <c r="K93" s="120"/>
      <c r="L93" s="120"/>
      <c r="M93" s="127"/>
      <c r="N93" s="120"/>
      <c r="O93" s="119"/>
      <c r="P93" s="119"/>
      <c r="Q93" s="226">
        <v>14</v>
      </c>
      <c r="R93" s="52">
        <v>4</v>
      </c>
      <c r="S93" s="24">
        <f t="shared" si="33"/>
        <v>56</v>
      </c>
      <c r="T93" s="156">
        <v>16</v>
      </c>
      <c r="U93" s="156" t="s">
        <v>713</v>
      </c>
      <c r="V93" s="166"/>
      <c r="W93" s="155"/>
      <c r="X93" s="166"/>
      <c r="Y93" s="229"/>
      <c r="Z93" s="75">
        <f t="shared" si="39"/>
        <v>72</v>
      </c>
      <c r="AA93" s="155"/>
      <c r="AB93" s="161">
        <v>0</v>
      </c>
      <c r="AC93" s="157"/>
      <c r="AD93" s="116"/>
      <c r="AE93" s="73">
        <f t="shared" si="40"/>
        <v>14</v>
      </c>
      <c r="AF93" s="74">
        <f t="shared" si="41"/>
        <v>14</v>
      </c>
      <c r="AG93" s="93">
        <f t="shared" si="42"/>
        <v>16</v>
      </c>
      <c r="AH93" s="94">
        <f t="shared" si="35"/>
        <v>0</v>
      </c>
      <c r="AI93" s="95">
        <f t="shared" si="43"/>
        <v>0.71</v>
      </c>
      <c r="AJ93" s="96">
        <f t="shared" si="44"/>
        <v>0</v>
      </c>
      <c r="AK93" s="97">
        <f t="shared" si="36"/>
        <v>39.76</v>
      </c>
      <c r="AL93" s="98">
        <f t="shared" si="45"/>
        <v>0</v>
      </c>
      <c r="AM93" s="98">
        <f t="shared" si="46"/>
        <v>4</v>
      </c>
      <c r="AN93" s="94">
        <f t="shared" si="47"/>
        <v>1</v>
      </c>
      <c r="AO93" s="103">
        <f t="shared" si="48"/>
        <v>8</v>
      </c>
      <c r="AP93" s="103">
        <f t="shared" si="49"/>
        <v>0</v>
      </c>
      <c r="AQ93" s="103">
        <f t="shared" si="50"/>
        <v>0</v>
      </c>
      <c r="AR93" s="104">
        <f t="shared" si="51"/>
        <v>48.76</v>
      </c>
      <c r="AS93" s="105">
        <f t="shared" si="52"/>
        <v>0</v>
      </c>
      <c r="AT93" s="103">
        <f t="shared" si="38"/>
        <v>0</v>
      </c>
      <c r="AU93" s="103">
        <f t="shared" si="53"/>
        <v>0</v>
      </c>
      <c r="AV93" s="103">
        <v>0</v>
      </c>
      <c r="AW93" s="103">
        <f t="shared" si="37"/>
        <v>1</v>
      </c>
      <c r="AX93" s="112">
        <f t="shared" si="54"/>
        <v>48.76</v>
      </c>
      <c r="AY93" s="157"/>
      <c r="AZ93" s="231"/>
      <c r="BA93" s="232"/>
      <c r="BB93" s="233"/>
      <c r="BC93" s="234"/>
      <c r="BD93" s="235"/>
      <c r="BE93" s="241"/>
      <c r="BF93" s="234"/>
      <c r="BG93" s="234"/>
      <c r="BH93" s="242"/>
      <c r="BI93" s="242"/>
      <c r="BJ93" s="233"/>
      <c r="BK93" s="175"/>
      <c r="BL93" s="175"/>
      <c r="BM93" s="175"/>
      <c r="BN93" s="246"/>
      <c r="BO93" s="175"/>
      <c r="BP93" s="175"/>
      <c r="BQ93" s="175"/>
      <c r="BR93" s="175"/>
      <c r="BS93" s="247"/>
    </row>
    <row r="94" s="203" customFormat="1" ht="24" customHeight="1" spans="1:71">
      <c r="A94" s="206" t="str">
        <f t="shared" si="34"/>
        <v>17-20</v>
      </c>
      <c r="B94" s="115">
        <v>94</v>
      </c>
      <c r="C94" s="116" t="s">
        <v>170</v>
      </c>
      <c r="D94" s="129"/>
      <c r="E94" s="129"/>
      <c r="F94" s="123"/>
      <c r="G94" s="119" t="s">
        <v>130</v>
      </c>
      <c r="H94" s="120">
        <v>2</v>
      </c>
      <c r="I94" s="224" t="s">
        <v>337</v>
      </c>
      <c r="J94" s="123"/>
      <c r="K94" s="120"/>
      <c r="L94" s="120"/>
      <c r="M94" s="125"/>
      <c r="N94" s="120"/>
      <c r="O94" s="119" t="s">
        <v>71</v>
      </c>
      <c r="P94" s="119" t="s">
        <v>312</v>
      </c>
      <c r="Q94" s="227">
        <v>8</v>
      </c>
      <c r="R94" s="52">
        <v>4</v>
      </c>
      <c r="S94" s="24">
        <f t="shared" si="33"/>
        <v>32</v>
      </c>
      <c r="T94" s="156">
        <v>24</v>
      </c>
      <c r="U94" s="156" t="s">
        <v>713</v>
      </c>
      <c r="V94" s="166"/>
      <c r="W94" s="160"/>
      <c r="X94" s="166"/>
      <c r="Y94" s="229"/>
      <c r="Z94" s="75">
        <f t="shared" si="39"/>
        <v>56</v>
      </c>
      <c r="AA94" s="160"/>
      <c r="AB94" s="161">
        <v>12</v>
      </c>
      <c r="AC94" s="157"/>
      <c r="AD94" s="116"/>
      <c r="AE94" s="73">
        <f t="shared" si="40"/>
        <v>8</v>
      </c>
      <c r="AF94" s="74" t="str">
        <f t="shared" si="41"/>
        <v/>
      </c>
      <c r="AG94" s="93" t="str">
        <f t="shared" si="42"/>
        <v/>
      </c>
      <c r="AH94" s="94">
        <f t="shared" si="35"/>
        <v>0</v>
      </c>
      <c r="AI94" s="95">
        <f t="shared" si="43"/>
        <v>1</v>
      </c>
      <c r="AJ94" s="96">
        <f t="shared" si="44"/>
        <v>0</v>
      </c>
      <c r="AK94" s="97">
        <f t="shared" si="36"/>
        <v>40</v>
      </c>
      <c r="AL94" s="98">
        <f t="shared" si="45"/>
        <v>0</v>
      </c>
      <c r="AM94" s="98">
        <f t="shared" si="46"/>
        <v>4</v>
      </c>
      <c r="AN94" s="94">
        <f t="shared" si="47"/>
        <v>1</v>
      </c>
      <c r="AO94" s="103">
        <f t="shared" si="48"/>
        <v>8</v>
      </c>
      <c r="AP94" s="103">
        <f t="shared" si="49"/>
        <v>6</v>
      </c>
      <c r="AQ94" s="103">
        <f t="shared" si="50"/>
        <v>0</v>
      </c>
      <c r="AR94" s="104">
        <f t="shared" si="51"/>
        <v>55</v>
      </c>
      <c r="AS94" s="105">
        <f t="shared" si="52"/>
        <v>0</v>
      </c>
      <c r="AT94" s="103">
        <f t="shared" si="38"/>
        <v>14</v>
      </c>
      <c r="AU94" s="103">
        <f t="shared" si="53"/>
        <v>0</v>
      </c>
      <c r="AV94" s="103">
        <v>0</v>
      </c>
      <c r="AW94" s="103">
        <f t="shared" si="37"/>
        <v>1</v>
      </c>
      <c r="AX94" s="112">
        <f t="shared" si="54"/>
        <v>69</v>
      </c>
      <c r="AY94" s="157"/>
      <c r="AZ94" s="231"/>
      <c r="BA94" s="232"/>
      <c r="BB94" s="233"/>
      <c r="BC94" s="234"/>
      <c r="BD94" s="235"/>
      <c r="BE94" s="241"/>
      <c r="BF94" s="234"/>
      <c r="BG94" s="234"/>
      <c r="BH94" s="242"/>
      <c r="BI94" s="242"/>
      <c r="BJ94" s="233"/>
      <c r="BK94" s="175"/>
      <c r="BL94" s="175"/>
      <c r="BM94" s="175"/>
      <c r="BN94" s="246"/>
      <c r="BO94" s="175"/>
      <c r="BP94" s="175"/>
      <c r="BQ94" s="175"/>
      <c r="BR94" s="175"/>
      <c r="BS94" s="247"/>
    </row>
    <row r="95" s="203" customFormat="1" ht="24" customHeight="1" spans="1:71">
      <c r="A95" s="206" t="str">
        <f t="shared" si="34"/>
        <v>17-20</v>
      </c>
      <c r="B95" s="115">
        <v>95</v>
      </c>
      <c r="C95" s="116" t="s">
        <v>171</v>
      </c>
      <c r="D95" s="127"/>
      <c r="E95" s="127"/>
      <c r="F95" s="123"/>
      <c r="G95" s="119" t="s">
        <v>130</v>
      </c>
      <c r="H95" s="120">
        <v>2</v>
      </c>
      <c r="I95" s="223" t="s">
        <v>338</v>
      </c>
      <c r="J95" s="123"/>
      <c r="K95" s="120"/>
      <c r="L95" s="120"/>
      <c r="M95" s="122"/>
      <c r="N95" s="120"/>
      <c r="O95" s="119"/>
      <c r="P95" s="141" t="s">
        <v>312</v>
      </c>
      <c r="Q95" s="225">
        <v>10</v>
      </c>
      <c r="R95" s="52">
        <v>4</v>
      </c>
      <c r="S95" s="24">
        <f t="shared" si="33"/>
        <v>40</v>
      </c>
      <c r="T95" s="166"/>
      <c r="U95" s="166"/>
      <c r="V95" s="156">
        <v>40</v>
      </c>
      <c r="W95" s="158" t="s">
        <v>714</v>
      </c>
      <c r="X95" s="166"/>
      <c r="Y95" s="229"/>
      <c r="Z95" s="75">
        <f t="shared" si="39"/>
        <v>0</v>
      </c>
      <c r="AA95" s="158"/>
      <c r="AB95" s="161">
        <v>12</v>
      </c>
      <c r="AC95" s="157"/>
      <c r="AD95" s="116"/>
      <c r="AE95" s="73">
        <f t="shared" si="40"/>
        <v>10</v>
      </c>
      <c r="AF95" s="74" t="str">
        <f t="shared" si="41"/>
        <v/>
      </c>
      <c r="AG95" s="93" t="str">
        <f t="shared" si="42"/>
        <v/>
      </c>
      <c r="AH95" s="94">
        <f t="shared" si="35"/>
        <v>0</v>
      </c>
      <c r="AI95" s="95">
        <f t="shared" si="43"/>
        <v>1</v>
      </c>
      <c r="AJ95" s="96">
        <f t="shared" si="44"/>
        <v>0</v>
      </c>
      <c r="AK95" s="97">
        <f t="shared" si="36"/>
        <v>40</v>
      </c>
      <c r="AL95" s="98">
        <f t="shared" si="45"/>
        <v>0</v>
      </c>
      <c r="AM95" s="98">
        <v>0</v>
      </c>
      <c r="AN95" s="94">
        <f t="shared" si="47"/>
        <v>1</v>
      </c>
      <c r="AO95" s="103">
        <f t="shared" si="48"/>
        <v>8</v>
      </c>
      <c r="AP95" s="103">
        <f t="shared" si="49"/>
        <v>6</v>
      </c>
      <c r="AQ95" s="103">
        <f t="shared" si="50"/>
        <v>0</v>
      </c>
      <c r="AR95" s="104">
        <f t="shared" si="51"/>
        <v>55</v>
      </c>
      <c r="AS95" s="105">
        <f t="shared" si="52"/>
        <v>0</v>
      </c>
      <c r="AT95" s="103">
        <f t="shared" si="38"/>
        <v>0</v>
      </c>
      <c r="AU95" s="103">
        <f t="shared" si="53"/>
        <v>0</v>
      </c>
      <c r="AV95" s="103">
        <v>0</v>
      </c>
      <c r="AW95" s="103">
        <f t="shared" si="37"/>
        <v>1</v>
      </c>
      <c r="AX95" s="112">
        <f t="shared" si="54"/>
        <v>55</v>
      </c>
      <c r="AY95" s="157"/>
      <c r="AZ95" s="231"/>
      <c r="BA95" s="232"/>
      <c r="BB95" s="233"/>
      <c r="BC95" s="234"/>
      <c r="BD95" s="235"/>
      <c r="BE95" s="241"/>
      <c r="BF95" s="234"/>
      <c r="BG95" s="234"/>
      <c r="BH95" s="242"/>
      <c r="BI95" s="242"/>
      <c r="BJ95" s="233"/>
      <c r="BK95" s="175"/>
      <c r="BL95" s="175"/>
      <c r="BM95" s="175"/>
      <c r="BN95" s="246"/>
      <c r="BO95" s="175"/>
      <c r="BP95" s="175"/>
      <c r="BQ95" s="175"/>
      <c r="BR95" s="175"/>
      <c r="BS95" s="247"/>
    </row>
    <row r="96" s="203" customFormat="1" ht="24" customHeight="1" spans="1:71">
      <c r="A96" s="206" t="str">
        <f t="shared" si="34"/>
        <v>17-20</v>
      </c>
      <c r="B96" s="115">
        <v>96</v>
      </c>
      <c r="C96" s="116" t="s">
        <v>173</v>
      </c>
      <c r="D96" s="124"/>
      <c r="E96" s="124"/>
      <c r="F96" s="123"/>
      <c r="G96" s="119" t="s">
        <v>88</v>
      </c>
      <c r="H96" s="120">
        <v>2</v>
      </c>
      <c r="I96" s="138" t="s">
        <v>339</v>
      </c>
      <c r="J96" s="123"/>
      <c r="K96" s="120">
        <v>11</v>
      </c>
      <c r="L96" s="120"/>
      <c r="M96" s="124"/>
      <c r="N96" s="120"/>
      <c r="O96" s="119"/>
      <c r="P96" s="141"/>
      <c r="Q96" s="225">
        <v>10</v>
      </c>
      <c r="R96" s="52">
        <v>4</v>
      </c>
      <c r="S96" s="24">
        <f t="shared" si="33"/>
        <v>40</v>
      </c>
      <c r="T96" s="166"/>
      <c r="U96" s="166"/>
      <c r="V96" s="166"/>
      <c r="W96" s="165"/>
      <c r="X96" s="166"/>
      <c r="Y96" s="230"/>
      <c r="Z96" s="75">
        <f t="shared" si="39"/>
        <v>40</v>
      </c>
      <c r="AA96" s="165"/>
      <c r="AB96" s="166">
        <v>24</v>
      </c>
      <c r="AC96" s="174"/>
      <c r="AD96" s="175"/>
      <c r="AE96" s="73">
        <f t="shared" si="40"/>
        <v>10.75</v>
      </c>
      <c r="AF96" s="74">
        <f t="shared" si="41"/>
        <v>12</v>
      </c>
      <c r="AG96" s="93">
        <f t="shared" si="42"/>
        <v>14</v>
      </c>
      <c r="AH96" s="94">
        <f t="shared" si="35"/>
        <v>0</v>
      </c>
      <c r="AI96" s="95">
        <f t="shared" si="43"/>
        <v>0.83</v>
      </c>
      <c r="AJ96" s="96">
        <f t="shared" si="44"/>
        <v>0</v>
      </c>
      <c r="AK96" s="97">
        <f t="shared" si="36"/>
        <v>35.69</v>
      </c>
      <c r="AL96" s="98">
        <f t="shared" si="45"/>
        <v>0</v>
      </c>
      <c r="AM96" s="98">
        <v>0</v>
      </c>
      <c r="AN96" s="94">
        <f t="shared" si="47"/>
        <v>0.895833333333333</v>
      </c>
      <c r="AO96" s="103">
        <f t="shared" si="48"/>
        <v>4</v>
      </c>
      <c r="AP96" s="103">
        <f t="shared" si="49"/>
        <v>12</v>
      </c>
      <c r="AQ96" s="103">
        <f t="shared" si="50"/>
        <v>0</v>
      </c>
      <c r="AR96" s="104">
        <f t="shared" si="51"/>
        <v>51.69</v>
      </c>
      <c r="AS96" s="105">
        <f t="shared" si="52"/>
        <v>0</v>
      </c>
      <c r="AT96" s="103">
        <f t="shared" si="38"/>
        <v>0</v>
      </c>
      <c r="AU96" s="103">
        <f t="shared" si="53"/>
        <v>0</v>
      </c>
      <c r="AV96" s="103">
        <v>0</v>
      </c>
      <c r="AW96" s="103">
        <f t="shared" si="37"/>
        <v>1</v>
      </c>
      <c r="AX96" s="112">
        <f t="shared" si="54"/>
        <v>51.69</v>
      </c>
      <c r="AY96" s="157"/>
      <c r="AZ96" s="231"/>
      <c r="BA96" s="232"/>
      <c r="BB96" s="233"/>
      <c r="BC96" s="234"/>
      <c r="BD96" s="235"/>
      <c r="BE96" s="241"/>
      <c r="BF96" s="234"/>
      <c r="BG96" s="234"/>
      <c r="BH96" s="242"/>
      <c r="BI96" s="242"/>
      <c r="BJ96" s="233"/>
      <c r="BK96" s="175"/>
      <c r="BL96" s="175"/>
      <c r="BM96" s="175"/>
      <c r="BN96" s="246"/>
      <c r="BO96" s="175"/>
      <c r="BP96" s="175"/>
      <c r="BQ96" s="175"/>
      <c r="BR96" s="175"/>
      <c r="BS96" s="247"/>
    </row>
    <row r="97" s="203" customFormat="1" ht="24" customHeight="1" spans="1:71">
      <c r="A97" s="206" t="str">
        <f t="shared" si="34"/>
        <v>17-20</v>
      </c>
      <c r="B97" s="115">
        <v>97</v>
      </c>
      <c r="C97" s="116" t="s">
        <v>174</v>
      </c>
      <c r="D97" s="130"/>
      <c r="E97" s="130"/>
      <c r="F97" s="131"/>
      <c r="G97" s="119" t="s">
        <v>88</v>
      </c>
      <c r="H97" s="120">
        <v>2</v>
      </c>
      <c r="I97" s="138" t="s">
        <v>341</v>
      </c>
      <c r="J97" s="131"/>
      <c r="K97" s="125"/>
      <c r="L97" s="125"/>
      <c r="M97" s="143"/>
      <c r="N97" s="120"/>
      <c r="O97" s="119"/>
      <c r="P97" s="140"/>
      <c r="Q97" s="225">
        <v>10</v>
      </c>
      <c r="R97" s="52">
        <v>4</v>
      </c>
      <c r="S97" s="24">
        <f t="shared" si="33"/>
        <v>40</v>
      </c>
      <c r="T97" s="161"/>
      <c r="U97" s="161"/>
      <c r="V97" s="161"/>
      <c r="W97" s="158"/>
      <c r="X97" s="161"/>
      <c r="Y97" s="229"/>
      <c r="Z97" s="75">
        <f t="shared" si="39"/>
        <v>40</v>
      </c>
      <c r="AA97" s="158"/>
      <c r="AB97" s="161">
        <v>16</v>
      </c>
      <c r="AC97" s="157"/>
      <c r="AD97" s="116"/>
      <c r="AE97" s="73">
        <f t="shared" si="40"/>
        <v>10.5</v>
      </c>
      <c r="AF97" s="74">
        <f t="shared" si="41"/>
        <v>12</v>
      </c>
      <c r="AG97" s="93">
        <f t="shared" si="42"/>
        <v>14</v>
      </c>
      <c r="AH97" s="94">
        <f t="shared" si="35"/>
        <v>0</v>
      </c>
      <c r="AI97" s="95">
        <f t="shared" si="43"/>
        <v>0.83</v>
      </c>
      <c r="AJ97" s="96">
        <f t="shared" si="44"/>
        <v>0</v>
      </c>
      <c r="AK97" s="97">
        <f t="shared" si="36"/>
        <v>34.86</v>
      </c>
      <c r="AL97" s="98">
        <f t="shared" si="45"/>
        <v>0</v>
      </c>
      <c r="AM97" s="98">
        <f t="shared" si="46"/>
        <v>0</v>
      </c>
      <c r="AN97" s="94">
        <f t="shared" si="47"/>
        <v>0.875</v>
      </c>
      <c r="AO97" s="103">
        <f t="shared" si="48"/>
        <v>4</v>
      </c>
      <c r="AP97" s="103">
        <f t="shared" si="49"/>
        <v>7.5</v>
      </c>
      <c r="AQ97" s="103">
        <f t="shared" si="50"/>
        <v>0</v>
      </c>
      <c r="AR97" s="104">
        <f t="shared" si="51"/>
        <v>46.36</v>
      </c>
      <c r="AS97" s="105">
        <f t="shared" si="52"/>
        <v>0</v>
      </c>
      <c r="AT97" s="103">
        <f t="shared" si="38"/>
        <v>0</v>
      </c>
      <c r="AU97" s="103">
        <f t="shared" si="53"/>
        <v>0</v>
      </c>
      <c r="AV97" s="103">
        <v>0</v>
      </c>
      <c r="AW97" s="103">
        <f t="shared" si="37"/>
        <v>1</v>
      </c>
      <c r="AX97" s="112">
        <f t="shared" si="54"/>
        <v>46.36</v>
      </c>
      <c r="AY97" s="157"/>
      <c r="AZ97" s="231"/>
      <c r="BA97" s="232"/>
      <c r="BB97" s="233"/>
      <c r="BC97" s="234"/>
      <c r="BD97" s="235"/>
      <c r="BE97" s="241"/>
      <c r="BF97" s="234"/>
      <c r="BG97" s="234"/>
      <c r="BH97" s="242"/>
      <c r="BI97" s="242"/>
      <c r="BJ97" s="233"/>
      <c r="BK97" s="175"/>
      <c r="BL97" s="175"/>
      <c r="BM97" s="175"/>
      <c r="BN97" s="246"/>
      <c r="BO97" s="175"/>
      <c r="BP97" s="175"/>
      <c r="BQ97" s="175"/>
      <c r="BR97" s="175"/>
      <c r="BS97" s="247"/>
    </row>
    <row r="98" s="203" customFormat="1" ht="24" customHeight="1" spans="1:71">
      <c r="A98" s="206" t="str">
        <f t="shared" si="34"/>
        <v>17-20</v>
      </c>
      <c r="B98" s="115">
        <v>98</v>
      </c>
      <c r="C98" s="116" t="s">
        <v>175</v>
      </c>
      <c r="D98" s="124"/>
      <c r="E98" s="124"/>
      <c r="F98" s="123"/>
      <c r="G98" s="119" t="s">
        <v>88</v>
      </c>
      <c r="H98" s="120">
        <v>2</v>
      </c>
      <c r="I98" s="138" t="s">
        <v>342</v>
      </c>
      <c r="J98" s="123"/>
      <c r="K98" s="120"/>
      <c r="L98" s="120"/>
      <c r="M98" s="121"/>
      <c r="N98" s="125"/>
      <c r="O98" s="119"/>
      <c r="P98" s="141"/>
      <c r="Q98" s="225">
        <v>10</v>
      </c>
      <c r="R98" s="52">
        <v>4</v>
      </c>
      <c r="S98" s="24">
        <f t="shared" si="33"/>
        <v>40</v>
      </c>
      <c r="T98" s="166"/>
      <c r="U98" s="166"/>
      <c r="V98" s="166"/>
      <c r="W98" s="160"/>
      <c r="X98" s="166"/>
      <c r="Y98" s="229"/>
      <c r="Z98" s="75">
        <f t="shared" si="39"/>
        <v>40</v>
      </c>
      <c r="AA98" s="160"/>
      <c r="AB98" s="161">
        <v>18</v>
      </c>
      <c r="AC98" s="157"/>
      <c r="AD98" s="116"/>
      <c r="AE98" s="73">
        <f t="shared" si="40"/>
        <v>11</v>
      </c>
      <c r="AF98" s="74">
        <f t="shared" si="41"/>
        <v>12</v>
      </c>
      <c r="AG98" s="93">
        <f t="shared" si="42"/>
        <v>14</v>
      </c>
      <c r="AH98" s="94">
        <f t="shared" si="35"/>
        <v>0</v>
      </c>
      <c r="AI98" s="95">
        <f t="shared" si="43"/>
        <v>0.83</v>
      </c>
      <c r="AJ98" s="96">
        <f t="shared" si="44"/>
        <v>0</v>
      </c>
      <c r="AK98" s="97">
        <f t="shared" si="36"/>
        <v>36.52</v>
      </c>
      <c r="AL98" s="98">
        <f t="shared" si="45"/>
        <v>0</v>
      </c>
      <c r="AM98" s="98">
        <f t="shared" si="46"/>
        <v>0</v>
      </c>
      <c r="AN98" s="94">
        <f t="shared" si="47"/>
        <v>0.916666666666667</v>
      </c>
      <c r="AO98" s="103">
        <f t="shared" si="48"/>
        <v>4</v>
      </c>
      <c r="AP98" s="103">
        <f t="shared" si="49"/>
        <v>9</v>
      </c>
      <c r="AQ98" s="103">
        <f t="shared" si="50"/>
        <v>0</v>
      </c>
      <c r="AR98" s="104">
        <f t="shared" si="51"/>
        <v>49.52</v>
      </c>
      <c r="AS98" s="105">
        <f t="shared" si="52"/>
        <v>0</v>
      </c>
      <c r="AT98" s="103">
        <f t="shared" si="38"/>
        <v>0</v>
      </c>
      <c r="AU98" s="103">
        <f t="shared" si="53"/>
        <v>0</v>
      </c>
      <c r="AV98" s="103">
        <v>0</v>
      </c>
      <c r="AW98" s="103">
        <f t="shared" si="37"/>
        <v>1</v>
      </c>
      <c r="AX98" s="112">
        <f t="shared" si="54"/>
        <v>49.52</v>
      </c>
      <c r="AY98" s="157"/>
      <c r="AZ98" s="231"/>
      <c r="BA98" s="232"/>
      <c r="BB98" s="233"/>
      <c r="BC98" s="234"/>
      <c r="BD98" s="235"/>
      <c r="BE98" s="241"/>
      <c r="BF98" s="234"/>
      <c r="BG98" s="234"/>
      <c r="BH98" s="242"/>
      <c r="BI98" s="242"/>
      <c r="BJ98" s="233"/>
      <c r="BK98" s="175"/>
      <c r="BL98" s="175"/>
      <c r="BM98" s="175"/>
      <c r="BN98" s="246"/>
      <c r="BO98" s="175"/>
      <c r="BP98" s="175"/>
      <c r="BQ98" s="175"/>
      <c r="BR98" s="175"/>
      <c r="BS98" s="247"/>
    </row>
    <row r="99" s="203" customFormat="1" ht="24" customHeight="1" spans="1:71">
      <c r="A99" s="206" t="str">
        <f t="shared" si="34"/>
        <v>17-20</v>
      </c>
      <c r="B99" s="115">
        <v>99</v>
      </c>
      <c r="C99" s="116" t="s">
        <v>176</v>
      </c>
      <c r="D99" s="127"/>
      <c r="E99" s="127"/>
      <c r="F99" s="123"/>
      <c r="G99" s="119" t="s">
        <v>88</v>
      </c>
      <c r="H99" s="120">
        <v>2</v>
      </c>
      <c r="I99" s="138" t="s">
        <v>343</v>
      </c>
      <c r="J99" s="123"/>
      <c r="K99" s="120"/>
      <c r="L99" s="120"/>
      <c r="M99" s="121"/>
      <c r="N99" s="120"/>
      <c r="O99" s="119"/>
      <c r="P99" s="141"/>
      <c r="Q99" s="225">
        <v>10</v>
      </c>
      <c r="R99" s="52">
        <v>4</v>
      </c>
      <c r="S99" s="24">
        <f t="shared" si="33"/>
        <v>40</v>
      </c>
      <c r="T99" s="166"/>
      <c r="U99" s="166"/>
      <c r="V99" s="166"/>
      <c r="W99" s="158"/>
      <c r="X99" s="166"/>
      <c r="Y99" s="229"/>
      <c r="Z99" s="75">
        <f t="shared" si="39"/>
        <v>40</v>
      </c>
      <c r="AA99" s="158"/>
      <c r="AB99" s="161">
        <v>16</v>
      </c>
      <c r="AC99" s="157"/>
      <c r="AD99" s="116"/>
      <c r="AE99" s="73">
        <f t="shared" si="40"/>
        <v>10.75</v>
      </c>
      <c r="AF99" s="74">
        <f t="shared" si="41"/>
        <v>12</v>
      </c>
      <c r="AG99" s="93">
        <f t="shared" si="42"/>
        <v>14</v>
      </c>
      <c r="AH99" s="94">
        <f t="shared" si="35"/>
        <v>0</v>
      </c>
      <c r="AI99" s="95">
        <f t="shared" si="43"/>
        <v>0.83</v>
      </c>
      <c r="AJ99" s="96">
        <f t="shared" si="44"/>
        <v>0</v>
      </c>
      <c r="AK99" s="97">
        <f t="shared" si="36"/>
        <v>35.69</v>
      </c>
      <c r="AL99" s="98">
        <f t="shared" si="45"/>
        <v>0</v>
      </c>
      <c r="AM99" s="98">
        <f t="shared" si="46"/>
        <v>0</v>
      </c>
      <c r="AN99" s="94">
        <f t="shared" si="47"/>
        <v>0.895833333333333</v>
      </c>
      <c r="AO99" s="103">
        <f t="shared" si="48"/>
        <v>4</v>
      </c>
      <c r="AP99" s="103">
        <f t="shared" si="49"/>
        <v>8</v>
      </c>
      <c r="AQ99" s="103">
        <f t="shared" si="50"/>
        <v>0</v>
      </c>
      <c r="AR99" s="104">
        <f t="shared" si="51"/>
        <v>47.69</v>
      </c>
      <c r="AS99" s="105">
        <f t="shared" si="52"/>
        <v>0</v>
      </c>
      <c r="AT99" s="103">
        <f t="shared" si="38"/>
        <v>0</v>
      </c>
      <c r="AU99" s="103">
        <f t="shared" si="53"/>
        <v>0</v>
      </c>
      <c r="AV99" s="103">
        <v>0</v>
      </c>
      <c r="AW99" s="103">
        <f t="shared" si="37"/>
        <v>1</v>
      </c>
      <c r="AX99" s="112">
        <f t="shared" si="54"/>
        <v>47.69</v>
      </c>
      <c r="AY99" s="157"/>
      <c r="AZ99" s="231"/>
      <c r="BA99" s="232"/>
      <c r="BB99" s="233"/>
      <c r="BC99" s="234"/>
      <c r="BD99" s="235"/>
      <c r="BE99" s="241"/>
      <c r="BF99" s="234"/>
      <c r="BG99" s="234"/>
      <c r="BH99" s="242"/>
      <c r="BI99" s="242"/>
      <c r="BJ99" s="233"/>
      <c r="BK99" s="175"/>
      <c r="BL99" s="175"/>
      <c r="BM99" s="175"/>
      <c r="BN99" s="246"/>
      <c r="BO99" s="175"/>
      <c r="BP99" s="175"/>
      <c r="BQ99" s="175"/>
      <c r="BR99" s="175"/>
      <c r="BS99" s="247"/>
    </row>
    <row r="100" s="203" customFormat="1" ht="24" customHeight="1" spans="1:71">
      <c r="A100" s="206" t="str">
        <f t="shared" si="34"/>
        <v>17-20</v>
      </c>
      <c r="B100" s="115">
        <v>100</v>
      </c>
      <c r="C100" s="116" t="s">
        <v>177</v>
      </c>
      <c r="D100" s="124"/>
      <c r="E100" s="124"/>
      <c r="F100" s="123"/>
      <c r="G100" s="119" t="s">
        <v>88</v>
      </c>
      <c r="H100" s="120">
        <v>2</v>
      </c>
      <c r="I100" s="138" t="s">
        <v>344</v>
      </c>
      <c r="J100" s="123"/>
      <c r="K100" s="120"/>
      <c r="L100" s="120"/>
      <c r="M100" s="125"/>
      <c r="N100" s="120"/>
      <c r="O100" s="119" t="s">
        <v>71</v>
      </c>
      <c r="P100" s="141"/>
      <c r="Q100" s="225">
        <v>10</v>
      </c>
      <c r="R100" s="52">
        <v>4</v>
      </c>
      <c r="S100" s="24">
        <f t="shared" si="33"/>
        <v>40</v>
      </c>
      <c r="T100" s="166"/>
      <c r="U100" s="166"/>
      <c r="V100" s="166"/>
      <c r="W100" s="160"/>
      <c r="X100" s="166"/>
      <c r="Y100" s="229"/>
      <c r="Z100" s="75">
        <f t="shared" si="39"/>
        <v>40</v>
      </c>
      <c r="AA100" s="160"/>
      <c r="AB100" s="161">
        <v>12</v>
      </c>
      <c r="AC100" s="157"/>
      <c r="AD100" s="116"/>
      <c r="AE100" s="73">
        <f t="shared" si="40"/>
        <v>7</v>
      </c>
      <c r="AF100" s="74">
        <f t="shared" si="41"/>
        <v>12</v>
      </c>
      <c r="AG100" s="93">
        <f t="shared" si="42"/>
        <v>14</v>
      </c>
      <c r="AH100" s="94">
        <f t="shared" si="35"/>
        <v>0</v>
      </c>
      <c r="AI100" s="95">
        <f t="shared" si="43"/>
        <v>0.83</v>
      </c>
      <c r="AJ100" s="96">
        <f t="shared" si="44"/>
        <v>0</v>
      </c>
      <c r="AK100" s="97">
        <f t="shared" si="36"/>
        <v>23.24</v>
      </c>
      <c r="AL100" s="98">
        <f t="shared" si="45"/>
        <v>0</v>
      </c>
      <c r="AM100" s="98">
        <f t="shared" si="46"/>
        <v>0</v>
      </c>
      <c r="AN100" s="94">
        <f t="shared" si="47"/>
        <v>0.583333333333333</v>
      </c>
      <c r="AO100" s="103">
        <f t="shared" si="48"/>
        <v>0</v>
      </c>
      <c r="AP100" s="103">
        <f t="shared" si="49"/>
        <v>1.5</v>
      </c>
      <c r="AQ100" s="103">
        <f t="shared" si="50"/>
        <v>0</v>
      </c>
      <c r="AR100" s="104">
        <f t="shared" si="51"/>
        <v>24.74</v>
      </c>
      <c r="AS100" s="105">
        <f t="shared" si="52"/>
        <v>0</v>
      </c>
      <c r="AT100" s="103">
        <f t="shared" si="38"/>
        <v>14</v>
      </c>
      <c r="AU100" s="103">
        <f t="shared" si="53"/>
        <v>0</v>
      </c>
      <c r="AV100" s="103">
        <v>0</v>
      </c>
      <c r="AW100" s="103">
        <f t="shared" si="37"/>
        <v>1</v>
      </c>
      <c r="AX100" s="112">
        <f t="shared" si="54"/>
        <v>38.74</v>
      </c>
      <c r="AY100" s="157"/>
      <c r="AZ100" s="231"/>
      <c r="BA100" s="232"/>
      <c r="BB100" s="233"/>
      <c r="BC100" s="234"/>
      <c r="BD100" s="235"/>
      <c r="BE100" s="241"/>
      <c r="BF100" s="234"/>
      <c r="BG100" s="234"/>
      <c r="BH100" s="242"/>
      <c r="BI100" s="242"/>
      <c r="BJ100" s="233"/>
      <c r="BK100" s="175"/>
      <c r="BL100" s="175"/>
      <c r="BM100" s="175"/>
      <c r="BN100" s="246"/>
      <c r="BO100" s="175"/>
      <c r="BP100" s="175"/>
      <c r="BQ100" s="175"/>
      <c r="BR100" s="175"/>
      <c r="BS100" s="247"/>
    </row>
    <row r="101" s="203" customFormat="1" ht="24" customHeight="1" spans="1:71">
      <c r="A101" s="206" t="str">
        <f t="shared" si="34"/>
        <v>17-20</v>
      </c>
      <c r="B101" s="115">
        <v>102</v>
      </c>
      <c r="C101" s="116" t="s">
        <v>178</v>
      </c>
      <c r="D101" s="127"/>
      <c r="E101" s="127"/>
      <c r="F101" s="123"/>
      <c r="G101" s="119" t="s">
        <v>139</v>
      </c>
      <c r="H101" s="120">
        <v>2</v>
      </c>
      <c r="I101" s="223" t="s">
        <v>346</v>
      </c>
      <c r="J101" s="123"/>
      <c r="K101" s="120"/>
      <c r="L101" s="120"/>
      <c r="M101" s="125"/>
      <c r="N101" s="120"/>
      <c r="O101" s="119"/>
      <c r="P101" s="141" t="s">
        <v>312</v>
      </c>
      <c r="Q101" s="225">
        <v>8</v>
      </c>
      <c r="R101" s="52">
        <v>4</v>
      </c>
      <c r="S101" s="24">
        <f t="shared" si="33"/>
        <v>32</v>
      </c>
      <c r="T101" s="166"/>
      <c r="U101" s="166"/>
      <c r="V101" s="166"/>
      <c r="W101" s="160"/>
      <c r="X101" s="166"/>
      <c r="Y101" s="229"/>
      <c r="Z101" s="75">
        <f t="shared" si="39"/>
        <v>32</v>
      </c>
      <c r="AA101" s="160"/>
      <c r="AB101" s="161">
        <v>12</v>
      </c>
      <c r="AC101" s="157"/>
      <c r="AD101" s="116"/>
      <c r="AE101" s="73">
        <f t="shared" si="40"/>
        <v>8</v>
      </c>
      <c r="AF101" s="74" t="str">
        <f t="shared" si="41"/>
        <v/>
      </c>
      <c r="AG101" s="93" t="str">
        <f t="shared" si="42"/>
        <v/>
      </c>
      <c r="AH101" s="94">
        <f t="shared" si="35"/>
        <v>0</v>
      </c>
      <c r="AI101" s="95">
        <f t="shared" si="43"/>
        <v>1</v>
      </c>
      <c r="AJ101" s="96">
        <f t="shared" si="44"/>
        <v>0</v>
      </c>
      <c r="AK101" s="97">
        <f t="shared" si="36"/>
        <v>40</v>
      </c>
      <c r="AL101" s="98">
        <f t="shared" si="45"/>
        <v>0</v>
      </c>
      <c r="AM101" s="98">
        <f t="shared" si="46"/>
        <v>0</v>
      </c>
      <c r="AN101" s="94">
        <f t="shared" si="47"/>
        <v>1</v>
      </c>
      <c r="AO101" s="103">
        <f t="shared" si="48"/>
        <v>8</v>
      </c>
      <c r="AP101" s="103">
        <f t="shared" si="49"/>
        <v>4.5</v>
      </c>
      <c r="AQ101" s="103">
        <f t="shared" si="50"/>
        <v>0</v>
      </c>
      <c r="AR101" s="104">
        <f t="shared" si="51"/>
        <v>52.5</v>
      </c>
      <c r="AS101" s="105">
        <f t="shared" si="52"/>
        <v>0</v>
      </c>
      <c r="AT101" s="103">
        <f t="shared" si="38"/>
        <v>0</v>
      </c>
      <c r="AU101" s="103">
        <f t="shared" si="53"/>
        <v>0</v>
      </c>
      <c r="AV101" s="103">
        <v>0</v>
      </c>
      <c r="AW101" s="103">
        <f t="shared" si="37"/>
        <v>1</v>
      </c>
      <c r="AX101" s="112">
        <f t="shared" si="54"/>
        <v>52.5</v>
      </c>
      <c r="AY101" s="157"/>
      <c r="AZ101" s="231"/>
      <c r="BA101" s="232"/>
      <c r="BB101" s="233"/>
      <c r="BC101" s="234"/>
      <c r="BD101" s="235"/>
      <c r="BE101" s="241"/>
      <c r="BF101" s="234"/>
      <c r="BG101" s="234"/>
      <c r="BH101" s="242"/>
      <c r="BI101" s="242"/>
      <c r="BJ101" s="233"/>
      <c r="BK101" s="175"/>
      <c r="BL101" s="175"/>
      <c r="BM101" s="175"/>
      <c r="BN101" s="246"/>
      <c r="BO101" s="175"/>
      <c r="BP101" s="175"/>
      <c r="BQ101" s="175"/>
      <c r="BR101" s="175"/>
      <c r="BS101" s="247"/>
    </row>
    <row r="102" s="203" customFormat="1" ht="24" customHeight="1" spans="1:71">
      <c r="A102" s="206" t="str">
        <f t="shared" si="34"/>
        <v>17-20</v>
      </c>
      <c r="B102" s="115">
        <v>103</v>
      </c>
      <c r="C102" s="116" t="s">
        <v>179</v>
      </c>
      <c r="D102" s="127"/>
      <c r="E102" s="127"/>
      <c r="F102" s="123"/>
      <c r="G102" s="119" t="s">
        <v>78</v>
      </c>
      <c r="H102" s="120">
        <v>2</v>
      </c>
      <c r="I102" s="138" t="s">
        <v>327</v>
      </c>
      <c r="J102" s="123"/>
      <c r="K102" s="120"/>
      <c r="L102" s="120"/>
      <c r="M102" s="121"/>
      <c r="N102" s="120"/>
      <c r="O102" s="119"/>
      <c r="P102" s="140"/>
      <c r="Q102" s="225">
        <v>0</v>
      </c>
      <c r="R102" s="52">
        <v>4</v>
      </c>
      <c r="S102" s="24">
        <f t="shared" si="33"/>
        <v>0</v>
      </c>
      <c r="T102" s="166"/>
      <c r="U102" s="166"/>
      <c r="V102" s="166"/>
      <c r="W102" s="160"/>
      <c r="X102" s="166"/>
      <c r="Y102" s="229"/>
      <c r="Z102" s="75">
        <f t="shared" si="39"/>
        <v>0</v>
      </c>
      <c r="AA102" s="160"/>
      <c r="AB102" s="161">
        <v>0</v>
      </c>
      <c r="AC102" s="157"/>
      <c r="AD102" s="116"/>
      <c r="AE102" s="73">
        <f t="shared" si="40"/>
        <v>12</v>
      </c>
      <c r="AF102" s="74">
        <f t="shared" si="41"/>
        <v>10</v>
      </c>
      <c r="AG102" s="93">
        <f t="shared" si="42"/>
        <v>12</v>
      </c>
      <c r="AH102" s="94">
        <f t="shared" si="35"/>
        <v>0</v>
      </c>
      <c r="AI102" s="95">
        <f t="shared" si="43"/>
        <v>1</v>
      </c>
      <c r="AJ102" s="96">
        <f t="shared" si="44"/>
        <v>0</v>
      </c>
      <c r="AK102" s="97">
        <f t="shared" si="36"/>
        <v>48</v>
      </c>
      <c r="AL102" s="98">
        <f t="shared" si="45"/>
        <v>0</v>
      </c>
      <c r="AM102" s="98">
        <f t="shared" si="46"/>
        <v>4</v>
      </c>
      <c r="AN102" s="94">
        <f t="shared" si="47"/>
        <v>1.2</v>
      </c>
      <c r="AO102" s="103">
        <f t="shared" si="48"/>
        <v>8</v>
      </c>
      <c r="AP102" s="103">
        <f t="shared" si="49"/>
        <v>12</v>
      </c>
      <c r="AQ102" s="103">
        <f t="shared" si="50"/>
        <v>0</v>
      </c>
      <c r="AR102" s="104">
        <f t="shared" si="51"/>
        <v>72</v>
      </c>
      <c r="AS102" s="105">
        <f t="shared" si="52"/>
        <v>0</v>
      </c>
      <c r="AT102" s="103">
        <f t="shared" si="38"/>
        <v>0</v>
      </c>
      <c r="AU102" s="103">
        <f t="shared" si="53"/>
        <v>0</v>
      </c>
      <c r="AV102" s="103">
        <v>0</v>
      </c>
      <c r="AW102" s="103">
        <f t="shared" si="37"/>
        <v>1</v>
      </c>
      <c r="AX102" s="112">
        <f t="shared" si="54"/>
        <v>72</v>
      </c>
      <c r="AY102" s="157"/>
      <c r="AZ102" s="231"/>
      <c r="BA102" s="232"/>
      <c r="BB102" s="233"/>
      <c r="BC102" s="234"/>
      <c r="BD102" s="235"/>
      <c r="BE102" s="241"/>
      <c r="BF102" s="234"/>
      <c r="BG102" s="234"/>
      <c r="BH102" s="242"/>
      <c r="BI102" s="242"/>
      <c r="BJ102" s="233"/>
      <c r="BK102" s="175"/>
      <c r="BL102" s="175"/>
      <c r="BM102" s="175"/>
      <c r="BN102" s="246"/>
      <c r="BO102" s="175"/>
      <c r="BP102" s="175"/>
      <c r="BQ102" s="175"/>
      <c r="BR102" s="175"/>
      <c r="BS102" s="247"/>
    </row>
    <row r="103" s="203" customFormat="1" ht="24" customHeight="1" spans="1:71">
      <c r="A103" s="206" t="str">
        <f t="shared" si="34"/>
        <v>17-20</v>
      </c>
      <c r="B103" s="115">
        <v>104</v>
      </c>
      <c r="C103" s="116" t="s">
        <v>180</v>
      </c>
      <c r="D103" s="122"/>
      <c r="E103" s="122"/>
      <c r="F103" s="123"/>
      <c r="G103" s="119" t="s">
        <v>78</v>
      </c>
      <c r="H103" s="120">
        <v>2</v>
      </c>
      <c r="I103" s="138" t="s">
        <v>347</v>
      </c>
      <c r="J103" s="123"/>
      <c r="K103" s="120"/>
      <c r="L103" s="120"/>
      <c r="M103" s="125"/>
      <c r="N103" s="120"/>
      <c r="O103" s="119" t="s">
        <v>181</v>
      </c>
      <c r="P103" s="139"/>
      <c r="Q103" s="225">
        <v>12</v>
      </c>
      <c r="R103" s="52">
        <v>4</v>
      </c>
      <c r="S103" s="24">
        <f t="shared" si="33"/>
        <v>48</v>
      </c>
      <c r="T103" s="166"/>
      <c r="U103" s="166"/>
      <c r="V103" s="166"/>
      <c r="W103" s="155"/>
      <c r="X103" s="166"/>
      <c r="Y103" s="229"/>
      <c r="Z103" s="75">
        <f t="shared" si="39"/>
        <v>48</v>
      </c>
      <c r="AA103" s="155"/>
      <c r="AB103" s="161">
        <v>13</v>
      </c>
      <c r="AC103" s="157"/>
      <c r="AD103" s="116"/>
      <c r="AE103" s="73">
        <f t="shared" si="40"/>
        <v>12</v>
      </c>
      <c r="AF103" s="74">
        <f t="shared" si="41"/>
        <v>10</v>
      </c>
      <c r="AG103" s="93">
        <f t="shared" si="42"/>
        <v>12</v>
      </c>
      <c r="AH103" s="94">
        <f t="shared" si="35"/>
        <v>0</v>
      </c>
      <c r="AI103" s="95">
        <f t="shared" si="43"/>
        <v>1</v>
      </c>
      <c r="AJ103" s="96">
        <f t="shared" si="44"/>
        <v>0</v>
      </c>
      <c r="AK103" s="97">
        <f t="shared" si="36"/>
        <v>48</v>
      </c>
      <c r="AL103" s="98">
        <f t="shared" si="45"/>
        <v>0</v>
      </c>
      <c r="AM103" s="98">
        <f t="shared" si="46"/>
        <v>4</v>
      </c>
      <c r="AN103" s="94">
        <f t="shared" si="47"/>
        <v>1.2</v>
      </c>
      <c r="AO103" s="103">
        <f t="shared" si="48"/>
        <v>8</v>
      </c>
      <c r="AP103" s="103">
        <f t="shared" si="49"/>
        <v>8</v>
      </c>
      <c r="AQ103" s="103">
        <f t="shared" si="50"/>
        <v>0</v>
      </c>
      <c r="AR103" s="104">
        <f t="shared" si="51"/>
        <v>68</v>
      </c>
      <c r="AS103" s="105">
        <f t="shared" si="52"/>
        <v>0</v>
      </c>
      <c r="AT103" s="103">
        <f t="shared" si="38"/>
        <v>0</v>
      </c>
      <c r="AU103" s="103">
        <f t="shared" si="53"/>
        <v>0</v>
      </c>
      <c r="AV103" s="103">
        <v>0</v>
      </c>
      <c r="AW103" s="103">
        <f t="shared" si="37"/>
        <v>1</v>
      </c>
      <c r="AX103" s="112">
        <f t="shared" si="54"/>
        <v>89</v>
      </c>
      <c r="AY103" s="157"/>
      <c r="AZ103" s="231"/>
      <c r="BA103" s="232"/>
      <c r="BB103" s="233"/>
      <c r="BC103" s="234"/>
      <c r="BD103" s="235"/>
      <c r="BE103" s="241"/>
      <c r="BF103" s="234"/>
      <c r="BG103" s="234"/>
      <c r="BH103" s="242"/>
      <c r="BI103" s="242"/>
      <c r="BJ103" s="233"/>
      <c r="BK103" s="175"/>
      <c r="BL103" s="175"/>
      <c r="BM103" s="175"/>
      <c r="BN103" s="246"/>
      <c r="BO103" s="175"/>
      <c r="BP103" s="175"/>
      <c r="BQ103" s="175"/>
      <c r="BR103" s="175"/>
      <c r="BS103" s="247"/>
    </row>
    <row r="104" s="203" customFormat="1" ht="24" customHeight="1" spans="1:71">
      <c r="A104" s="206" t="e">
        <f>#REF!</f>
        <v>#REF!</v>
      </c>
      <c r="B104" s="115">
        <v>106</v>
      </c>
      <c r="C104" s="116" t="s">
        <v>183</v>
      </c>
      <c r="D104" s="127"/>
      <c r="E104" s="127"/>
      <c r="F104" s="123"/>
      <c r="G104" s="119" t="s">
        <v>78</v>
      </c>
      <c r="H104" s="120">
        <v>2</v>
      </c>
      <c r="I104" s="138" t="s">
        <v>348</v>
      </c>
      <c r="J104" s="123"/>
      <c r="K104" s="120"/>
      <c r="L104" s="120"/>
      <c r="M104" s="125"/>
      <c r="N104" s="120"/>
      <c r="O104" s="119"/>
      <c r="P104" s="141"/>
      <c r="Q104" s="225">
        <v>12</v>
      </c>
      <c r="R104" s="52">
        <v>4</v>
      </c>
      <c r="S104" s="24">
        <f t="shared" si="33"/>
        <v>48</v>
      </c>
      <c r="T104" s="166"/>
      <c r="U104" s="166"/>
      <c r="V104" s="166"/>
      <c r="W104" s="160"/>
      <c r="X104" s="166"/>
      <c r="Y104" s="229"/>
      <c r="Z104" s="75">
        <f t="shared" si="39"/>
        <v>48</v>
      </c>
      <c r="AA104" s="160"/>
      <c r="AB104" s="161">
        <v>12</v>
      </c>
      <c r="AC104" s="157"/>
      <c r="AD104" s="116"/>
      <c r="AE104" s="73">
        <f t="shared" si="40"/>
        <v>10.5</v>
      </c>
      <c r="AF104" s="74">
        <f t="shared" si="41"/>
        <v>10</v>
      </c>
      <c r="AG104" s="93">
        <f t="shared" si="42"/>
        <v>12</v>
      </c>
      <c r="AH104" s="94">
        <f t="shared" si="35"/>
        <v>0</v>
      </c>
      <c r="AI104" s="95">
        <f t="shared" si="43"/>
        <v>1</v>
      </c>
      <c r="AJ104" s="96">
        <f t="shared" si="44"/>
        <v>0</v>
      </c>
      <c r="AK104" s="97">
        <f t="shared" si="36"/>
        <v>42</v>
      </c>
      <c r="AL104" s="98">
        <f t="shared" si="45"/>
        <v>0</v>
      </c>
      <c r="AM104" s="98">
        <v>3.5</v>
      </c>
      <c r="AN104" s="94">
        <f t="shared" si="47"/>
        <v>1.05</v>
      </c>
      <c r="AO104" s="103">
        <f t="shared" si="48"/>
        <v>8</v>
      </c>
      <c r="AP104" s="103">
        <f t="shared" si="49"/>
        <v>7</v>
      </c>
      <c r="AQ104" s="103">
        <f t="shared" si="50"/>
        <v>0</v>
      </c>
      <c r="AR104" s="104">
        <f t="shared" si="51"/>
        <v>61</v>
      </c>
      <c r="AS104" s="105">
        <f t="shared" si="52"/>
        <v>0</v>
      </c>
      <c r="AT104" s="103">
        <f t="shared" si="38"/>
        <v>0</v>
      </c>
      <c r="AU104" s="103">
        <f t="shared" si="53"/>
        <v>0</v>
      </c>
      <c r="AV104" s="103">
        <v>0</v>
      </c>
      <c r="AW104" s="103">
        <f t="shared" si="37"/>
        <v>1</v>
      </c>
      <c r="AX104" s="112">
        <f t="shared" si="54"/>
        <v>61</v>
      </c>
      <c r="AY104" s="157"/>
      <c r="AZ104" s="231"/>
      <c r="BA104" s="232"/>
      <c r="BB104" s="233"/>
      <c r="BC104" s="234"/>
      <c r="BD104" s="235"/>
      <c r="BE104" s="241"/>
      <c r="BF104" s="234"/>
      <c r="BG104" s="234"/>
      <c r="BH104" s="242"/>
      <c r="BI104" s="242"/>
      <c r="BJ104" s="233"/>
      <c r="BK104" s="175"/>
      <c r="BL104" s="175"/>
      <c r="BM104" s="175"/>
      <c r="BN104" s="246"/>
      <c r="BO104" s="175"/>
      <c r="BP104" s="175"/>
      <c r="BQ104" s="175"/>
      <c r="BR104" s="175"/>
      <c r="BS104" s="247"/>
    </row>
    <row r="105" s="203" customFormat="1" ht="24" customHeight="1" spans="1:71">
      <c r="A105" s="206" t="e">
        <f t="shared" si="34"/>
        <v>#REF!</v>
      </c>
      <c r="B105" s="115">
        <v>107</v>
      </c>
      <c r="C105" s="116" t="s">
        <v>184</v>
      </c>
      <c r="D105" s="127"/>
      <c r="E105" s="127"/>
      <c r="F105" s="123"/>
      <c r="G105" s="119" t="s">
        <v>78</v>
      </c>
      <c r="H105" s="120">
        <v>2</v>
      </c>
      <c r="I105" s="138" t="s">
        <v>350</v>
      </c>
      <c r="J105" s="123"/>
      <c r="K105" s="120">
        <v>12</v>
      </c>
      <c r="L105" s="120"/>
      <c r="M105" s="125"/>
      <c r="N105" s="120"/>
      <c r="O105" s="119" t="s">
        <v>71</v>
      </c>
      <c r="P105" s="141"/>
      <c r="Q105" s="225">
        <v>12</v>
      </c>
      <c r="R105" s="52">
        <v>4</v>
      </c>
      <c r="S105" s="24">
        <f t="shared" si="33"/>
        <v>48</v>
      </c>
      <c r="T105" s="161"/>
      <c r="U105" s="161"/>
      <c r="V105" s="161"/>
      <c r="W105" s="160"/>
      <c r="X105" s="161"/>
      <c r="Y105" s="229"/>
      <c r="Z105" s="75">
        <f t="shared" si="39"/>
        <v>48</v>
      </c>
      <c r="AA105" s="160"/>
      <c r="AB105" s="161">
        <v>24</v>
      </c>
      <c r="AC105" s="157"/>
      <c r="AD105" s="116"/>
      <c r="AE105" s="73">
        <f t="shared" si="40"/>
        <v>12.5</v>
      </c>
      <c r="AF105" s="74">
        <f t="shared" si="41"/>
        <v>10</v>
      </c>
      <c r="AG105" s="93">
        <f t="shared" si="42"/>
        <v>12</v>
      </c>
      <c r="AH105" s="94">
        <f t="shared" si="35"/>
        <v>0</v>
      </c>
      <c r="AI105" s="95">
        <f t="shared" si="43"/>
        <v>1</v>
      </c>
      <c r="AJ105" s="96">
        <f t="shared" si="44"/>
        <v>0</v>
      </c>
      <c r="AK105" s="97">
        <f t="shared" si="36"/>
        <v>54</v>
      </c>
      <c r="AL105" s="98">
        <f t="shared" si="45"/>
        <v>0</v>
      </c>
      <c r="AM105" s="98">
        <f t="shared" si="46"/>
        <v>4</v>
      </c>
      <c r="AN105" s="94">
        <f t="shared" si="47"/>
        <v>1.25</v>
      </c>
      <c r="AO105" s="103">
        <f t="shared" si="48"/>
        <v>8</v>
      </c>
      <c r="AP105" s="103">
        <f t="shared" si="49"/>
        <v>12</v>
      </c>
      <c r="AQ105" s="103">
        <f t="shared" si="50"/>
        <v>0</v>
      </c>
      <c r="AR105" s="104">
        <f t="shared" si="51"/>
        <v>78</v>
      </c>
      <c r="AS105" s="105">
        <f t="shared" si="52"/>
        <v>0</v>
      </c>
      <c r="AT105" s="103">
        <f t="shared" si="38"/>
        <v>14</v>
      </c>
      <c r="AU105" s="103">
        <f t="shared" si="53"/>
        <v>0</v>
      </c>
      <c r="AV105" s="103">
        <v>0</v>
      </c>
      <c r="AW105" s="103">
        <f t="shared" si="37"/>
        <v>1</v>
      </c>
      <c r="AX105" s="112">
        <f t="shared" si="54"/>
        <v>92</v>
      </c>
      <c r="AY105" s="157"/>
      <c r="AZ105" s="231"/>
      <c r="BA105" s="232"/>
      <c r="BB105" s="233"/>
      <c r="BC105" s="234"/>
      <c r="BD105" s="235"/>
      <c r="BE105" s="241"/>
      <c r="BF105" s="234"/>
      <c r="BG105" s="234"/>
      <c r="BH105" s="242"/>
      <c r="BI105" s="242"/>
      <c r="BJ105" s="233"/>
      <c r="BK105" s="175"/>
      <c r="BL105" s="175"/>
      <c r="BM105" s="175"/>
      <c r="BN105" s="246"/>
      <c r="BO105" s="175"/>
      <c r="BP105" s="175"/>
      <c r="BQ105" s="175"/>
      <c r="BR105" s="175"/>
      <c r="BS105" s="247"/>
    </row>
    <row r="106" s="203" customFormat="1" ht="24" customHeight="1" spans="1:71">
      <c r="A106" s="206" t="e">
        <f t="shared" si="34"/>
        <v>#REF!</v>
      </c>
      <c r="B106" s="115">
        <v>108</v>
      </c>
      <c r="C106" s="116" t="s">
        <v>185</v>
      </c>
      <c r="D106" s="127"/>
      <c r="E106" s="127"/>
      <c r="F106" s="123"/>
      <c r="G106" s="119" t="s">
        <v>78</v>
      </c>
      <c r="H106" s="120">
        <v>2</v>
      </c>
      <c r="I106" s="138" t="s">
        <v>334</v>
      </c>
      <c r="J106" s="123"/>
      <c r="K106" s="120"/>
      <c r="L106" s="120"/>
      <c r="M106" s="125"/>
      <c r="N106" s="120"/>
      <c r="O106" s="119"/>
      <c r="P106" s="140"/>
      <c r="Q106" s="225">
        <v>12</v>
      </c>
      <c r="R106" s="52">
        <v>4</v>
      </c>
      <c r="S106" s="24">
        <f t="shared" si="33"/>
        <v>48</v>
      </c>
      <c r="T106" s="166"/>
      <c r="U106" s="166"/>
      <c r="V106" s="166"/>
      <c r="W106" s="160"/>
      <c r="X106" s="166"/>
      <c r="Y106" s="229"/>
      <c r="Z106" s="75">
        <f t="shared" si="39"/>
        <v>48</v>
      </c>
      <c r="AA106" s="160"/>
      <c r="AB106" s="161">
        <v>12</v>
      </c>
      <c r="AC106" s="157"/>
      <c r="AD106" s="116"/>
      <c r="AE106" s="73">
        <f t="shared" si="40"/>
        <v>12</v>
      </c>
      <c r="AF106" s="74">
        <f t="shared" si="41"/>
        <v>10</v>
      </c>
      <c r="AG106" s="93">
        <f t="shared" si="42"/>
        <v>12</v>
      </c>
      <c r="AH106" s="94">
        <f t="shared" si="35"/>
        <v>0</v>
      </c>
      <c r="AI106" s="95">
        <f t="shared" si="43"/>
        <v>1</v>
      </c>
      <c r="AJ106" s="96">
        <f t="shared" si="44"/>
        <v>0</v>
      </c>
      <c r="AK106" s="97">
        <f t="shared" si="36"/>
        <v>48</v>
      </c>
      <c r="AL106" s="98">
        <f t="shared" si="45"/>
        <v>0</v>
      </c>
      <c r="AM106" s="98">
        <f t="shared" si="46"/>
        <v>4</v>
      </c>
      <c r="AN106" s="94">
        <f t="shared" si="47"/>
        <v>1.2</v>
      </c>
      <c r="AO106" s="103">
        <f t="shared" si="48"/>
        <v>8</v>
      </c>
      <c r="AP106" s="103">
        <f t="shared" si="49"/>
        <v>8</v>
      </c>
      <c r="AQ106" s="103">
        <f t="shared" si="50"/>
        <v>0</v>
      </c>
      <c r="AR106" s="104">
        <f t="shared" si="51"/>
        <v>68</v>
      </c>
      <c r="AS106" s="105">
        <f t="shared" si="52"/>
        <v>0</v>
      </c>
      <c r="AT106" s="103">
        <f t="shared" si="38"/>
        <v>0</v>
      </c>
      <c r="AU106" s="103">
        <f t="shared" si="53"/>
        <v>0</v>
      </c>
      <c r="AV106" s="103">
        <v>0</v>
      </c>
      <c r="AW106" s="103">
        <f t="shared" si="37"/>
        <v>1</v>
      </c>
      <c r="AX106" s="112">
        <f t="shared" si="54"/>
        <v>68</v>
      </c>
      <c r="AY106" s="157"/>
      <c r="AZ106" s="231"/>
      <c r="BA106" s="232"/>
      <c r="BB106" s="233"/>
      <c r="BC106" s="234"/>
      <c r="BD106" s="235"/>
      <c r="BE106" s="241"/>
      <c r="BF106" s="234"/>
      <c r="BG106" s="234"/>
      <c r="BH106" s="242"/>
      <c r="BI106" s="242"/>
      <c r="BJ106" s="233"/>
      <c r="BK106" s="175"/>
      <c r="BL106" s="175"/>
      <c r="BM106" s="175"/>
      <c r="BN106" s="246"/>
      <c r="BO106" s="175"/>
      <c r="BP106" s="175"/>
      <c r="BQ106" s="175"/>
      <c r="BR106" s="175"/>
      <c r="BS106" s="247"/>
    </row>
    <row r="107" s="203" customFormat="1" ht="24" customHeight="1" spans="1:71">
      <c r="A107" s="206" t="e">
        <f t="shared" si="34"/>
        <v>#REF!</v>
      </c>
      <c r="B107" s="115">
        <v>109</v>
      </c>
      <c r="C107" s="116" t="s">
        <v>186</v>
      </c>
      <c r="D107" s="127"/>
      <c r="E107" s="127"/>
      <c r="F107" s="123"/>
      <c r="G107" s="119" t="s">
        <v>78</v>
      </c>
      <c r="H107" s="120">
        <v>2</v>
      </c>
      <c r="I107" s="138" t="s">
        <v>352</v>
      </c>
      <c r="J107" s="123"/>
      <c r="K107" s="120">
        <v>1</v>
      </c>
      <c r="L107" s="120"/>
      <c r="M107" s="121"/>
      <c r="N107" s="120"/>
      <c r="O107" s="119"/>
      <c r="P107" s="141"/>
      <c r="Q107" s="225">
        <v>12</v>
      </c>
      <c r="R107" s="52">
        <v>4</v>
      </c>
      <c r="S107" s="24">
        <f t="shared" si="33"/>
        <v>48</v>
      </c>
      <c r="T107" s="161"/>
      <c r="U107" s="161"/>
      <c r="V107" s="161"/>
      <c r="W107" s="158"/>
      <c r="X107" s="161"/>
      <c r="Y107" s="229"/>
      <c r="Z107" s="75">
        <f t="shared" si="39"/>
        <v>48</v>
      </c>
      <c r="AA107" s="158"/>
      <c r="AB107" s="161">
        <v>20</v>
      </c>
      <c r="AC107" s="157"/>
      <c r="AD107" s="116"/>
      <c r="AE107" s="73">
        <f t="shared" si="40"/>
        <v>12</v>
      </c>
      <c r="AF107" s="74">
        <f t="shared" si="41"/>
        <v>10</v>
      </c>
      <c r="AG107" s="93">
        <f t="shared" si="42"/>
        <v>12</v>
      </c>
      <c r="AH107" s="94">
        <f t="shared" si="35"/>
        <v>0</v>
      </c>
      <c r="AI107" s="95">
        <f t="shared" si="43"/>
        <v>1</v>
      </c>
      <c r="AJ107" s="96">
        <f t="shared" si="44"/>
        <v>0</v>
      </c>
      <c r="AK107" s="97">
        <f t="shared" si="36"/>
        <v>48</v>
      </c>
      <c r="AL107" s="98">
        <f t="shared" si="45"/>
        <v>0</v>
      </c>
      <c r="AM107" s="98">
        <f t="shared" si="46"/>
        <v>4</v>
      </c>
      <c r="AN107" s="94">
        <f t="shared" si="47"/>
        <v>1.2</v>
      </c>
      <c r="AO107" s="103">
        <f t="shared" si="48"/>
        <v>8</v>
      </c>
      <c r="AP107" s="103">
        <f t="shared" si="49"/>
        <v>10</v>
      </c>
      <c r="AQ107" s="103">
        <f t="shared" si="50"/>
        <v>0</v>
      </c>
      <c r="AR107" s="104">
        <f t="shared" si="51"/>
        <v>70</v>
      </c>
      <c r="AS107" s="105">
        <f t="shared" si="52"/>
        <v>0</v>
      </c>
      <c r="AT107" s="103">
        <f t="shared" si="38"/>
        <v>0</v>
      </c>
      <c r="AU107" s="103">
        <f t="shared" si="53"/>
        <v>0</v>
      </c>
      <c r="AV107" s="103">
        <v>0</v>
      </c>
      <c r="AW107" s="103">
        <f t="shared" si="37"/>
        <v>1</v>
      </c>
      <c r="AX107" s="112">
        <f t="shared" si="54"/>
        <v>70</v>
      </c>
      <c r="AY107" s="157"/>
      <c r="AZ107" s="231"/>
      <c r="BA107" s="232"/>
      <c r="BB107" s="233"/>
      <c r="BC107" s="234"/>
      <c r="BD107" s="235"/>
      <c r="BE107" s="241"/>
      <c r="BF107" s="234"/>
      <c r="BG107" s="234"/>
      <c r="BH107" s="242"/>
      <c r="BI107" s="242"/>
      <c r="BJ107" s="233"/>
      <c r="BK107" s="175"/>
      <c r="BL107" s="175"/>
      <c r="BM107" s="175"/>
      <c r="BN107" s="246"/>
      <c r="BO107" s="175"/>
      <c r="BP107" s="175"/>
      <c r="BQ107" s="175"/>
      <c r="BR107" s="175"/>
      <c r="BS107" s="247"/>
    </row>
    <row r="108" s="203" customFormat="1" ht="24" customHeight="1" spans="1:71">
      <c r="A108" s="206" t="e">
        <f t="shared" si="34"/>
        <v>#REF!</v>
      </c>
      <c r="B108" s="115">
        <v>110</v>
      </c>
      <c r="C108" s="116" t="s">
        <v>187</v>
      </c>
      <c r="D108" s="124"/>
      <c r="E108" s="124"/>
      <c r="F108" s="123"/>
      <c r="G108" s="119" t="s">
        <v>78</v>
      </c>
      <c r="H108" s="120">
        <v>2</v>
      </c>
      <c r="I108" s="144" t="s">
        <v>353</v>
      </c>
      <c r="J108" s="123"/>
      <c r="K108" s="120">
        <v>10</v>
      </c>
      <c r="L108" s="120"/>
      <c r="M108" s="121"/>
      <c r="N108" s="120"/>
      <c r="O108" s="119"/>
      <c r="P108" s="141"/>
      <c r="Q108" s="225">
        <v>12</v>
      </c>
      <c r="R108" s="52">
        <v>4</v>
      </c>
      <c r="S108" s="24">
        <f t="shared" si="33"/>
        <v>48</v>
      </c>
      <c r="T108" s="166"/>
      <c r="U108" s="166"/>
      <c r="V108" s="166"/>
      <c r="W108" s="160"/>
      <c r="X108" s="166"/>
      <c r="Y108" s="229"/>
      <c r="Z108" s="75">
        <f t="shared" si="39"/>
        <v>48</v>
      </c>
      <c r="AA108" s="160"/>
      <c r="AB108" s="161">
        <v>24</v>
      </c>
      <c r="AC108" s="157"/>
      <c r="AD108" s="116"/>
      <c r="AE108" s="73">
        <f t="shared" si="40"/>
        <v>12</v>
      </c>
      <c r="AF108" s="74">
        <f t="shared" si="41"/>
        <v>10</v>
      </c>
      <c r="AG108" s="93">
        <f t="shared" si="42"/>
        <v>12</v>
      </c>
      <c r="AH108" s="94">
        <f t="shared" si="35"/>
        <v>0</v>
      </c>
      <c r="AI108" s="95">
        <f t="shared" si="43"/>
        <v>1</v>
      </c>
      <c r="AJ108" s="96">
        <f t="shared" si="44"/>
        <v>0</v>
      </c>
      <c r="AK108" s="97">
        <f t="shared" si="36"/>
        <v>48</v>
      </c>
      <c r="AL108" s="98">
        <f t="shared" si="45"/>
        <v>0</v>
      </c>
      <c r="AM108" s="98">
        <f t="shared" si="46"/>
        <v>4</v>
      </c>
      <c r="AN108" s="94">
        <f t="shared" si="47"/>
        <v>1.2</v>
      </c>
      <c r="AO108" s="103">
        <f t="shared" si="48"/>
        <v>8</v>
      </c>
      <c r="AP108" s="103">
        <f t="shared" si="49"/>
        <v>12</v>
      </c>
      <c r="AQ108" s="103">
        <f t="shared" si="50"/>
        <v>0</v>
      </c>
      <c r="AR108" s="104">
        <f t="shared" si="51"/>
        <v>72</v>
      </c>
      <c r="AS108" s="105">
        <f t="shared" si="52"/>
        <v>0</v>
      </c>
      <c r="AT108" s="103">
        <f t="shared" si="38"/>
        <v>0</v>
      </c>
      <c r="AU108" s="103">
        <f t="shared" si="53"/>
        <v>0</v>
      </c>
      <c r="AV108" s="103">
        <v>0</v>
      </c>
      <c r="AW108" s="103">
        <f t="shared" si="37"/>
        <v>1</v>
      </c>
      <c r="AX108" s="112">
        <f t="shared" si="54"/>
        <v>72</v>
      </c>
      <c r="AY108" s="157"/>
      <c r="AZ108" s="231"/>
      <c r="BA108" s="232"/>
      <c r="BB108" s="233"/>
      <c r="BC108" s="234"/>
      <c r="BD108" s="235"/>
      <c r="BE108" s="241"/>
      <c r="BF108" s="234"/>
      <c r="BG108" s="234"/>
      <c r="BH108" s="242"/>
      <c r="BI108" s="242"/>
      <c r="BJ108" s="233"/>
      <c r="BK108" s="175"/>
      <c r="BL108" s="175"/>
      <c r="BM108" s="175"/>
      <c r="BN108" s="246"/>
      <c r="BO108" s="175"/>
      <c r="BP108" s="175"/>
      <c r="BQ108" s="175"/>
      <c r="BR108" s="175"/>
      <c r="BS108" s="247"/>
    </row>
    <row r="109" s="203" customFormat="1" ht="24" customHeight="1" spans="1:71">
      <c r="A109" s="206" t="e">
        <f t="shared" si="34"/>
        <v>#REF!</v>
      </c>
      <c r="B109" s="115">
        <v>111</v>
      </c>
      <c r="C109" s="116" t="s">
        <v>188</v>
      </c>
      <c r="D109" s="127"/>
      <c r="E109" s="127"/>
      <c r="F109" s="123"/>
      <c r="G109" s="119" t="s">
        <v>53</v>
      </c>
      <c r="H109" s="120">
        <v>2</v>
      </c>
      <c r="I109" s="138">
        <v>2</v>
      </c>
      <c r="J109" s="123"/>
      <c r="K109" s="120"/>
      <c r="L109" s="120"/>
      <c r="M109" s="125"/>
      <c r="N109" s="120"/>
      <c r="O109" s="119"/>
      <c r="P109" s="141" t="s">
        <v>63</v>
      </c>
      <c r="Q109" s="225">
        <v>6</v>
      </c>
      <c r="R109" s="52">
        <v>4</v>
      </c>
      <c r="S109" s="24">
        <f t="shared" si="33"/>
        <v>24</v>
      </c>
      <c r="T109" s="161"/>
      <c r="U109" s="161"/>
      <c r="V109" s="161"/>
      <c r="W109" s="158"/>
      <c r="X109" s="161"/>
      <c r="Y109" s="229"/>
      <c r="Z109" s="75">
        <f t="shared" si="39"/>
        <v>24</v>
      </c>
      <c r="AA109" s="158"/>
      <c r="AB109" s="161">
        <v>12</v>
      </c>
      <c r="AC109" s="157"/>
      <c r="AD109" s="116"/>
      <c r="AE109" s="73">
        <f t="shared" si="40"/>
        <v>6</v>
      </c>
      <c r="AF109" s="74" t="str">
        <f t="shared" si="41"/>
        <v/>
      </c>
      <c r="AG109" s="93" t="str">
        <f t="shared" si="42"/>
        <v/>
      </c>
      <c r="AH109" s="94">
        <f t="shared" si="35"/>
        <v>6</v>
      </c>
      <c r="AI109" s="95">
        <f t="shared" si="43"/>
        <v>1</v>
      </c>
      <c r="AJ109" s="96">
        <f t="shared" si="44"/>
        <v>40</v>
      </c>
      <c r="AK109" s="97">
        <f t="shared" si="36"/>
        <v>0</v>
      </c>
      <c r="AL109" s="98">
        <f t="shared" si="45"/>
        <v>0</v>
      </c>
      <c r="AM109" s="98">
        <f t="shared" si="46"/>
        <v>4</v>
      </c>
      <c r="AN109" s="94">
        <f t="shared" si="47"/>
        <v>1</v>
      </c>
      <c r="AO109" s="103">
        <f t="shared" si="48"/>
        <v>8</v>
      </c>
      <c r="AP109" s="103">
        <f t="shared" si="49"/>
        <v>6</v>
      </c>
      <c r="AQ109" s="103">
        <f t="shared" si="50"/>
        <v>0</v>
      </c>
      <c r="AR109" s="104">
        <f t="shared" si="51"/>
        <v>58</v>
      </c>
      <c r="AS109" s="105">
        <f t="shared" si="52"/>
        <v>0</v>
      </c>
      <c r="AT109" s="103">
        <f t="shared" si="38"/>
        <v>0</v>
      </c>
      <c r="AU109" s="103">
        <f t="shared" si="53"/>
        <v>22</v>
      </c>
      <c r="AV109" s="103">
        <v>0</v>
      </c>
      <c r="AW109" s="103">
        <f t="shared" si="37"/>
        <v>1</v>
      </c>
      <c r="AX109" s="112">
        <f t="shared" si="54"/>
        <v>80</v>
      </c>
      <c r="AY109" s="157"/>
      <c r="AZ109" s="231"/>
      <c r="BA109" s="232"/>
      <c r="BB109" s="233"/>
      <c r="BC109" s="234"/>
      <c r="BD109" s="235"/>
      <c r="BE109" s="241"/>
      <c r="BF109" s="234"/>
      <c r="BG109" s="234"/>
      <c r="BH109" s="242"/>
      <c r="BI109" s="242"/>
      <c r="BJ109" s="233"/>
      <c r="BK109" s="175"/>
      <c r="BL109" s="175"/>
      <c r="BM109" s="175"/>
      <c r="BN109" s="246"/>
      <c r="BO109" s="175"/>
      <c r="BP109" s="175"/>
      <c r="BQ109" s="175"/>
      <c r="BR109" s="175"/>
      <c r="BS109" s="247"/>
    </row>
    <row r="110" s="203" customFormat="1" ht="24" customHeight="1" spans="1:71">
      <c r="A110" s="206"/>
      <c r="B110" s="115">
        <v>112</v>
      </c>
      <c r="C110" s="116" t="s">
        <v>189</v>
      </c>
      <c r="D110" s="124"/>
      <c r="E110" s="124"/>
      <c r="F110" s="123"/>
      <c r="G110" s="119" t="s">
        <v>53</v>
      </c>
      <c r="H110" s="120">
        <v>2</v>
      </c>
      <c r="I110" s="138" t="s">
        <v>354</v>
      </c>
      <c r="J110" s="123"/>
      <c r="K110" s="120"/>
      <c r="L110" s="120"/>
      <c r="M110" s="125"/>
      <c r="N110" s="120"/>
      <c r="O110" s="119" t="s">
        <v>190</v>
      </c>
      <c r="P110" s="141"/>
      <c r="Q110" s="225">
        <v>12</v>
      </c>
      <c r="R110" s="52">
        <v>4</v>
      </c>
      <c r="S110" s="24">
        <f t="shared" si="33"/>
        <v>48</v>
      </c>
      <c r="T110" s="161"/>
      <c r="U110" s="161"/>
      <c r="V110" s="161"/>
      <c r="W110" s="158"/>
      <c r="X110" s="161"/>
      <c r="Y110" s="229"/>
      <c r="Z110" s="75">
        <f t="shared" si="39"/>
        <v>48</v>
      </c>
      <c r="AA110" s="158"/>
      <c r="AB110" s="161">
        <v>24</v>
      </c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31"/>
      <c r="BA110" s="232"/>
      <c r="BB110" s="233"/>
      <c r="BC110" s="234"/>
      <c r="BD110" s="235"/>
      <c r="BE110" s="241"/>
      <c r="BF110" s="234"/>
      <c r="BG110" s="234"/>
      <c r="BH110" s="242"/>
      <c r="BI110" s="242"/>
      <c r="BJ110" s="233"/>
      <c r="BK110" s="175"/>
      <c r="BL110" s="175"/>
      <c r="BM110" s="175"/>
      <c r="BN110" s="246"/>
      <c r="BO110" s="175"/>
      <c r="BP110" s="175"/>
      <c r="BQ110" s="175"/>
      <c r="BR110" s="175"/>
      <c r="BS110" s="247"/>
    </row>
    <row r="111" s="203" customFormat="1" ht="24" customHeight="1" spans="1:71">
      <c r="A111" s="206" t="e">
        <f>A109</f>
        <v>#REF!</v>
      </c>
      <c r="B111" s="115">
        <v>113</v>
      </c>
      <c r="C111" s="116" t="s">
        <v>191</v>
      </c>
      <c r="D111" s="124"/>
      <c r="E111" s="124"/>
      <c r="F111" s="123"/>
      <c r="G111" s="119" t="s">
        <v>53</v>
      </c>
      <c r="H111" s="120">
        <v>2</v>
      </c>
      <c r="I111" s="138">
        <v>10</v>
      </c>
      <c r="J111" s="123"/>
      <c r="K111" s="120"/>
      <c r="L111" s="120"/>
      <c r="M111" s="125"/>
      <c r="N111" s="120"/>
      <c r="O111" s="119"/>
      <c r="P111" s="141"/>
      <c r="Q111" s="225">
        <v>6</v>
      </c>
      <c r="R111" s="52">
        <v>4</v>
      </c>
      <c r="S111" s="24">
        <f t="shared" si="33"/>
        <v>24</v>
      </c>
      <c r="T111" s="161"/>
      <c r="U111" s="161"/>
      <c r="V111" s="161"/>
      <c r="W111" s="158"/>
      <c r="X111" s="161"/>
      <c r="Y111" s="229"/>
      <c r="Z111" s="75">
        <f t="shared" si="39"/>
        <v>24</v>
      </c>
      <c r="AA111" s="158"/>
      <c r="AB111" s="161">
        <v>12</v>
      </c>
      <c r="AC111" s="157"/>
      <c r="AD111" s="116"/>
      <c r="AE111" s="73">
        <f t="shared" si="40"/>
        <v>6</v>
      </c>
      <c r="AF111" s="74">
        <f t="shared" si="41"/>
        <v>10</v>
      </c>
      <c r="AG111" s="93">
        <f t="shared" si="42"/>
        <v>12</v>
      </c>
      <c r="AH111" s="94">
        <f t="shared" si="35"/>
        <v>0</v>
      </c>
      <c r="AI111" s="95">
        <f t="shared" si="43"/>
        <v>1</v>
      </c>
      <c r="AJ111" s="96">
        <f t="shared" si="44"/>
        <v>0</v>
      </c>
      <c r="AK111" s="97">
        <f t="shared" si="36"/>
        <v>24</v>
      </c>
      <c r="AL111" s="98">
        <f t="shared" si="45"/>
        <v>0</v>
      </c>
      <c r="AM111" s="98">
        <f t="shared" si="46"/>
        <v>4</v>
      </c>
      <c r="AN111" s="94">
        <f t="shared" si="47"/>
        <v>0.6</v>
      </c>
      <c r="AO111" s="103">
        <f t="shared" si="48"/>
        <v>0</v>
      </c>
      <c r="AP111" s="103">
        <f t="shared" si="49"/>
        <v>6</v>
      </c>
      <c r="AQ111" s="103">
        <f t="shared" si="50"/>
        <v>0</v>
      </c>
      <c r="AR111" s="104">
        <f t="shared" si="51"/>
        <v>34</v>
      </c>
      <c r="AS111" s="105">
        <f t="shared" si="52"/>
        <v>0</v>
      </c>
      <c r="AT111" s="103">
        <f t="shared" si="38"/>
        <v>0</v>
      </c>
      <c r="AU111" s="103">
        <f t="shared" si="53"/>
        <v>0</v>
      </c>
      <c r="AV111" s="103">
        <v>0</v>
      </c>
      <c r="AW111" s="103">
        <f t="shared" si="37"/>
        <v>1</v>
      </c>
      <c r="AX111" s="112">
        <f t="shared" si="54"/>
        <v>34</v>
      </c>
      <c r="AY111" s="157"/>
      <c r="AZ111" s="231"/>
      <c r="BA111" s="232"/>
      <c r="BB111" s="233"/>
      <c r="BC111" s="234"/>
      <c r="BD111" s="235"/>
      <c r="BE111" s="241"/>
      <c r="BF111" s="234"/>
      <c r="BG111" s="234"/>
      <c r="BH111" s="242"/>
      <c r="BI111" s="242"/>
      <c r="BJ111" s="233"/>
      <c r="BK111" s="175"/>
      <c r="BL111" s="175"/>
      <c r="BM111" s="175"/>
      <c r="BN111" s="246"/>
      <c r="BO111" s="175"/>
      <c r="BP111" s="175"/>
      <c r="BQ111" s="175"/>
      <c r="BR111" s="175"/>
      <c r="BS111" s="247"/>
    </row>
    <row r="112" s="203" customFormat="1" ht="24" customHeight="1" spans="1:71">
      <c r="A112" s="206" t="e">
        <f t="shared" si="34"/>
        <v>#REF!</v>
      </c>
      <c r="B112" s="115">
        <v>114</v>
      </c>
      <c r="C112" s="116" t="s">
        <v>192</v>
      </c>
      <c r="D112" s="124"/>
      <c r="E112" s="124"/>
      <c r="F112" s="123"/>
      <c r="G112" s="119" t="s">
        <v>53</v>
      </c>
      <c r="H112" s="120">
        <v>2</v>
      </c>
      <c r="I112" s="138" t="s">
        <v>355</v>
      </c>
      <c r="J112" s="123"/>
      <c r="K112" s="120">
        <v>7</v>
      </c>
      <c r="L112" s="120"/>
      <c r="M112" s="125"/>
      <c r="N112" s="120"/>
      <c r="O112" s="119"/>
      <c r="P112" s="119"/>
      <c r="Q112" s="225">
        <v>12</v>
      </c>
      <c r="R112" s="52">
        <v>4</v>
      </c>
      <c r="S112" s="24">
        <f t="shared" si="33"/>
        <v>48</v>
      </c>
      <c r="T112" s="161"/>
      <c r="U112" s="161"/>
      <c r="V112" s="161"/>
      <c r="W112" s="158"/>
      <c r="X112" s="161"/>
      <c r="Y112" s="229"/>
      <c r="Z112" s="75">
        <f t="shared" si="39"/>
        <v>48</v>
      </c>
      <c r="AA112" s="158"/>
      <c r="AB112" s="161">
        <v>22</v>
      </c>
      <c r="AC112" s="157"/>
      <c r="AD112" s="116"/>
      <c r="AE112" s="73">
        <f t="shared" si="40"/>
        <v>12</v>
      </c>
      <c r="AF112" s="74">
        <f t="shared" si="41"/>
        <v>10</v>
      </c>
      <c r="AG112" s="93">
        <f t="shared" si="42"/>
        <v>12</v>
      </c>
      <c r="AH112" s="94">
        <f t="shared" si="35"/>
        <v>0</v>
      </c>
      <c r="AI112" s="95">
        <f t="shared" si="43"/>
        <v>1</v>
      </c>
      <c r="AJ112" s="96">
        <f t="shared" si="44"/>
        <v>0</v>
      </c>
      <c r="AK112" s="97">
        <f t="shared" si="36"/>
        <v>48</v>
      </c>
      <c r="AL112" s="98">
        <f t="shared" si="45"/>
        <v>0</v>
      </c>
      <c r="AM112" s="98">
        <v>3.5</v>
      </c>
      <c r="AN112" s="94">
        <f t="shared" si="47"/>
        <v>1.2</v>
      </c>
      <c r="AO112" s="103">
        <f t="shared" si="48"/>
        <v>8</v>
      </c>
      <c r="AP112" s="103">
        <f t="shared" si="49"/>
        <v>12</v>
      </c>
      <c r="AQ112" s="103">
        <f t="shared" si="50"/>
        <v>0</v>
      </c>
      <c r="AR112" s="104">
        <f t="shared" si="51"/>
        <v>72</v>
      </c>
      <c r="AS112" s="105">
        <f t="shared" si="52"/>
        <v>0</v>
      </c>
      <c r="AT112" s="103">
        <f t="shared" si="38"/>
        <v>0</v>
      </c>
      <c r="AU112" s="103">
        <f t="shared" si="53"/>
        <v>0</v>
      </c>
      <c r="AV112" s="103">
        <v>0</v>
      </c>
      <c r="AW112" s="103">
        <f t="shared" si="37"/>
        <v>1</v>
      </c>
      <c r="AX112" s="112">
        <f t="shared" si="54"/>
        <v>72</v>
      </c>
      <c r="AY112" s="157"/>
      <c r="AZ112" s="231"/>
      <c r="BA112" s="232"/>
      <c r="BB112" s="233"/>
      <c r="BC112" s="234"/>
      <c r="BD112" s="235"/>
      <c r="BE112" s="241"/>
      <c r="BF112" s="234"/>
      <c r="BG112" s="234"/>
      <c r="BH112" s="242"/>
      <c r="BI112" s="242"/>
      <c r="BJ112" s="233"/>
      <c r="BK112" s="175"/>
      <c r="BL112" s="175"/>
      <c r="BM112" s="175"/>
      <c r="BN112" s="246"/>
      <c r="BO112" s="175"/>
      <c r="BP112" s="175"/>
      <c r="BQ112" s="175"/>
      <c r="BR112" s="175"/>
      <c r="BS112" s="247"/>
    </row>
    <row r="113" s="203" customFormat="1" ht="24" customHeight="1" spans="1:71">
      <c r="A113" s="206" t="e">
        <f t="shared" si="34"/>
        <v>#REF!</v>
      </c>
      <c r="B113" s="115">
        <v>115</v>
      </c>
      <c r="C113" s="116" t="s">
        <v>193</v>
      </c>
      <c r="D113" s="127"/>
      <c r="E113" s="127"/>
      <c r="F113" s="123"/>
      <c r="G113" s="120" t="s">
        <v>53</v>
      </c>
      <c r="H113" s="120">
        <v>2</v>
      </c>
      <c r="I113" s="138" t="s">
        <v>356</v>
      </c>
      <c r="J113" s="123"/>
      <c r="K113" s="120">
        <v>8</v>
      </c>
      <c r="L113" s="120"/>
      <c r="M113" s="125"/>
      <c r="N113" s="120"/>
      <c r="O113" s="119"/>
      <c r="P113" s="119"/>
      <c r="Q113" s="225">
        <v>12</v>
      </c>
      <c r="R113" s="52">
        <v>4</v>
      </c>
      <c r="S113" s="24">
        <f t="shared" si="33"/>
        <v>48</v>
      </c>
      <c r="T113" s="161"/>
      <c r="U113" s="161"/>
      <c r="V113" s="161"/>
      <c r="W113" s="158"/>
      <c r="X113" s="161"/>
      <c r="Y113" s="229"/>
      <c r="Z113" s="75">
        <f t="shared" si="39"/>
        <v>48</v>
      </c>
      <c r="AA113" s="158"/>
      <c r="AB113" s="161">
        <v>24</v>
      </c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31"/>
      <c r="BA113" s="232"/>
      <c r="BB113" s="233"/>
      <c r="BC113" s="234"/>
      <c r="BD113" s="235"/>
      <c r="BE113" s="241"/>
      <c r="BF113" s="234"/>
      <c r="BG113" s="234"/>
      <c r="BH113" s="242"/>
      <c r="BI113" s="242"/>
      <c r="BJ113" s="233"/>
      <c r="BK113" s="175"/>
      <c r="BL113" s="175"/>
      <c r="BM113" s="175"/>
      <c r="BN113" s="246"/>
      <c r="BO113" s="175"/>
      <c r="BP113" s="175"/>
      <c r="BQ113" s="175"/>
      <c r="BR113" s="175"/>
      <c r="BS113" s="247"/>
    </row>
    <row r="114" s="204" customFormat="1" ht="24" customHeight="1" spans="1:71">
      <c r="A114" s="206" t="e">
        <f t="shared" si="34"/>
        <v>#REF!</v>
      </c>
      <c r="B114" s="115">
        <v>116</v>
      </c>
      <c r="C114" s="116" t="s">
        <v>194</v>
      </c>
      <c r="D114" s="127"/>
      <c r="E114" s="127"/>
      <c r="F114" s="123"/>
      <c r="G114" s="120" t="s">
        <v>53</v>
      </c>
      <c r="H114" s="120">
        <v>2</v>
      </c>
      <c r="I114" s="138" t="s">
        <v>357</v>
      </c>
      <c r="J114" s="123"/>
      <c r="K114" s="120">
        <v>4</v>
      </c>
      <c r="L114" s="120"/>
      <c r="M114" s="117"/>
      <c r="N114" s="120"/>
      <c r="O114" s="140"/>
      <c r="P114" s="140"/>
      <c r="Q114" s="225">
        <v>12</v>
      </c>
      <c r="R114" s="52">
        <v>4</v>
      </c>
      <c r="S114" s="24">
        <f t="shared" si="33"/>
        <v>48</v>
      </c>
      <c r="T114" s="161"/>
      <c r="U114" s="161"/>
      <c r="V114" s="161"/>
      <c r="W114" s="161"/>
      <c r="X114" s="161"/>
      <c r="Y114" s="161"/>
      <c r="Z114" s="75">
        <f t="shared" si="39"/>
        <v>48</v>
      </c>
      <c r="AA114" s="158"/>
      <c r="AB114" s="158">
        <v>24</v>
      </c>
      <c r="AC114" s="158"/>
      <c r="AD114" s="158"/>
      <c r="AE114" s="158">
        <f t="shared" si="40"/>
        <v>12</v>
      </c>
      <c r="AF114" s="158">
        <f t="shared" si="41"/>
        <v>10</v>
      </c>
      <c r="AG114" s="158">
        <f t="shared" si="42"/>
        <v>12</v>
      </c>
      <c r="AH114" s="158">
        <f t="shared" si="35"/>
        <v>0</v>
      </c>
      <c r="AI114" s="158">
        <f t="shared" si="43"/>
        <v>1</v>
      </c>
      <c r="AJ114" s="158">
        <f t="shared" si="44"/>
        <v>0</v>
      </c>
      <c r="AK114" s="158">
        <f t="shared" si="36"/>
        <v>48</v>
      </c>
      <c r="AL114" s="158">
        <f t="shared" si="45"/>
        <v>0</v>
      </c>
      <c r="AM114" s="158">
        <f t="shared" si="46"/>
        <v>4</v>
      </c>
      <c r="AN114" s="158">
        <f t="shared" si="47"/>
        <v>1.2</v>
      </c>
      <c r="AO114" s="158">
        <f t="shared" si="48"/>
        <v>8</v>
      </c>
      <c r="AP114" s="158">
        <f t="shared" si="49"/>
        <v>12</v>
      </c>
      <c r="AQ114" s="158">
        <f t="shared" si="50"/>
        <v>0</v>
      </c>
      <c r="AR114" s="158">
        <f t="shared" si="51"/>
        <v>72</v>
      </c>
      <c r="AS114" s="158">
        <f t="shared" si="52"/>
        <v>0</v>
      </c>
      <c r="AT114" s="158">
        <f t="shared" si="38"/>
        <v>0</v>
      </c>
      <c r="AU114" s="158">
        <f t="shared" si="53"/>
        <v>0</v>
      </c>
      <c r="AV114" s="158">
        <v>0</v>
      </c>
      <c r="AW114" s="158">
        <f t="shared" si="37"/>
        <v>1</v>
      </c>
      <c r="AX114" s="158">
        <f t="shared" si="54"/>
        <v>72</v>
      </c>
      <c r="AY114" s="158"/>
      <c r="AZ114" s="236"/>
      <c r="BA114" s="237"/>
      <c r="BB114" s="238"/>
      <c r="BC114" s="239"/>
      <c r="BD114" s="240"/>
      <c r="BE114" s="243"/>
      <c r="BF114" s="239"/>
      <c r="BG114" s="239"/>
      <c r="BH114" s="244"/>
      <c r="BI114" s="244"/>
      <c r="BJ114" s="238"/>
      <c r="BK114" s="245"/>
      <c r="BL114" s="245"/>
      <c r="BM114" s="245"/>
      <c r="BN114" s="248"/>
      <c r="BO114" s="245"/>
      <c r="BP114" s="245"/>
      <c r="BQ114" s="245"/>
      <c r="BR114" s="245"/>
      <c r="BS114" s="249"/>
    </row>
    <row r="115" s="204" customFormat="1" ht="24" customHeight="1" spans="1:71">
      <c r="A115" s="206" t="e">
        <f t="shared" si="34"/>
        <v>#REF!</v>
      </c>
      <c r="B115" s="115">
        <v>117</v>
      </c>
      <c r="C115" s="116" t="s">
        <v>195</v>
      </c>
      <c r="D115" s="127"/>
      <c r="E115" s="127"/>
      <c r="F115" s="123"/>
      <c r="G115" s="120" t="s">
        <v>53</v>
      </c>
      <c r="H115" s="120">
        <v>2</v>
      </c>
      <c r="I115" s="145" t="s">
        <v>358</v>
      </c>
      <c r="J115" s="123"/>
      <c r="K115" s="120"/>
      <c r="L115" s="120"/>
      <c r="M115" s="146"/>
      <c r="N115" s="120"/>
      <c r="O115" s="141"/>
      <c r="P115" s="119"/>
      <c r="Q115" s="225">
        <v>12</v>
      </c>
      <c r="R115" s="52">
        <v>4</v>
      </c>
      <c r="S115" s="24">
        <f t="shared" si="33"/>
        <v>48</v>
      </c>
      <c r="T115" s="161"/>
      <c r="U115" s="161"/>
      <c r="V115" s="161"/>
      <c r="W115" s="161"/>
      <c r="X115" s="161"/>
      <c r="Y115" s="161"/>
      <c r="Z115" s="75">
        <f t="shared" si="39"/>
        <v>48</v>
      </c>
      <c r="AA115" s="158"/>
      <c r="AB115" s="158">
        <v>24</v>
      </c>
      <c r="AC115" s="158"/>
      <c r="AD115" s="158"/>
      <c r="AE115" s="158">
        <f t="shared" si="40"/>
        <v>12</v>
      </c>
      <c r="AF115" s="158">
        <f t="shared" si="41"/>
        <v>10</v>
      </c>
      <c r="AG115" s="158">
        <f t="shared" si="42"/>
        <v>12</v>
      </c>
      <c r="AH115" s="158">
        <f t="shared" si="35"/>
        <v>0</v>
      </c>
      <c r="AI115" s="158">
        <f t="shared" si="43"/>
        <v>1</v>
      </c>
      <c r="AJ115" s="158">
        <f t="shared" si="44"/>
        <v>0</v>
      </c>
      <c r="AK115" s="158">
        <f t="shared" si="36"/>
        <v>48</v>
      </c>
      <c r="AL115" s="158">
        <f t="shared" si="45"/>
        <v>0</v>
      </c>
      <c r="AM115" s="158">
        <f t="shared" si="46"/>
        <v>4</v>
      </c>
      <c r="AN115" s="158">
        <f t="shared" si="47"/>
        <v>1.2</v>
      </c>
      <c r="AO115" s="158">
        <f t="shared" si="48"/>
        <v>8</v>
      </c>
      <c r="AP115" s="158">
        <f t="shared" si="49"/>
        <v>9</v>
      </c>
      <c r="AQ115" s="158">
        <f t="shared" si="50"/>
        <v>0</v>
      </c>
      <c r="AR115" s="158">
        <f t="shared" si="51"/>
        <v>69</v>
      </c>
      <c r="AS115" s="158">
        <f t="shared" si="52"/>
        <v>0</v>
      </c>
      <c r="AT115" s="158">
        <f t="shared" si="38"/>
        <v>0</v>
      </c>
      <c r="AU115" s="158">
        <f t="shared" si="53"/>
        <v>0</v>
      </c>
      <c r="AV115" s="158">
        <v>0</v>
      </c>
      <c r="AW115" s="158">
        <f t="shared" si="37"/>
        <v>1</v>
      </c>
      <c r="AX115" s="158">
        <f t="shared" si="54"/>
        <v>69</v>
      </c>
      <c r="AY115" s="158"/>
      <c r="AZ115" s="236"/>
      <c r="BA115" s="237"/>
      <c r="BB115" s="238"/>
      <c r="BC115" s="239"/>
      <c r="BD115" s="240"/>
      <c r="BE115" s="243"/>
      <c r="BF115" s="239"/>
      <c r="BG115" s="239"/>
      <c r="BH115" s="244"/>
      <c r="BI115" s="244"/>
      <c r="BJ115" s="238"/>
      <c r="BK115" s="245"/>
      <c r="BL115" s="245"/>
      <c r="BM115" s="245"/>
      <c r="BN115" s="248"/>
      <c r="BO115" s="245"/>
      <c r="BP115" s="245"/>
      <c r="BQ115" s="245"/>
      <c r="BR115" s="245"/>
      <c r="BS115" s="249"/>
    </row>
    <row r="116" s="204" customFormat="1" ht="24" customHeight="1" spans="1:71">
      <c r="A116" s="206" t="e">
        <f t="shared" si="34"/>
        <v>#REF!</v>
      </c>
      <c r="B116" s="115">
        <v>118</v>
      </c>
      <c r="C116" s="116" t="s">
        <v>196</v>
      </c>
      <c r="D116" s="125"/>
      <c r="E116" s="125"/>
      <c r="F116" s="123"/>
      <c r="G116" s="120" t="s">
        <v>53</v>
      </c>
      <c r="H116" s="120">
        <v>2</v>
      </c>
      <c r="I116" s="145" t="s">
        <v>359</v>
      </c>
      <c r="J116" s="123"/>
      <c r="K116" s="120">
        <v>16</v>
      </c>
      <c r="L116" s="120"/>
      <c r="M116" s="123"/>
      <c r="N116" s="120"/>
      <c r="O116" s="140"/>
      <c r="P116" s="140"/>
      <c r="Q116" s="225">
        <v>12</v>
      </c>
      <c r="R116" s="52">
        <v>4</v>
      </c>
      <c r="S116" s="24">
        <f t="shared" si="33"/>
        <v>48</v>
      </c>
      <c r="T116" s="161"/>
      <c r="U116" s="161"/>
      <c r="V116" s="161"/>
      <c r="W116" s="161"/>
      <c r="X116" s="161"/>
      <c r="Y116" s="161"/>
      <c r="Z116" s="75">
        <f t="shared" si="39"/>
        <v>48</v>
      </c>
      <c r="AA116" s="158"/>
      <c r="AB116" s="158">
        <v>18</v>
      </c>
      <c r="AC116" s="158"/>
      <c r="AD116" s="158"/>
      <c r="AE116" s="158">
        <f t="shared" si="40"/>
        <v>12</v>
      </c>
      <c r="AF116" s="158">
        <f t="shared" si="41"/>
        <v>10</v>
      </c>
      <c r="AG116" s="158">
        <f t="shared" si="42"/>
        <v>12</v>
      </c>
      <c r="AH116" s="158">
        <f t="shared" si="35"/>
        <v>0</v>
      </c>
      <c r="AI116" s="158">
        <f t="shared" si="43"/>
        <v>1</v>
      </c>
      <c r="AJ116" s="158">
        <f t="shared" si="44"/>
        <v>0</v>
      </c>
      <c r="AK116" s="158">
        <f t="shared" si="36"/>
        <v>48</v>
      </c>
      <c r="AL116" s="158">
        <f t="shared" si="45"/>
        <v>0</v>
      </c>
      <c r="AM116" s="158">
        <f t="shared" si="46"/>
        <v>4</v>
      </c>
      <c r="AN116" s="158">
        <f t="shared" si="47"/>
        <v>1.2</v>
      </c>
      <c r="AO116" s="158">
        <f t="shared" si="48"/>
        <v>8</v>
      </c>
      <c r="AP116" s="158">
        <f t="shared" si="49"/>
        <v>9</v>
      </c>
      <c r="AQ116" s="158">
        <f t="shared" si="50"/>
        <v>0</v>
      </c>
      <c r="AR116" s="158">
        <f t="shared" si="51"/>
        <v>69</v>
      </c>
      <c r="AS116" s="158">
        <f t="shared" si="52"/>
        <v>0</v>
      </c>
      <c r="AT116" s="158">
        <f t="shared" si="38"/>
        <v>0</v>
      </c>
      <c r="AU116" s="158">
        <f t="shared" si="53"/>
        <v>0</v>
      </c>
      <c r="AV116" s="158">
        <v>0</v>
      </c>
      <c r="AW116" s="158">
        <f t="shared" si="37"/>
        <v>1</v>
      </c>
      <c r="AX116" s="158">
        <f t="shared" si="54"/>
        <v>69</v>
      </c>
      <c r="AY116" s="158"/>
      <c r="AZ116" s="236"/>
      <c r="BA116" s="237"/>
      <c r="BB116" s="238"/>
      <c r="BC116" s="239"/>
      <c r="BD116" s="240"/>
      <c r="BE116" s="243"/>
      <c r="BF116" s="239"/>
      <c r="BG116" s="239"/>
      <c r="BH116" s="244"/>
      <c r="BI116" s="244"/>
      <c r="BJ116" s="238"/>
      <c r="BK116" s="245"/>
      <c r="BL116" s="245"/>
      <c r="BM116" s="245"/>
      <c r="BN116" s="248"/>
      <c r="BO116" s="245"/>
      <c r="BP116" s="245"/>
      <c r="BQ116" s="245"/>
      <c r="BR116" s="245"/>
      <c r="BS116" s="249"/>
    </row>
    <row r="117" s="204" customFormat="1" ht="24" customHeight="1" spans="1:71">
      <c r="A117" s="206" t="e">
        <f t="shared" si="34"/>
        <v>#REF!</v>
      </c>
      <c r="B117" s="115">
        <v>119</v>
      </c>
      <c r="C117" s="116" t="s">
        <v>197</v>
      </c>
      <c r="D117" s="125"/>
      <c r="E117" s="125"/>
      <c r="F117" s="123"/>
      <c r="G117" s="120" t="s">
        <v>53</v>
      </c>
      <c r="H117" s="120">
        <v>2</v>
      </c>
      <c r="I117" s="145" t="s">
        <v>360</v>
      </c>
      <c r="J117" s="123"/>
      <c r="K117" s="120">
        <v>15</v>
      </c>
      <c r="L117" s="120"/>
      <c r="M117" s="123"/>
      <c r="N117" s="120"/>
      <c r="O117" s="140"/>
      <c r="P117" s="139"/>
      <c r="Q117" s="225">
        <v>12</v>
      </c>
      <c r="R117" s="52">
        <v>4</v>
      </c>
      <c r="S117" s="24">
        <f t="shared" si="33"/>
        <v>48</v>
      </c>
      <c r="T117" s="161"/>
      <c r="U117" s="161"/>
      <c r="V117" s="161"/>
      <c r="W117" s="161"/>
      <c r="X117" s="161"/>
      <c r="Y117" s="161"/>
      <c r="Z117" s="75">
        <f t="shared" si="39"/>
        <v>48</v>
      </c>
      <c r="AA117" s="158"/>
      <c r="AB117" s="158">
        <v>24</v>
      </c>
      <c r="AC117" s="158"/>
      <c r="AD117" s="158"/>
      <c r="AE117" s="158">
        <f t="shared" si="40"/>
        <v>12</v>
      </c>
      <c r="AF117" s="158">
        <f t="shared" si="41"/>
        <v>10</v>
      </c>
      <c r="AG117" s="158">
        <f t="shared" si="42"/>
        <v>12</v>
      </c>
      <c r="AH117" s="158">
        <f t="shared" si="35"/>
        <v>0</v>
      </c>
      <c r="AI117" s="158">
        <f t="shared" si="43"/>
        <v>1</v>
      </c>
      <c r="AJ117" s="158">
        <f t="shared" si="44"/>
        <v>0</v>
      </c>
      <c r="AK117" s="158">
        <f t="shared" si="36"/>
        <v>48</v>
      </c>
      <c r="AL117" s="158">
        <f t="shared" si="45"/>
        <v>0</v>
      </c>
      <c r="AM117" s="158">
        <f t="shared" si="46"/>
        <v>4</v>
      </c>
      <c r="AN117" s="158">
        <f t="shared" si="47"/>
        <v>1.2</v>
      </c>
      <c r="AO117" s="158">
        <f t="shared" si="48"/>
        <v>8</v>
      </c>
      <c r="AP117" s="158">
        <f t="shared" si="49"/>
        <v>12</v>
      </c>
      <c r="AQ117" s="158">
        <f t="shared" si="50"/>
        <v>0</v>
      </c>
      <c r="AR117" s="158">
        <f t="shared" si="51"/>
        <v>72</v>
      </c>
      <c r="AS117" s="158">
        <f t="shared" si="52"/>
        <v>0</v>
      </c>
      <c r="AT117" s="158">
        <f t="shared" si="38"/>
        <v>0</v>
      </c>
      <c r="AU117" s="158">
        <f t="shared" si="53"/>
        <v>0</v>
      </c>
      <c r="AV117" s="158">
        <v>0</v>
      </c>
      <c r="AW117" s="158">
        <f t="shared" si="37"/>
        <v>1</v>
      </c>
      <c r="AX117" s="158">
        <f t="shared" si="54"/>
        <v>72</v>
      </c>
      <c r="AY117" s="158"/>
      <c r="AZ117" s="236"/>
      <c r="BA117" s="237"/>
      <c r="BB117" s="238"/>
      <c r="BC117" s="239"/>
      <c r="BD117" s="240"/>
      <c r="BE117" s="243"/>
      <c r="BF117" s="239"/>
      <c r="BG117" s="239"/>
      <c r="BH117" s="244"/>
      <c r="BI117" s="244"/>
      <c r="BJ117" s="238"/>
      <c r="BK117" s="245"/>
      <c r="BL117" s="245"/>
      <c r="BM117" s="245"/>
      <c r="BN117" s="248"/>
      <c r="BO117" s="245"/>
      <c r="BP117" s="245"/>
      <c r="BQ117" s="245"/>
      <c r="BR117" s="245"/>
      <c r="BS117" s="249"/>
    </row>
    <row r="118" s="204" customFormat="1" ht="24" customHeight="1" spans="1:71">
      <c r="A118" s="206" t="e">
        <f t="shared" si="34"/>
        <v>#REF!</v>
      </c>
      <c r="B118" s="115">
        <v>120</v>
      </c>
      <c r="C118" s="116" t="s">
        <v>198</v>
      </c>
      <c r="D118" s="133"/>
      <c r="E118" s="133"/>
      <c r="F118" s="123"/>
      <c r="G118" s="120" t="s">
        <v>105</v>
      </c>
      <c r="H118" s="120">
        <v>2</v>
      </c>
      <c r="I118" s="145" t="s">
        <v>361</v>
      </c>
      <c r="J118" s="123"/>
      <c r="K118" s="120"/>
      <c r="L118" s="120"/>
      <c r="M118" s="117"/>
      <c r="N118" s="120"/>
      <c r="O118" s="140"/>
      <c r="P118" s="139" t="s">
        <v>91</v>
      </c>
      <c r="Q118" s="146">
        <v>8</v>
      </c>
      <c r="R118" s="52">
        <v>4</v>
      </c>
      <c r="S118" s="24">
        <f t="shared" si="33"/>
        <v>32</v>
      </c>
      <c r="T118" s="228">
        <v>3</v>
      </c>
      <c r="U118" s="228" t="s">
        <v>690</v>
      </c>
      <c r="V118" s="161"/>
      <c r="W118" s="161"/>
      <c r="X118" s="161"/>
      <c r="Y118" s="161"/>
      <c r="Z118" s="75">
        <f t="shared" si="39"/>
        <v>35</v>
      </c>
      <c r="AA118" s="158"/>
      <c r="AB118" s="158">
        <v>12</v>
      </c>
      <c r="AC118" s="158"/>
      <c r="AD118" s="158"/>
      <c r="AE118" s="158">
        <f t="shared" si="40"/>
        <v>8</v>
      </c>
      <c r="AF118" s="158" t="str">
        <f t="shared" si="41"/>
        <v/>
      </c>
      <c r="AG118" s="158" t="str">
        <f t="shared" si="42"/>
        <v/>
      </c>
      <c r="AH118" s="158">
        <f t="shared" si="35"/>
        <v>8</v>
      </c>
      <c r="AI118" s="158">
        <f t="shared" si="43"/>
        <v>1</v>
      </c>
      <c r="AJ118" s="158">
        <f t="shared" si="44"/>
        <v>40</v>
      </c>
      <c r="AK118" s="158">
        <f t="shared" si="36"/>
        <v>0</v>
      </c>
      <c r="AL118" s="158">
        <f t="shared" si="45"/>
        <v>0</v>
      </c>
      <c r="AM118" s="158">
        <f t="shared" si="46"/>
        <v>0</v>
      </c>
      <c r="AN118" s="158">
        <f t="shared" si="47"/>
        <v>1</v>
      </c>
      <c r="AO118" s="158">
        <f t="shared" si="48"/>
        <v>8</v>
      </c>
      <c r="AP118" s="158">
        <f t="shared" si="49"/>
        <v>8</v>
      </c>
      <c r="AQ118" s="158">
        <f t="shared" si="50"/>
        <v>0</v>
      </c>
      <c r="AR118" s="158">
        <f t="shared" si="51"/>
        <v>56</v>
      </c>
      <c r="AS118" s="158">
        <f t="shared" si="52"/>
        <v>0</v>
      </c>
      <c r="AT118" s="158">
        <f t="shared" si="38"/>
        <v>0</v>
      </c>
      <c r="AU118" s="158">
        <f t="shared" si="53"/>
        <v>22</v>
      </c>
      <c r="AV118" s="158">
        <v>0</v>
      </c>
      <c r="AW118" s="158">
        <f t="shared" si="37"/>
        <v>1</v>
      </c>
      <c r="AX118" s="158">
        <f t="shared" si="54"/>
        <v>78</v>
      </c>
      <c r="AY118" s="158"/>
      <c r="AZ118" s="236"/>
      <c r="BA118" s="237"/>
      <c r="BB118" s="238"/>
      <c r="BC118" s="239"/>
      <c r="BD118" s="240"/>
      <c r="BE118" s="243"/>
      <c r="BF118" s="239"/>
      <c r="BG118" s="239"/>
      <c r="BH118" s="244"/>
      <c r="BI118" s="244"/>
      <c r="BJ118" s="238"/>
      <c r="BK118" s="245"/>
      <c r="BL118" s="245"/>
      <c r="BM118" s="245"/>
      <c r="BN118" s="248"/>
      <c r="BO118" s="245"/>
      <c r="BP118" s="245"/>
      <c r="BQ118" s="245"/>
      <c r="BR118" s="245"/>
      <c r="BS118" s="249"/>
    </row>
    <row r="119" s="204" customFormat="1" ht="24" customHeight="1" spans="1:71">
      <c r="A119" s="206" t="e">
        <f t="shared" si="34"/>
        <v>#REF!</v>
      </c>
      <c r="B119" s="115">
        <v>121</v>
      </c>
      <c r="C119" s="116" t="s">
        <v>199</v>
      </c>
      <c r="D119" s="133"/>
      <c r="E119" s="133"/>
      <c r="F119" s="123"/>
      <c r="G119" s="120" t="s">
        <v>105</v>
      </c>
      <c r="H119" s="120">
        <v>2</v>
      </c>
      <c r="I119" s="145" t="s">
        <v>362</v>
      </c>
      <c r="J119" s="123"/>
      <c r="K119" s="120"/>
      <c r="L119" s="120"/>
      <c r="M119" s="117"/>
      <c r="N119" s="120"/>
      <c r="O119" s="140" t="s">
        <v>71</v>
      </c>
      <c r="P119" s="139"/>
      <c r="Q119" s="146">
        <v>13</v>
      </c>
      <c r="R119" s="52">
        <v>4</v>
      </c>
      <c r="S119" s="24">
        <f t="shared" si="33"/>
        <v>52</v>
      </c>
      <c r="T119" s="161"/>
      <c r="U119" s="161"/>
      <c r="V119" s="228">
        <v>8</v>
      </c>
      <c r="W119" s="228" t="s">
        <v>702</v>
      </c>
      <c r="X119" s="161"/>
      <c r="Y119" s="161"/>
      <c r="Z119" s="75">
        <f t="shared" si="39"/>
        <v>44</v>
      </c>
      <c r="AA119" s="158"/>
      <c r="AB119" s="158">
        <v>12</v>
      </c>
      <c r="AC119" s="158"/>
      <c r="AD119" s="158"/>
      <c r="AE119" s="158">
        <f t="shared" si="40"/>
        <v>13</v>
      </c>
      <c r="AF119" s="158">
        <f t="shared" si="41"/>
        <v>12</v>
      </c>
      <c r="AG119" s="158">
        <f t="shared" si="42"/>
        <v>14</v>
      </c>
      <c r="AH119" s="158">
        <f t="shared" si="35"/>
        <v>0</v>
      </c>
      <c r="AI119" s="158">
        <f t="shared" si="43"/>
        <v>0.83</v>
      </c>
      <c r="AJ119" s="158">
        <f t="shared" si="44"/>
        <v>0</v>
      </c>
      <c r="AK119" s="158">
        <f t="shared" si="36"/>
        <v>43.16</v>
      </c>
      <c r="AL119" s="158">
        <f t="shared" si="45"/>
        <v>0</v>
      </c>
      <c r="AM119" s="158">
        <f t="shared" si="46"/>
        <v>0</v>
      </c>
      <c r="AN119" s="158">
        <f t="shared" si="47"/>
        <v>1.08333333333333</v>
      </c>
      <c r="AO119" s="158">
        <f t="shared" si="48"/>
        <v>8</v>
      </c>
      <c r="AP119" s="158">
        <f t="shared" si="49"/>
        <v>6</v>
      </c>
      <c r="AQ119" s="158">
        <f t="shared" si="50"/>
        <v>0</v>
      </c>
      <c r="AR119" s="158">
        <f t="shared" si="51"/>
        <v>57.16</v>
      </c>
      <c r="AS119" s="158">
        <f t="shared" si="52"/>
        <v>0</v>
      </c>
      <c r="AT119" s="158">
        <f t="shared" si="38"/>
        <v>14</v>
      </c>
      <c r="AU119" s="158">
        <f t="shared" si="53"/>
        <v>0</v>
      </c>
      <c r="AV119" s="158">
        <v>0</v>
      </c>
      <c r="AW119" s="158">
        <f t="shared" si="37"/>
        <v>1</v>
      </c>
      <c r="AX119" s="158">
        <f t="shared" si="54"/>
        <v>71.16</v>
      </c>
      <c r="AY119" s="158"/>
      <c r="AZ119" s="236"/>
      <c r="BA119" s="237"/>
      <c r="BB119" s="238"/>
      <c r="BC119" s="239"/>
      <c r="BD119" s="240"/>
      <c r="BE119" s="243"/>
      <c r="BF119" s="239"/>
      <c r="BG119" s="239"/>
      <c r="BH119" s="244"/>
      <c r="BI119" s="244"/>
      <c r="BJ119" s="238"/>
      <c r="BK119" s="245"/>
      <c r="BL119" s="245"/>
      <c r="BM119" s="245"/>
      <c r="BN119" s="248"/>
      <c r="BO119" s="245"/>
      <c r="BP119" s="245"/>
      <c r="BQ119" s="245"/>
      <c r="BR119" s="245"/>
      <c r="BS119" s="249"/>
    </row>
    <row r="120" s="204" customFormat="1" ht="24" customHeight="1" spans="1:71">
      <c r="A120" s="206" t="e">
        <f t="shared" si="34"/>
        <v>#REF!</v>
      </c>
      <c r="B120" s="115">
        <v>122</v>
      </c>
      <c r="C120" s="116"/>
      <c r="D120" s="133"/>
      <c r="E120" s="133"/>
      <c r="F120" s="123"/>
      <c r="G120" s="120"/>
      <c r="H120" s="120"/>
      <c r="I120" s="145"/>
      <c r="J120" s="123"/>
      <c r="K120" s="120"/>
      <c r="L120" s="120"/>
      <c r="M120" s="117"/>
      <c r="N120" s="120"/>
      <c r="O120" s="140"/>
      <c r="P120" s="139"/>
      <c r="Q120" s="225"/>
      <c r="R120" s="52">
        <v>4</v>
      </c>
      <c r="S120" s="24">
        <f t="shared" si="33"/>
        <v>0</v>
      </c>
      <c r="T120" s="161"/>
      <c r="U120" s="161"/>
      <c r="V120" s="161"/>
      <c r="W120" s="161"/>
      <c r="X120" s="161"/>
      <c r="Y120" s="161"/>
      <c r="Z120" s="75">
        <f t="shared" si="39"/>
        <v>0</v>
      </c>
      <c r="AA120" s="158"/>
      <c r="AB120" s="158"/>
      <c r="AC120" s="158"/>
      <c r="AD120" s="158"/>
      <c r="AE120" s="158">
        <f t="shared" si="40"/>
        <v>0</v>
      </c>
      <c r="AF120" s="158">
        <f t="shared" si="41"/>
        <v>14</v>
      </c>
      <c r="AG120" s="158">
        <f t="shared" si="42"/>
        <v>16</v>
      </c>
      <c r="AH120" s="158">
        <f t="shared" si="35"/>
        <v>0</v>
      </c>
      <c r="AI120" s="158">
        <f t="shared" si="43"/>
        <v>0.83</v>
      </c>
      <c r="AJ120" s="158">
        <f t="shared" si="44"/>
        <v>0</v>
      </c>
      <c r="AK120" s="158">
        <f t="shared" si="36"/>
        <v>0</v>
      </c>
      <c r="AL120" s="158">
        <f t="shared" si="45"/>
        <v>0</v>
      </c>
      <c r="AM120" s="158">
        <f t="shared" si="46"/>
        <v>0</v>
      </c>
      <c r="AN120" s="158">
        <f t="shared" si="47"/>
        <v>0</v>
      </c>
      <c r="AO120" s="158">
        <f t="shared" si="48"/>
        <v>0</v>
      </c>
      <c r="AP120" s="158">
        <f t="shared" si="49"/>
        <v>0</v>
      </c>
      <c r="AQ120" s="158">
        <f t="shared" si="50"/>
        <v>0</v>
      </c>
      <c r="AR120" s="158">
        <f t="shared" si="51"/>
        <v>0</v>
      </c>
      <c r="AS120" s="158">
        <f t="shared" si="52"/>
        <v>0</v>
      </c>
      <c r="AT120" s="158">
        <f t="shared" si="38"/>
        <v>0</v>
      </c>
      <c r="AU120" s="158">
        <f t="shared" si="53"/>
        <v>0</v>
      </c>
      <c r="AV120" s="158">
        <v>0</v>
      </c>
      <c r="AW120" s="158">
        <f t="shared" si="37"/>
        <v>1</v>
      </c>
      <c r="AX120" s="158">
        <f t="shared" si="54"/>
        <v>0</v>
      </c>
      <c r="AY120" s="158"/>
      <c r="AZ120" s="236"/>
      <c r="BA120" s="237"/>
      <c r="BB120" s="238"/>
      <c r="BC120" s="239"/>
      <c r="BD120" s="240"/>
      <c r="BE120" s="243"/>
      <c r="BF120" s="239"/>
      <c r="BG120" s="239"/>
      <c r="BH120" s="244"/>
      <c r="BI120" s="244"/>
      <c r="BJ120" s="238"/>
      <c r="BK120" s="245"/>
      <c r="BL120" s="245"/>
      <c r="BM120" s="245"/>
      <c r="BN120" s="248"/>
      <c r="BO120" s="245"/>
      <c r="BP120" s="245"/>
      <c r="BQ120" s="245"/>
      <c r="BR120" s="245"/>
      <c r="BS120" s="249"/>
    </row>
    <row r="121" s="204" customFormat="1" ht="24" customHeight="1" spans="1:71">
      <c r="A121" s="206" t="e">
        <f t="shared" si="34"/>
        <v>#REF!</v>
      </c>
      <c r="B121" s="134">
        <v>123</v>
      </c>
      <c r="C121" s="135" t="s">
        <v>200</v>
      </c>
      <c r="D121" s="167"/>
      <c r="E121" s="167"/>
      <c r="F121" s="167"/>
      <c r="G121" s="167" t="s">
        <v>53</v>
      </c>
      <c r="H121" s="167">
        <v>3</v>
      </c>
      <c r="I121" s="167"/>
      <c r="J121" s="167"/>
      <c r="K121" s="167"/>
      <c r="L121" s="167"/>
      <c r="M121" s="167"/>
      <c r="N121" s="167"/>
      <c r="O121" s="167" t="s">
        <v>202</v>
      </c>
      <c r="P121" s="167"/>
      <c r="Q121" s="167"/>
      <c r="R121" s="52">
        <v>4</v>
      </c>
      <c r="S121" s="24">
        <f t="shared" si="33"/>
        <v>0</v>
      </c>
      <c r="T121" s="167"/>
      <c r="U121" s="167"/>
      <c r="V121" s="167"/>
      <c r="W121" s="167"/>
      <c r="X121" s="167"/>
      <c r="Y121" s="167"/>
      <c r="Z121" s="75">
        <f t="shared" si="39"/>
        <v>0</v>
      </c>
      <c r="AA121" s="170"/>
      <c r="AB121" s="170"/>
      <c r="AC121" s="170"/>
      <c r="AD121" s="170"/>
      <c r="AE121" s="170">
        <f t="shared" si="40"/>
        <v>0</v>
      </c>
      <c r="AF121" s="170">
        <f t="shared" si="41"/>
        <v>10</v>
      </c>
      <c r="AG121" s="170">
        <f t="shared" si="42"/>
        <v>12</v>
      </c>
      <c r="AH121" s="170">
        <f t="shared" si="35"/>
        <v>0</v>
      </c>
      <c r="AI121" s="170">
        <f t="shared" si="43"/>
        <v>1</v>
      </c>
      <c r="AJ121" s="170">
        <f t="shared" si="44"/>
        <v>0</v>
      </c>
      <c r="AK121" s="170">
        <f t="shared" si="36"/>
        <v>0</v>
      </c>
      <c r="AL121" s="170">
        <f t="shared" si="45"/>
        <v>8</v>
      </c>
      <c r="AM121" s="170">
        <f t="shared" si="46"/>
        <v>4</v>
      </c>
      <c r="AN121" s="170">
        <f t="shared" si="47"/>
        <v>0</v>
      </c>
      <c r="AO121" s="170">
        <f t="shared" si="48"/>
        <v>0</v>
      </c>
      <c r="AP121" s="170">
        <f t="shared" si="49"/>
        <v>0</v>
      </c>
      <c r="AQ121" s="170">
        <f t="shared" si="50"/>
        <v>0</v>
      </c>
      <c r="AR121" s="170">
        <f t="shared" si="51"/>
        <v>12</v>
      </c>
      <c r="AS121" s="170">
        <f t="shared" si="52"/>
        <v>0</v>
      </c>
      <c r="AT121" s="170">
        <f t="shared" si="38"/>
        <v>0</v>
      </c>
      <c r="AU121" s="170">
        <f t="shared" si="53"/>
        <v>0</v>
      </c>
      <c r="AV121" s="170">
        <v>0</v>
      </c>
      <c r="AW121" s="170">
        <f t="shared" si="37"/>
        <v>1</v>
      </c>
      <c r="AX121" s="170">
        <f t="shared" si="54"/>
        <v>28</v>
      </c>
      <c r="AY121" s="170"/>
      <c r="AZ121" s="236"/>
      <c r="BA121" s="237"/>
      <c r="BB121" s="238"/>
      <c r="BC121" s="239"/>
      <c r="BD121" s="240"/>
      <c r="BE121" s="243"/>
      <c r="BF121" s="239"/>
      <c r="BG121" s="239"/>
      <c r="BH121" s="244"/>
      <c r="BI121" s="244"/>
      <c r="BJ121" s="238"/>
      <c r="BK121" s="245"/>
      <c r="BL121" s="245"/>
      <c r="BM121" s="245"/>
      <c r="BN121" s="248"/>
      <c r="BO121" s="245"/>
      <c r="BP121" s="245"/>
      <c r="BQ121" s="245"/>
      <c r="BR121" s="245"/>
      <c r="BS121" s="249"/>
    </row>
    <row r="122" s="204" customFormat="1" ht="24" customHeight="1" spans="1:71">
      <c r="A122" s="206" t="e">
        <f t="shared" si="34"/>
        <v>#REF!</v>
      </c>
      <c r="B122" s="134">
        <v>124</v>
      </c>
      <c r="C122" s="135" t="s">
        <v>203</v>
      </c>
      <c r="D122" s="167"/>
      <c r="E122" s="167"/>
      <c r="F122" s="167"/>
      <c r="G122" s="167" t="s">
        <v>53</v>
      </c>
      <c r="H122" s="167">
        <v>3</v>
      </c>
      <c r="I122" s="167"/>
      <c r="J122" s="167"/>
      <c r="K122" s="167"/>
      <c r="L122" s="167"/>
      <c r="M122" s="167"/>
      <c r="N122" s="167"/>
      <c r="O122" s="167"/>
      <c r="P122" s="167"/>
      <c r="Q122" s="167"/>
      <c r="R122" s="52">
        <v>4</v>
      </c>
      <c r="S122" s="24">
        <f t="shared" si="33"/>
        <v>0</v>
      </c>
      <c r="T122" s="170"/>
      <c r="U122" s="170"/>
      <c r="V122" s="170"/>
      <c r="W122" s="170"/>
      <c r="X122" s="170"/>
      <c r="Y122" s="170"/>
      <c r="Z122" s="75">
        <f t="shared" si="39"/>
        <v>0</v>
      </c>
      <c r="AA122" s="168"/>
      <c r="AB122" s="176"/>
      <c r="AC122" s="177"/>
      <c r="AD122" s="177"/>
      <c r="AE122" s="73">
        <f t="shared" si="40"/>
        <v>0</v>
      </c>
      <c r="AF122" s="74">
        <f t="shared" si="41"/>
        <v>10</v>
      </c>
      <c r="AG122" s="93">
        <f t="shared" si="42"/>
        <v>12</v>
      </c>
      <c r="AH122" s="94">
        <f t="shared" si="35"/>
        <v>0</v>
      </c>
      <c r="AI122" s="95">
        <f t="shared" si="43"/>
        <v>1</v>
      </c>
      <c r="AJ122" s="96">
        <f t="shared" si="44"/>
        <v>0</v>
      </c>
      <c r="AK122" s="97">
        <f t="shared" si="36"/>
        <v>0</v>
      </c>
      <c r="AL122" s="98">
        <f t="shared" si="45"/>
        <v>8</v>
      </c>
      <c r="AM122" s="98">
        <f t="shared" si="46"/>
        <v>4</v>
      </c>
      <c r="AN122" s="94">
        <f t="shared" si="47"/>
        <v>0</v>
      </c>
      <c r="AO122" s="103">
        <f t="shared" si="48"/>
        <v>0</v>
      </c>
      <c r="AP122" s="103">
        <f t="shared" si="49"/>
        <v>0</v>
      </c>
      <c r="AQ122" s="103">
        <f t="shared" si="50"/>
        <v>0</v>
      </c>
      <c r="AR122" s="104">
        <f t="shared" si="51"/>
        <v>12</v>
      </c>
      <c r="AS122" s="105">
        <f t="shared" si="52"/>
        <v>0</v>
      </c>
      <c r="AT122" s="103">
        <f t="shared" si="38"/>
        <v>0</v>
      </c>
      <c r="AU122" s="103">
        <f t="shared" si="53"/>
        <v>0</v>
      </c>
      <c r="AV122" s="103">
        <v>0</v>
      </c>
      <c r="AW122" s="103">
        <f t="shared" si="37"/>
        <v>1</v>
      </c>
      <c r="AX122" s="112">
        <f t="shared" si="54"/>
        <v>12</v>
      </c>
      <c r="AY122" s="176"/>
      <c r="AZ122" s="236"/>
      <c r="BA122" s="237"/>
      <c r="BB122" s="238"/>
      <c r="BC122" s="239"/>
      <c r="BD122" s="240"/>
      <c r="BE122" s="243"/>
      <c r="BF122" s="239"/>
      <c r="BG122" s="239"/>
      <c r="BH122" s="244"/>
      <c r="BI122" s="244"/>
      <c r="BJ122" s="238"/>
      <c r="BK122" s="245"/>
      <c r="BL122" s="245"/>
      <c r="BM122" s="245"/>
      <c r="BN122" s="248"/>
      <c r="BO122" s="245"/>
      <c r="BP122" s="245"/>
      <c r="BQ122" s="245"/>
      <c r="BR122" s="245"/>
      <c r="BS122" s="249"/>
    </row>
    <row r="123" s="204" customFormat="1" ht="24" customHeight="1" spans="1:71">
      <c r="A123" s="206" t="e">
        <f t="shared" si="34"/>
        <v>#REF!</v>
      </c>
      <c r="B123" s="134">
        <v>125</v>
      </c>
      <c r="C123" s="135" t="s">
        <v>205</v>
      </c>
      <c r="D123" s="134"/>
      <c r="E123" s="134"/>
      <c r="F123" s="136"/>
      <c r="G123" s="137" t="s">
        <v>53</v>
      </c>
      <c r="H123" s="137">
        <v>3</v>
      </c>
      <c r="I123" s="147"/>
      <c r="J123" s="136"/>
      <c r="K123" s="137"/>
      <c r="L123" s="137"/>
      <c r="M123" s="148"/>
      <c r="N123" s="137" t="s">
        <v>70</v>
      </c>
      <c r="O123" s="149"/>
      <c r="P123" s="150"/>
      <c r="Q123" s="167"/>
      <c r="R123" s="52">
        <v>4</v>
      </c>
      <c r="S123" s="24">
        <f t="shared" si="33"/>
        <v>0</v>
      </c>
      <c r="T123" s="170"/>
      <c r="U123" s="170"/>
      <c r="V123" s="170"/>
      <c r="W123" s="170"/>
      <c r="X123" s="170"/>
      <c r="Y123" s="170"/>
      <c r="Z123" s="75">
        <f t="shared" si="39"/>
        <v>0</v>
      </c>
      <c r="AA123" s="168"/>
      <c r="AB123" s="176"/>
      <c r="AC123" s="177"/>
      <c r="AD123" s="177"/>
      <c r="AE123" s="73">
        <f t="shared" si="40"/>
        <v>0</v>
      </c>
      <c r="AF123" s="74">
        <f t="shared" si="41"/>
        <v>10</v>
      </c>
      <c r="AG123" s="93">
        <f t="shared" si="42"/>
        <v>12</v>
      </c>
      <c r="AH123" s="94">
        <f t="shared" si="35"/>
        <v>0</v>
      </c>
      <c r="AI123" s="95">
        <f t="shared" si="43"/>
        <v>1</v>
      </c>
      <c r="AJ123" s="96">
        <f t="shared" si="44"/>
        <v>0</v>
      </c>
      <c r="AK123" s="97">
        <f t="shared" si="36"/>
        <v>0</v>
      </c>
      <c r="AL123" s="98">
        <f t="shared" si="45"/>
        <v>8</v>
      </c>
      <c r="AM123" s="98">
        <f t="shared" si="46"/>
        <v>4</v>
      </c>
      <c r="AN123" s="94">
        <f t="shared" si="47"/>
        <v>0</v>
      </c>
      <c r="AO123" s="103">
        <f t="shared" si="48"/>
        <v>0</v>
      </c>
      <c r="AP123" s="103">
        <f t="shared" si="49"/>
        <v>0</v>
      </c>
      <c r="AQ123" s="103">
        <f t="shared" si="50"/>
        <v>0</v>
      </c>
      <c r="AR123" s="104">
        <f t="shared" si="51"/>
        <v>12</v>
      </c>
      <c r="AS123" s="105">
        <f t="shared" si="52"/>
        <v>2</v>
      </c>
      <c r="AT123" s="103">
        <f t="shared" si="38"/>
        <v>0</v>
      </c>
      <c r="AU123" s="103">
        <f t="shared" si="53"/>
        <v>0</v>
      </c>
      <c r="AV123" s="103">
        <v>0</v>
      </c>
      <c r="AW123" s="103">
        <f t="shared" si="37"/>
        <v>1</v>
      </c>
      <c r="AX123" s="112">
        <f t="shared" si="54"/>
        <v>14</v>
      </c>
      <c r="AY123" s="176"/>
      <c r="AZ123" s="236"/>
      <c r="BA123" s="237"/>
      <c r="BB123" s="238"/>
      <c r="BC123" s="239"/>
      <c r="BD123" s="240"/>
      <c r="BE123" s="243"/>
      <c r="BF123" s="239"/>
      <c r="BG123" s="239"/>
      <c r="BH123" s="244"/>
      <c r="BI123" s="244"/>
      <c r="BJ123" s="238"/>
      <c r="BK123" s="245"/>
      <c r="BL123" s="245"/>
      <c r="BM123" s="245"/>
      <c r="BN123" s="248"/>
      <c r="BO123" s="245"/>
      <c r="BP123" s="245"/>
      <c r="BQ123" s="245"/>
      <c r="BR123" s="245"/>
      <c r="BS123" s="249"/>
    </row>
    <row r="124" s="204" customFormat="1" ht="24" customHeight="1" spans="1:71">
      <c r="A124" s="206" t="e">
        <f t="shared" si="34"/>
        <v>#REF!</v>
      </c>
      <c r="B124" s="134">
        <v>126</v>
      </c>
      <c r="C124" s="135" t="s">
        <v>207</v>
      </c>
      <c r="D124" s="134"/>
      <c r="E124" s="134"/>
      <c r="F124" s="136"/>
      <c r="G124" s="137" t="s">
        <v>53</v>
      </c>
      <c r="H124" s="137">
        <v>3</v>
      </c>
      <c r="I124" s="147"/>
      <c r="J124" s="136"/>
      <c r="K124" s="137"/>
      <c r="L124" s="137"/>
      <c r="M124" s="151"/>
      <c r="N124" s="137"/>
      <c r="O124" s="150"/>
      <c r="P124" s="150"/>
      <c r="Q124" s="167"/>
      <c r="R124" s="52">
        <v>4</v>
      </c>
      <c r="S124" s="24">
        <f t="shared" si="33"/>
        <v>0</v>
      </c>
      <c r="T124" s="170"/>
      <c r="U124" s="170"/>
      <c r="V124" s="170"/>
      <c r="W124" s="170"/>
      <c r="X124" s="170"/>
      <c r="Y124" s="170"/>
      <c r="Z124" s="75">
        <f t="shared" si="39"/>
        <v>0</v>
      </c>
      <c r="AA124" s="168"/>
      <c r="AB124" s="176"/>
      <c r="AC124" s="177"/>
      <c r="AD124" s="177"/>
      <c r="AE124" s="73">
        <f t="shared" si="40"/>
        <v>0</v>
      </c>
      <c r="AF124" s="74">
        <f t="shared" si="41"/>
        <v>10</v>
      </c>
      <c r="AG124" s="93">
        <f t="shared" si="42"/>
        <v>12</v>
      </c>
      <c r="AH124" s="94">
        <f t="shared" si="35"/>
        <v>0</v>
      </c>
      <c r="AI124" s="95">
        <f t="shared" si="43"/>
        <v>1</v>
      </c>
      <c r="AJ124" s="96">
        <f t="shared" si="44"/>
        <v>0</v>
      </c>
      <c r="AK124" s="97">
        <f t="shared" si="36"/>
        <v>0</v>
      </c>
      <c r="AL124" s="98">
        <f t="shared" si="45"/>
        <v>8</v>
      </c>
      <c r="AM124" s="98">
        <f t="shared" si="46"/>
        <v>4</v>
      </c>
      <c r="AN124" s="94">
        <f t="shared" si="47"/>
        <v>0</v>
      </c>
      <c r="AO124" s="103">
        <f t="shared" si="48"/>
        <v>0</v>
      </c>
      <c r="AP124" s="103">
        <f t="shared" si="49"/>
        <v>0</v>
      </c>
      <c r="AQ124" s="103">
        <f t="shared" si="50"/>
        <v>0</v>
      </c>
      <c r="AR124" s="104">
        <f t="shared" si="51"/>
        <v>12</v>
      </c>
      <c r="AS124" s="105">
        <f t="shared" si="52"/>
        <v>0</v>
      </c>
      <c r="AT124" s="103">
        <f t="shared" si="38"/>
        <v>0</v>
      </c>
      <c r="AU124" s="103">
        <f t="shared" si="53"/>
        <v>0</v>
      </c>
      <c r="AV124" s="103">
        <v>0</v>
      </c>
      <c r="AW124" s="103">
        <f t="shared" si="37"/>
        <v>1</v>
      </c>
      <c r="AX124" s="112">
        <f t="shared" si="54"/>
        <v>12</v>
      </c>
      <c r="AY124" s="176"/>
      <c r="AZ124" s="236"/>
      <c r="BA124" s="237"/>
      <c r="BB124" s="238"/>
      <c r="BC124" s="239"/>
      <c r="BD124" s="240"/>
      <c r="BE124" s="243"/>
      <c r="BF124" s="239"/>
      <c r="BG124" s="239"/>
      <c r="BH124" s="244"/>
      <c r="BI124" s="244"/>
      <c r="BJ124" s="238"/>
      <c r="BK124" s="245"/>
      <c r="BL124" s="245"/>
      <c r="BM124" s="245"/>
      <c r="BN124" s="248"/>
      <c r="BO124" s="245"/>
      <c r="BP124" s="245"/>
      <c r="BQ124" s="245"/>
      <c r="BR124" s="245"/>
      <c r="BS124" s="249"/>
    </row>
    <row r="125" s="204" customFormat="1" ht="24" customHeight="1" spans="1:71">
      <c r="A125" s="206" t="e">
        <f t="shared" si="34"/>
        <v>#REF!</v>
      </c>
      <c r="B125" s="134">
        <v>127</v>
      </c>
      <c r="C125" s="135" t="s">
        <v>209</v>
      </c>
      <c r="D125" s="134"/>
      <c r="E125" s="134"/>
      <c r="F125" s="136"/>
      <c r="G125" s="137" t="s">
        <v>53</v>
      </c>
      <c r="H125" s="137">
        <v>3</v>
      </c>
      <c r="I125" s="147"/>
      <c r="J125" s="136"/>
      <c r="K125" s="137"/>
      <c r="L125" s="137"/>
      <c r="M125" s="151"/>
      <c r="N125" s="137"/>
      <c r="O125" s="149"/>
      <c r="P125" s="150"/>
      <c r="Q125" s="167"/>
      <c r="R125" s="52">
        <v>4</v>
      </c>
      <c r="S125" s="24">
        <f t="shared" si="33"/>
        <v>0</v>
      </c>
      <c r="T125" s="170"/>
      <c r="U125" s="170"/>
      <c r="V125" s="170"/>
      <c r="W125" s="170"/>
      <c r="X125" s="170"/>
      <c r="Y125" s="170"/>
      <c r="Z125" s="75">
        <f t="shared" si="39"/>
        <v>0</v>
      </c>
      <c r="AA125" s="168"/>
      <c r="AB125" s="176"/>
      <c r="AC125" s="177"/>
      <c r="AD125" s="177"/>
      <c r="AE125" s="73">
        <f t="shared" si="40"/>
        <v>0</v>
      </c>
      <c r="AF125" s="74">
        <f t="shared" si="41"/>
        <v>10</v>
      </c>
      <c r="AG125" s="93">
        <f t="shared" si="42"/>
        <v>12</v>
      </c>
      <c r="AH125" s="94">
        <f t="shared" si="35"/>
        <v>0</v>
      </c>
      <c r="AI125" s="95">
        <f t="shared" si="43"/>
        <v>1</v>
      </c>
      <c r="AJ125" s="96">
        <f t="shared" si="44"/>
        <v>0</v>
      </c>
      <c r="AK125" s="97">
        <f t="shared" si="36"/>
        <v>0</v>
      </c>
      <c r="AL125" s="98">
        <f t="shared" si="45"/>
        <v>8</v>
      </c>
      <c r="AM125" s="98">
        <f t="shared" si="46"/>
        <v>4</v>
      </c>
      <c r="AN125" s="94">
        <f t="shared" si="47"/>
        <v>0</v>
      </c>
      <c r="AO125" s="103">
        <f t="shared" si="48"/>
        <v>0</v>
      </c>
      <c r="AP125" s="103">
        <f t="shared" si="49"/>
        <v>0</v>
      </c>
      <c r="AQ125" s="103">
        <f t="shared" si="50"/>
        <v>0</v>
      </c>
      <c r="AR125" s="104">
        <f t="shared" si="51"/>
        <v>12</v>
      </c>
      <c r="AS125" s="105">
        <f t="shared" si="52"/>
        <v>0</v>
      </c>
      <c r="AT125" s="103">
        <f t="shared" si="38"/>
        <v>0</v>
      </c>
      <c r="AU125" s="103">
        <f t="shared" si="53"/>
        <v>0</v>
      </c>
      <c r="AV125" s="103">
        <v>0</v>
      </c>
      <c r="AW125" s="103">
        <f t="shared" si="37"/>
        <v>1</v>
      </c>
      <c r="AX125" s="112">
        <f t="shared" si="54"/>
        <v>12</v>
      </c>
      <c r="AY125" s="176"/>
      <c r="AZ125" s="236"/>
      <c r="BA125" s="237"/>
      <c r="BB125" s="238"/>
      <c r="BC125" s="239"/>
      <c r="BD125" s="240"/>
      <c r="BE125" s="243"/>
      <c r="BF125" s="239"/>
      <c r="BG125" s="239"/>
      <c r="BH125" s="244"/>
      <c r="BI125" s="244"/>
      <c r="BJ125" s="238"/>
      <c r="BK125" s="245"/>
      <c r="BL125" s="245"/>
      <c r="BM125" s="245"/>
      <c r="BN125" s="248"/>
      <c r="BO125" s="245"/>
      <c r="BP125" s="245"/>
      <c r="BQ125" s="245"/>
      <c r="BR125" s="245"/>
      <c r="BS125" s="249"/>
    </row>
    <row r="126" s="204" customFormat="1" ht="24" customHeight="1" spans="1:71">
      <c r="A126" s="206" t="e">
        <f t="shared" si="34"/>
        <v>#REF!</v>
      </c>
      <c r="B126" s="134">
        <v>128</v>
      </c>
      <c r="C126" s="135" t="s">
        <v>211</v>
      </c>
      <c r="D126" s="134"/>
      <c r="E126" s="134"/>
      <c r="F126" s="136"/>
      <c r="G126" s="137" t="s">
        <v>53</v>
      </c>
      <c r="H126" s="137">
        <v>3</v>
      </c>
      <c r="I126" s="147"/>
      <c r="J126" s="136"/>
      <c r="K126" s="137"/>
      <c r="L126" s="137"/>
      <c r="M126" s="134"/>
      <c r="N126" s="137"/>
      <c r="O126" s="149"/>
      <c r="P126" s="149"/>
      <c r="Q126" s="167"/>
      <c r="R126" s="52">
        <v>4</v>
      </c>
      <c r="S126" s="24">
        <f t="shared" si="33"/>
        <v>0</v>
      </c>
      <c r="T126" s="170"/>
      <c r="U126" s="170"/>
      <c r="V126" s="170"/>
      <c r="W126" s="170"/>
      <c r="X126" s="170"/>
      <c r="Y126" s="170"/>
      <c r="Z126" s="75">
        <f t="shared" si="39"/>
        <v>0</v>
      </c>
      <c r="AA126" s="168"/>
      <c r="AB126" s="176"/>
      <c r="AC126" s="177"/>
      <c r="AD126" s="177"/>
      <c r="AE126" s="73">
        <f t="shared" si="40"/>
        <v>0</v>
      </c>
      <c r="AF126" s="74">
        <f t="shared" si="41"/>
        <v>10</v>
      </c>
      <c r="AG126" s="93">
        <f t="shared" si="42"/>
        <v>12</v>
      </c>
      <c r="AH126" s="94">
        <f t="shared" si="35"/>
        <v>0</v>
      </c>
      <c r="AI126" s="95">
        <f t="shared" si="43"/>
        <v>1</v>
      </c>
      <c r="AJ126" s="96">
        <f t="shared" si="44"/>
        <v>0</v>
      </c>
      <c r="AK126" s="97">
        <f t="shared" si="36"/>
        <v>0</v>
      </c>
      <c r="AL126" s="98">
        <f t="shared" si="45"/>
        <v>8</v>
      </c>
      <c r="AM126" s="98">
        <f t="shared" si="46"/>
        <v>4</v>
      </c>
      <c r="AN126" s="94">
        <f t="shared" si="47"/>
        <v>0</v>
      </c>
      <c r="AO126" s="103">
        <f t="shared" si="48"/>
        <v>0</v>
      </c>
      <c r="AP126" s="103">
        <f t="shared" si="49"/>
        <v>0</v>
      </c>
      <c r="AQ126" s="103">
        <f t="shared" si="50"/>
        <v>0</v>
      </c>
      <c r="AR126" s="104">
        <f t="shared" si="51"/>
        <v>12</v>
      </c>
      <c r="AS126" s="105">
        <f t="shared" si="52"/>
        <v>0</v>
      </c>
      <c r="AT126" s="103">
        <f t="shared" si="38"/>
        <v>0</v>
      </c>
      <c r="AU126" s="103">
        <f t="shared" si="53"/>
        <v>0</v>
      </c>
      <c r="AV126" s="103">
        <v>0</v>
      </c>
      <c r="AW126" s="103">
        <f t="shared" si="37"/>
        <v>1</v>
      </c>
      <c r="AX126" s="112">
        <f t="shared" si="54"/>
        <v>12</v>
      </c>
      <c r="AY126" s="176"/>
      <c r="AZ126" s="236"/>
      <c r="BA126" s="237"/>
      <c r="BB126" s="238"/>
      <c r="BC126" s="239"/>
      <c r="BD126" s="240"/>
      <c r="BE126" s="243"/>
      <c r="BF126" s="239"/>
      <c r="BG126" s="239"/>
      <c r="BH126" s="244"/>
      <c r="BI126" s="244"/>
      <c r="BJ126" s="238"/>
      <c r="BK126" s="245"/>
      <c r="BL126" s="245"/>
      <c r="BM126" s="245"/>
      <c r="BN126" s="248"/>
      <c r="BO126" s="245"/>
      <c r="BP126" s="245"/>
      <c r="BQ126" s="245"/>
      <c r="BR126" s="245"/>
      <c r="BS126" s="249"/>
    </row>
    <row r="127" s="204" customFormat="1" ht="24" customHeight="1" spans="1:71">
      <c r="A127" s="206" t="e">
        <f t="shared" si="34"/>
        <v>#REF!</v>
      </c>
      <c r="B127" s="134">
        <v>129</v>
      </c>
      <c r="C127" s="135" t="s">
        <v>213</v>
      </c>
      <c r="D127" s="134"/>
      <c r="E127" s="134"/>
      <c r="F127" s="136"/>
      <c r="G127" s="137" t="s">
        <v>53</v>
      </c>
      <c r="H127" s="137">
        <v>3</v>
      </c>
      <c r="I127" s="147"/>
      <c r="J127" s="136"/>
      <c r="K127" s="137"/>
      <c r="L127" s="137"/>
      <c r="M127" s="134"/>
      <c r="N127" s="137"/>
      <c r="O127" s="149"/>
      <c r="P127" s="149"/>
      <c r="Q127" s="167"/>
      <c r="R127" s="52">
        <v>4</v>
      </c>
      <c r="S127" s="24">
        <f t="shared" si="33"/>
        <v>0</v>
      </c>
      <c r="T127" s="170"/>
      <c r="U127" s="170"/>
      <c r="V127" s="170"/>
      <c r="W127" s="170"/>
      <c r="X127" s="170"/>
      <c r="Y127" s="170"/>
      <c r="Z127" s="75">
        <f t="shared" si="39"/>
        <v>0</v>
      </c>
      <c r="AA127" s="168"/>
      <c r="AB127" s="176"/>
      <c r="AC127" s="177"/>
      <c r="AD127" s="177"/>
      <c r="AE127" s="73">
        <f t="shared" si="40"/>
        <v>0</v>
      </c>
      <c r="AF127" s="74">
        <f t="shared" si="41"/>
        <v>10</v>
      </c>
      <c r="AG127" s="93">
        <f t="shared" si="42"/>
        <v>12</v>
      </c>
      <c r="AH127" s="94">
        <f t="shared" si="35"/>
        <v>0</v>
      </c>
      <c r="AI127" s="95">
        <f t="shared" si="43"/>
        <v>1</v>
      </c>
      <c r="AJ127" s="96">
        <f t="shared" si="44"/>
        <v>0</v>
      </c>
      <c r="AK127" s="97">
        <f t="shared" si="36"/>
        <v>0</v>
      </c>
      <c r="AL127" s="98">
        <f t="shared" si="45"/>
        <v>8</v>
      </c>
      <c r="AM127" s="98">
        <f t="shared" si="46"/>
        <v>4</v>
      </c>
      <c r="AN127" s="94">
        <f t="shared" si="47"/>
        <v>0</v>
      </c>
      <c r="AO127" s="103">
        <f t="shared" si="48"/>
        <v>0</v>
      </c>
      <c r="AP127" s="103">
        <f t="shared" si="49"/>
        <v>0</v>
      </c>
      <c r="AQ127" s="103">
        <f t="shared" si="50"/>
        <v>0</v>
      </c>
      <c r="AR127" s="104">
        <f t="shared" si="51"/>
        <v>12</v>
      </c>
      <c r="AS127" s="105">
        <f t="shared" si="52"/>
        <v>0</v>
      </c>
      <c r="AT127" s="103">
        <f t="shared" si="38"/>
        <v>0</v>
      </c>
      <c r="AU127" s="103">
        <f t="shared" si="53"/>
        <v>0</v>
      </c>
      <c r="AV127" s="103">
        <v>0</v>
      </c>
      <c r="AW127" s="103">
        <f t="shared" si="37"/>
        <v>1</v>
      </c>
      <c r="AX127" s="112">
        <f t="shared" si="54"/>
        <v>12</v>
      </c>
      <c r="AY127" s="176"/>
      <c r="AZ127" s="236"/>
      <c r="BA127" s="237"/>
      <c r="BB127" s="238"/>
      <c r="BC127" s="239"/>
      <c r="BD127" s="240"/>
      <c r="BE127" s="243"/>
      <c r="BF127" s="239"/>
      <c r="BG127" s="239"/>
      <c r="BH127" s="244"/>
      <c r="BI127" s="244"/>
      <c r="BJ127" s="238"/>
      <c r="BK127" s="245"/>
      <c r="BL127" s="245"/>
      <c r="BM127" s="245"/>
      <c r="BN127" s="248"/>
      <c r="BO127" s="245"/>
      <c r="BP127" s="245"/>
      <c r="BQ127" s="245"/>
      <c r="BR127" s="245"/>
      <c r="BS127" s="249"/>
    </row>
    <row r="128" s="204" customFormat="1" ht="24" customHeight="1" spans="1:71">
      <c r="A128" s="206" t="e">
        <f t="shared" si="34"/>
        <v>#REF!</v>
      </c>
      <c r="B128" s="134">
        <v>130</v>
      </c>
      <c r="C128" s="135" t="s">
        <v>215</v>
      </c>
      <c r="D128" s="134"/>
      <c r="E128" s="134"/>
      <c r="F128" s="136"/>
      <c r="G128" s="137" t="s">
        <v>53</v>
      </c>
      <c r="H128" s="137">
        <v>3</v>
      </c>
      <c r="I128" s="147"/>
      <c r="J128" s="136"/>
      <c r="K128" s="137"/>
      <c r="L128" s="137"/>
      <c r="M128" s="134"/>
      <c r="N128" s="137"/>
      <c r="O128" s="149"/>
      <c r="P128" s="149"/>
      <c r="Q128" s="167"/>
      <c r="R128" s="52">
        <v>4</v>
      </c>
      <c r="S128" s="24">
        <f t="shared" si="33"/>
        <v>0</v>
      </c>
      <c r="T128" s="170"/>
      <c r="U128" s="170"/>
      <c r="V128" s="170"/>
      <c r="W128" s="170"/>
      <c r="X128" s="170"/>
      <c r="Y128" s="170"/>
      <c r="Z128" s="75">
        <f t="shared" si="39"/>
        <v>0</v>
      </c>
      <c r="AA128" s="168"/>
      <c r="AB128" s="176"/>
      <c r="AC128" s="177"/>
      <c r="AD128" s="177"/>
      <c r="AE128" s="73">
        <f t="shared" si="40"/>
        <v>0</v>
      </c>
      <c r="AF128" s="74">
        <f t="shared" si="41"/>
        <v>10</v>
      </c>
      <c r="AG128" s="93">
        <f t="shared" si="42"/>
        <v>12</v>
      </c>
      <c r="AH128" s="94">
        <f t="shared" si="35"/>
        <v>0</v>
      </c>
      <c r="AI128" s="95">
        <f t="shared" si="43"/>
        <v>1</v>
      </c>
      <c r="AJ128" s="96">
        <f t="shared" si="44"/>
        <v>0</v>
      </c>
      <c r="AK128" s="97">
        <f t="shared" si="36"/>
        <v>0</v>
      </c>
      <c r="AL128" s="98">
        <f t="shared" si="45"/>
        <v>8</v>
      </c>
      <c r="AM128" s="98">
        <f t="shared" si="46"/>
        <v>4</v>
      </c>
      <c r="AN128" s="94">
        <f t="shared" si="47"/>
        <v>0</v>
      </c>
      <c r="AO128" s="103">
        <f t="shared" si="48"/>
        <v>0</v>
      </c>
      <c r="AP128" s="103">
        <f t="shared" si="49"/>
        <v>0</v>
      </c>
      <c r="AQ128" s="103">
        <f t="shared" si="50"/>
        <v>0</v>
      </c>
      <c r="AR128" s="104">
        <f t="shared" si="51"/>
        <v>12</v>
      </c>
      <c r="AS128" s="105">
        <f t="shared" si="52"/>
        <v>0</v>
      </c>
      <c r="AT128" s="103">
        <f t="shared" si="38"/>
        <v>0</v>
      </c>
      <c r="AU128" s="103">
        <f t="shared" si="53"/>
        <v>0</v>
      </c>
      <c r="AV128" s="103">
        <v>0</v>
      </c>
      <c r="AW128" s="103">
        <f t="shared" si="37"/>
        <v>1</v>
      </c>
      <c r="AX128" s="112">
        <f t="shared" si="54"/>
        <v>12</v>
      </c>
      <c r="AY128" s="176"/>
      <c r="AZ128" s="236"/>
      <c r="BA128" s="237"/>
      <c r="BB128" s="238"/>
      <c r="BC128" s="239"/>
      <c r="BD128" s="240"/>
      <c r="BE128" s="243"/>
      <c r="BF128" s="239"/>
      <c r="BG128" s="239"/>
      <c r="BH128" s="244"/>
      <c r="BI128" s="244"/>
      <c r="BJ128" s="238"/>
      <c r="BK128" s="245"/>
      <c r="BL128" s="245"/>
      <c r="BM128" s="245"/>
      <c r="BN128" s="248"/>
      <c r="BO128" s="245"/>
      <c r="BP128" s="245"/>
      <c r="BQ128" s="245"/>
      <c r="BR128" s="245"/>
      <c r="BS128" s="249"/>
    </row>
    <row r="129" s="204" customFormat="1" ht="24" customHeight="1" spans="1:71">
      <c r="A129" s="206" t="e">
        <f t="shared" si="34"/>
        <v>#REF!</v>
      </c>
      <c r="B129" s="134"/>
      <c r="C129" s="135" t="s">
        <v>62</v>
      </c>
      <c r="D129" s="134"/>
      <c r="E129" s="134"/>
      <c r="F129" s="136"/>
      <c r="G129" s="137" t="s">
        <v>53</v>
      </c>
      <c r="H129" s="137">
        <v>3</v>
      </c>
      <c r="I129" s="147"/>
      <c r="J129" s="136"/>
      <c r="K129" s="137"/>
      <c r="L129" s="137"/>
      <c r="M129" s="134"/>
      <c r="N129" s="137"/>
      <c r="O129" s="149"/>
      <c r="P129" s="149" t="s">
        <v>63</v>
      </c>
      <c r="Q129" s="167"/>
      <c r="R129" s="52">
        <v>4</v>
      </c>
      <c r="S129" s="24">
        <f t="shared" si="33"/>
        <v>0</v>
      </c>
      <c r="T129" s="170"/>
      <c r="U129" s="170"/>
      <c r="V129" s="170"/>
      <c r="W129" s="170"/>
      <c r="X129" s="170"/>
      <c r="Y129" s="170"/>
      <c r="Z129" s="75">
        <f t="shared" si="39"/>
        <v>0</v>
      </c>
      <c r="AA129" s="168"/>
      <c r="AB129" s="176"/>
      <c r="AC129" s="177"/>
      <c r="AD129" s="177"/>
      <c r="AE129" s="73">
        <f t="shared" si="40"/>
        <v>0</v>
      </c>
      <c r="AF129" s="74" t="str">
        <f t="shared" si="41"/>
        <v/>
      </c>
      <c r="AG129" s="93" t="str">
        <f t="shared" si="42"/>
        <v/>
      </c>
      <c r="AH129" s="94">
        <f t="shared" si="35"/>
        <v>6</v>
      </c>
      <c r="AI129" s="95">
        <f t="shared" si="43"/>
        <v>1</v>
      </c>
      <c r="AJ129" s="96">
        <f t="shared" si="44"/>
        <v>0</v>
      </c>
      <c r="AK129" s="97">
        <f t="shared" si="36"/>
        <v>0</v>
      </c>
      <c r="AL129" s="98">
        <f t="shared" si="45"/>
        <v>0</v>
      </c>
      <c r="AM129" s="98">
        <f t="shared" si="46"/>
        <v>0</v>
      </c>
      <c r="AN129" s="94">
        <f t="shared" si="47"/>
        <v>1</v>
      </c>
      <c r="AO129" s="103">
        <f t="shared" si="48"/>
        <v>0</v>
      </c>
      <c r="AP129" s="103">
        <f t="shared" si="49"/>
        <v>0</v>
      </c>
      <c r="AQ129" s="103">
        <f t="shared" si="50"/>
        <v>0</v>
      </c>
      <c r="AR129" s="104">
        <f t="shared" si="51"/>
        <v>0</v>
      </c>
      <c r="AS129" s="105">
        <f t="shared" si="52"/>
        <v>0</v>
      </c>
      <c r="AT129" s="103">
        <f t="shared" si="38"/>
        <v>0</v>
      </c>
      <c r="AU129" s="103">
        <f t="shared" si="53"/>
        <v>0</v>
      </c>
      <c r="AV129" s="103">
        <v>0</v>
      </c>
      <c r="AW129" s="103">
        <f t="shared" si="37"/>
        <v>1</v>
      </c>
      <c r="AX129" s="112">
        <f t="shared" si="54"/>
        <v>0</v>
      </c>
      <c r="AY129" s="176"/>
      <c r="AZ129" s="236"/>
      <c r="BA129" s="237"/>
      <c r="BB129" s="238"/>
      <c r="BC129" s="239"/>
      <c r="BD129" s="240"/>
      <c r="BE129" s="243"/>
      <c r="BF129" s="239"/>
      <c r="BG129" s="239"/>
      <c r="BH129" s="244"/>
      <c r="BI129" s="244"/>
      <c r="BJ129" s="238"/>
      <c r="BK129" s="245"/>
      <c r="BL129" s="245"/>
      <c r="BM129" s="245"/>
      <c r="BN129" s="248"/>
      <c r="BO129" s="245"/>
      <c r="BP129" s="245"/>
      <c r="BQ129" s="245"/>
      <c r="BR129" s="245"/>
      <c r="BS129" s="249"/>
    </row>
    <row r="130" s="204" customFormat="1" ht="24" customHeight="1" spans="1:71">
      <c r="A130" s="206" t="e">
        <f t="shared" si="34"/>
        <v>#REF!</v>
      </c>
      <c r="B130" s="134">
        <v>131</v>
      </c>
      <c r="C130" s="135" t="s">
        <v>217</v>
      </c>
      <c r="D130" s="134"/>
      <c r="E130" s="134"/>
      <c r="F130" s="136"/>
      <c r="G130" s="137" t="s">
        <v>66</v>
      </c>
      <c r="H130" s="137">
        <v>3</v>
      </c>
      <c r="I130" s="147"/>
      <c r="J130" s="136"/>
      <c r="K130" s="137"/>
      <c r="L130" s="137"/>
      <c r="M130" s="134"/>
      <c r="N130" s="137"/>
      <c r="O130" s="149" t="s">
        <v>71</v>
      </c>
      <c r="P130" s="149"/>
      <c r="Q130" s="167"/>
      <c r="R130" s="52">
        <v>4</v>
      </c>
      <c r="S130" s="24">
        <f t="shared" si="33"/>
        <v>0</v>
      </c>
      <c r="T130" s="170"/>
      <c r="U130" s="170"/>
      <c r="V130" s="170"/>
      <c r="W130" s="170"/>
      <c r="X130" s="170"/>
      <c r="Y130" s="170"/>
      <c r="Z130" s="75">
        <f t="shared" si="39"/>
        <v>0</v>
      </c>
      <c r="AA130" s="168"/>
      <c r="AB130" s="176"/>
      <c r="AC130" s="177"/>
      <c r="AD130" s="177"/>
      <c r="AE130" s="73">
        <f t="shared" si="40"/>
        <v>0</v>
      </c>
      <c r="AF130" s="74">
        <f t="shared" si="41"/>
        <v>10</v>
      </c>
      <c r="AG130" s="93">
        <f t="shared" si="42"/>
        <v>12</v>
      </c>
      <c r="AH130" s="94">
        <f t="shared" si="35"/>
        <v>0</v>
      </c>
      <c r="AI130" s="95">
        <f t="shared" si="43"/>
        <v>1</v>
      </c>
      <c r="AJ130" s="96">
        <f t="shared" si="44"/>
        <v>0</v>
      </c>
      <c r="AK130" s="97">
        <f t="shared" si="36"/>
        <v>0</v>
      </c>
      <c r="AL130" s="98">
        <f t="shared" si="45"/>
        <v>8</v>
      </c>
      <c r="AM130" s="98">
        <f t="shared" si="46"/>
        <v>0</v>
      </c>
      <c r="AN130" s="94">
        <f t="shared" si="47"/>
        <v>0</v>
      </c>
      <c r="AO130" s="103">
        <f t="shared" si="48"/>
        <v>0</v>
      </c>
      <c r="AP130" s="103">
        <f t="shared" si="49"/>
        <v>0</v>
      </c>
      <c r="AQ130" s="103">
        <f t="shared" si="50"/>
        <v>0</v>
      </c>
      <c r="AR130" s="104">
        <f t="shared" si="51"/>
        <v>8</v>
      </c>
      <c r="AS130" s="105">
        <f t="shared" si="52"/>
        <v>0</v>
      </c>
      <c r="AT130" s="103">
        <f t="shared" si="38"/>
        <v>14</v>
      </c>
      <c r="AU130" s="103">
        <f t="shared" si="53"/>
        <v>0</v>
      </c>
      <c r="AV130" s="103">
        <v>0</v>
      </c>
      <c r="AW130" s="103">
        <f t="shared" si="37"/>
        <v>1</v>
      </c>
      <c r="AX130" s="112">
        <f t="shared" si="54"/>
        <v>22</v>
      </c>
      <c r="AY130" s="176"/>
      <c r="AZ130" s="236"/>
      <c r="BA130" s="237"/>
      <c r="BB130" s="238"/>
      <c r="BC130" s="239"/>
      <c r="BD130" s="240"/>
      <c r="BE130" s="243"/>
      <c r="BF130" s="239"/>
      <c r="BG130" s="239"/>
      <c r="BH130" s="244"/>
      <c r="BI130" s="244"/>
      <c r="BJ130" s="238"/>
      <c r="BK130" s="245"/>
      <c r="BL130" s="245"/>
      <c r="BM130" s="245"/>
      <c r="BN130" s="248"/>
      <c r="BO130" s="245"/>
      <c r="BP130" s="245"/>
      <c r="BQ130" s="245"/>
      <c r="BR130" s="245"/>
      <c r="BS130" s="249"/>
    </row>
    <row r="131" s="204" customFormat="1" ht="24" customHeight="1" spans="1:71">
      <c r="A131" s="206" t="e">
        <f t="shared" si="34"/>
        <v>#REF!</v>
      </c>
      <c r="B131" s="134">
        <v>132</v>
      </c>
      <c r="C131" s="135" t="s">
        <v>219</v>
      </c>
      <c r="D131" s="134"/>
      <c r="E131" s="134"/>
      <c r="F131" s="136"/>
      <c r="G131" s="137" t="s">
        <v>66</v>
      </c>
      <c r="H131" s="137">
        <v>3</v>
      </c>
      <c r="I131" s="147"/>
      <c r="J131" s="136"/>
      <c r="K131" s="137"/>
      <c r="L131" s="137"/>
      <c r="M131" s="151"/>
      <c r="N131" s="137"/>
      <c r="O131" s="149"/>
      <c r="P131" s="149"/>
      <c r="Q131" s="167"/>
      <c r="R131" s="52">
        <v>4</v>
      </c>
      <c r="S131" s="24">
        <f t="shared" si="33"/>
        <v>0</v>
      </c>
      <c r="T131" s="170"/>
      <c r="U131" s="170"/>
      <c r="V131" s="170"/>
      <c r="W131" s="170"/>
      <c r="X131" s="170"/>
      <c r="Y131" s="170"/>
      <c r="Z131" s="75">
        <f t="shared" si="39"/>
        <v>0</v>
      </c>
      <c r="AA131" s="168"/>
      <c r="AB131" s="176"/>
      <c r="AC131" s="177"/>
      <c r="AD131" s="177"/>
      <c r="AE131" s="73">
        <f t="shared" si="40"/>
        <v>0</v>
      </c>
      <c r="AF131" s="74">
        <f t="shared" si="41"/>
        <v>10</v>
      </c>
      <c r="AG131" s="93">
        <f t="shared" si="42"/>
        <v>12</v>
      </c>
      <c r="AH131" s="94">
        <f t="shared" si="35"/>
        <v>0</v>
      </c>
      <c r="AI131" s="95">
        <f t="shared" si="43"/>
        <v>1</v>
      </c>
      <c r="AJ131" s="96">
        <f t="shared" si="44"/>
        <v>0</v>
      </c>
      <c r="AK131" s="97">
        <f t="shared" si="36"/>
        <v>0</v>
      </c>
      <c r="AL131" s="98">
        <f t="shared" si="45"/>
        <v>8</v>
      </c>
      <c r="AM131" s="98">
        <f t="shared" si="46"/>
        <v>0</v>
      </c>
      <c r="AN131" s="94">
        <f t="shared" si="47"/>
        <v>0</v>
      </c>
      <c r="AO131" s="103">
        <f t="shared" si="48"/>
        <v>0</v>
      </c>
      <c r="AP131" s="103">
        <f t="shared" si="49"/>
        <v>0</v>
      </c>
      <c r="AQ131" s="103">
        <f t="shared" si="50"/>
        <v>0</v>
      </c>
      <c r="AR131" s="104">
        <f t="shared" si="51"/>
        <v>8</v>
      </c>
      <c r="AS131" s="105">
        <f t="shared" si="52"/>
        <v>0</v>
      </c>
      <c r="AT131" s="103">
        <f t="shared" si="38"/>
        <v>0</v>
      </c>
      <c r="AU131" s="103">
        <f t="shared" si="53"/>
        <v>0</v>
      </c>
      <c r="AV131" s="103">
        <v>0</v>
      </c>
      <c r="AW131" s="103">
        <f t="shared" si="37"/>
        <v>1</v>
      </c>
      <c r="AX131" s="112">
        <f t="shared" si="54"/>
        <v>8</v>
      </c>
      <c r="AY131" s="176"/>
      <c r="AZ131" s="236"/>
      <c r="BA131" s="237"/>
      <c r="BB131" s="238"/>
      <c r="BC131" s="239"/>
      <c r="BD131" s="240"/>
      <c r="BE131" s="243"/>
      <c r="BF131" s="239"/>
      <c r="BG131" s="239"/>
      <c r="BH131" s="244"/>
      <c r="BI131" s="244"/>
      <c r="BJ131" s="238"/>
      <c r="BK131" s="245"/>
      <c r="BL131" s="245"/>
      <c r="BM131" s="245"/>
      <c r="BN131" s="248"/>
      <c r="BO131" s="245"/>
      <c r="BP131" s="245"/>
      <c r="BQ131" s="245"/>
      <c r="BR131" s="245"/>
      <c r="BS131" s="249"/>
    </row>
    <row r="132" s="204" customFormat="1" ht="24" customHeight="1" spans="1:71">
      <c r="A132" s="206" t="e">
        <f t="shared" si="34"/>
        <v>#REF!</v>
      </c>
      <c r="B132" s="134">
        <v>133</v>
      </c>
      <c r="C132" s="135" t="s">
        <v>221</v>
      </c>
      <c r="D132" s="134"/>
      <c r="E132" s="134"/>
      <c r="F132" s="136"/>
      <c r="G132" s="137" t="s">
        <v>66</v>
      </c>
      <c r="H132" s="137">
        <v>3</v>
      </c>
      <c r="I132" s="147"/>
      <c r="J132" s="136"/>
      <c r="K132" s="137"/>
      <c r="L132" s="137"/>
      <c r="M132" s="151"/>
      <c r="N132" s="137"/>
      <c r="O132" s="149"/>
      <c r="P132" s="149"/>
      <c r="Q132" s="167"/>
      <c r="R132" s="52">
        <v>4</v>
      </c>
      <c r="S132" s="24">
        <f t="shared" ref="S132:S178" si="55">每周课时数二1721*上课周数二1721</f>
        <v>0</v>
      </c>
      <c r="T132" s="170"/>
      <c r="U132" s="196"/>
      <c r="V132" s="170"/>
      <c r="W132" s="170"/>
      <c r="X132" s="170"/>
      <c r="Y132" s="170"/>
      <c r="Z132" s="75">
        <f t="shared" si="39"/>
        <v>0</v>
      </c>
      <c r="AA132" s="168"/>
      <c r="AB132" s="176"/>
      <c r="AC132" s="177"/>
      <c r="AD132" s="177"/>
      <c r="AE132" s="73">
        <f t="shared" si="40"/>
        <v>0</v>
      </c>
      <c r="AF132" s="74">
        <f t="shared" si="41"/>
        <v>10</v>
      </c>
      <c r="AG132" s="93">
        <f t="shared" si="42"/>
        <v>12</v>
      </c>
      <c r="AH132" s="94">
        <f t="shared" si="35"/>
        <v>0</v>
      </c>
      <c r="AI132" s="95">
        <f t="shared" si="43"/>
        <v>1</v>
      </c>
      <c r="AJ132" s="96">
        <f t="shared" si="44"/>
        <v>0</v>
      </c>
      <c r="AK132" s="97">
        <f t="shared" si="36"/>
        <v>0</v>
      </c>
      <c r="AL132" s="98">
        <f t="shared" si="45"/>
        <v>8</v>
      </c>
      <c r="AM132" s="98">
        <f t="shared" si="46"/>
        <v>0</v>
      </c>
      <c r="AN132" s="94">
        <f t="shared" si="47"/>
        <v>0</v>
      </c>
      <c r="AO132" s="103">
        <f t="shared" si="48"/>
        <v>0</v>
      </c>
      <c r="AP132" s="103">
        <f t="shared" si="49"/>
        <v>0</v>
      </c>
      <c r="AQ132" s="103">
        <f t="shared" si="50"/>
        <v>0</v>
      </c>
      <c r="AR132" s="104">
        <f t="shared" si="51"/>
        <v>8</v>
      </c>
      <c r="AS132" s="105">
        <f t="shared" si="52"/>
        <v>0</v>
      </c>
      <c r="AT132" s="103">
        <f t="shared" si="38"/>
        <v>0</v>
      </c>
      <c r="AU132" s="103">
        <f t="shared" si="53"/>
        <v>0</v>
      </c>
      <c r="AV132" s="103">
        <v>0</v>
      </c>
      <c r="AW132" s="103">
        <f t="shared" si="37"/>
        <v>1</v>
      </c>
      <c r="AX132" s="112">
        <f t="shared" si="54"/>
        <v>8</v>
      </c>
      <c r="AY132" s="176"/>
      <c r="AZ132" s="236"/>
      <c r="BA132" s="237"/>
      <c r="BB132" s="238"/>
      <c r="BC132" s="239"/>
      <c r="BD132" s="240"/>
      <c r="BE132" s="243"/>
      <c r="BF132" s="239"/>
      <c r="BG132" s="239"/>
      <c r="BH132" s="244"/>
      <c r="BI132" s="244"/>
      <c r="BJ132" s="238"/>
      <c r="BK132" s="245"/>
      <c r="BL132" s="245"/>
      <c r="BM132" s="245"/>
      <c r="BN132" s="248"/>
      <c r="BO132" s="245"/>
      <c r="BP132" s="245"/>
      <c r="BQ132" s="245"/>
      <c r="BR132" s="245"/>
      <c r="BS132" s="249"/>
    </row>
    <row r="133" s="204" customFormat="1" ht="24" customHeight="1" spans="1:71">
      <c r="A133" s="206" t="e">
        <f t="shared" ref="A133:A168" si="56">A132</f>
        <v>#REF!</v>
      </c>
      <c r="B133" s="134">
        <v>134</v>
      </c>
      <c r="C133" s="135" t="s">
        <v>223</v>
      </c>
      <c r="D133" s="134"/>
      <c r="E133" s="134"/>
      <c r="F133" s="136"/>
      <c r="G133" s="137" t="s">
        <v>66</v>
      </c>
      <c r="H133" s="137">
        <v>3</v>
      </c>
      <c r="I133" s="147"/>
      <c r="J133" s="136"/>
      <c r="K133" s="137"/>
      <c r="L133" s="137"/>
      <c r="M133" s="184"/>
      <c r="N133" s="137"/>
      <c r="O133" s="149"/>
      <c r="P133" s="149"/>
      <c r="Q133" s="167"/>
      <c r="R133" s="52">
        <v>4</v>
      </c>
      <c r="S133" s="24">
        <f t="shared" si="55"/>
        <v>0</v>
      </c>
      <c r="T133" s="170"/>
      <c r="U133" s="170"/>
      <c r="V133" s="170"/>
      <c r="W133" s="170"/>
      <c r="X133" s="170"/>
      <c r="Y133" s="170"/>
      <c r="Z133" s="75">
        <f t="shared" si="39"/>
        <v>0</v>
      </c>
      <c r="AA133" s="168"/>
      <c r="AB133" s="176"/>
      <c r="AC133" s="177"/>
      <c r="AD133" s="177"/>
      <c r="AE133" s="73">
        <f t="shared" si="40"/>
        <v>0</v>
      </c>
      <c r="AF133" s="74">
        <f t="shared" si="41"/>
        <v>10</v>
      </c>
      <c r="AG133" s="93">
        <f t="shared" si="42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3"/>
        <v>1</v>
      </c>
      <c r="AJ133" s="96">
        <f t="shared" si="44"/>
        <v>0</v>
      </c>
      <c r="AK133" s="97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3" s="98">
        <f t="shared" si="45"/>
        <v>8</v>
      </c>
      <c r="AM133" s="98">
        <f t="shared" si="46"/>
        <v>0</v>
      </c>
      <c r="AN133" s="94">
        <f t="shared" si="47"/>
        <v>0</v>
      </c>
      <c r="AO133" s="103">
        <f t="shared" si="48"/>
        <v>0</v>
      </c>
      <c r="AP133" s="103">
        <f t="shared" si="49"/>
        <v>0</v>
      </c>
      <c r="AQ133" s="103">
        <f t="shared" si="50"/>
        <v>0</v>
      </c>
      <c r="AR133" s="104">
        <f t="shared" si="51"/>
        <v>8</v>
      </c>
      <c r="AS133" s="105">
        <f t="shared" si="52"/>
        <v>0</v>
      </c>
      <c r="AT133" s="103">
        <f t="shared" si="38"/>
        <v>0</v>
      </c>
      <c r="AU133" s="103">
        <f t="shared" si="53"/>
        <v>0</v>
      </c>
      <c r="AV133" s="103">
        <v>0</v>
      </c>
      <c r="AW133" s="103">
        <f t="shared" ref="AW133:AW170" si="59">期系三14</f>
        <v>1</v>
      </c>
      <c r="AX133" s="112">
        <f t="shared" si="54"/>
        <v>8</v>
      </c>
      <c r="AY133" s="176"/>
      <c r="AZ133" s="236"/>
      <c r="BA133" s="237"/>
      <c r="BB133" s="238"/>
      <c r="BC133" s="239"/>
      <c r="BD133" s="240"/>
      <c r="BE133" s="243"/>
      <c r="BF133" s="239"/>
      <c r="BG133" s="239"/>
      <c r="BH133" s="244"/>
      <c r="BI133" s="244"/>
      <c r="BJ133" s="238"/>
      <c r="BK133" s="245"/>
      <c r="BL133" s="245"/>
      <c r="BM133" s="245"/>
      <c r="BN133" s="248"/>
      <c r="BO133" s="245"/>
      <c r="BP133" s="245"/>
      <c r="BQ133" s="245"/>
      <c r="BR133" s="245"/>
      <c r="BS133" s="249"/>
    </row>
    <row r="134" s="204" customFormat="1" ht="24" customHeight="1" spans="1:71">
      <c r="A134" s="206" t="e">
        <f t="shared" si="56"/>
        <v>#REF!</v>
      </c>
      <c r="B134" s="134">
        <v>135</v>
      </c>
      <c r="C134" s="135" t="s">
        <v>225</v>
      </c>
      <c r="D134" s="134"/>
      <c r="E134" s="134"/>
      <c r="F134" s="136"/>
      <c r="G134" s="137" t="s">
        <v>66</v>
      </c>
      <c r="H134" s="137">
        <v>3</v>
      </c>
      <c r="I134" s="147"/>
      <c r="J134" s="136"/>
      <c r="K134" s="137"/>
      <c r="L134" s="137"/>
      <c r="M134" s="151"/>
      <c r="N134" s="137"/>
      <c r="O134" s="149" t="s">
        <v>131</v>
      </c>
      <c r="P134" s="149"/>
      <c r="Q134" s="167"/>
      <c r="R134" s="52">
        <v>4</v>
      </c>
      <c r="S134" s="24">
        <f t="shared" si="55"/>
        <v>0</v>
      </c>
      <c r="T134" s="170"/>
      <c r="U134" s="170"/>
      <c r="V134" s="170"/>
      <c r="W134" s="196"/>
      <c r="X134" s="170"/>
      <c r="Y134" s="170"/>
      <c r="Z134" s="75">
        <f t="shared" si="39"/>
        <v>0</v>
      </c>
      <c r="AA134" s="168"/>
      <c r="AB134" s="176"/>
      <c r="AC134" s="177"/>
      <c r="AD134" s="177"/>
      <c r="AE134" s="73">
        <f t="shared" si="40"/>
        <v>0</v>
      </c>
      <c r="AF134" s="74">
        <f t="shared" si="41"/>
        <v>10</v>
      </c>
      <c r="AG134" s="93">
        <f t="shared" si="42"/>
        <v>12</v>
      </c>
      <c r="AH134" s="94">
        <f t="shared" si="57"/>
        <v>0</v>
      </c>
      <c r="AI134" s="95">
        <f t="shared" si="43"/>
        <v>1</v>
      </c>
      <c r="AJ134" s="96">
        <f t="shared" si="44"/>
        <v>0</v>
      </c>
      <c r="AK134" s="97">
        <f t="shared" si="58"/>
        <v>0</v>
      </c>
      <c r="AL134" s="98">
        <f t="shared" si="45"/>
        <v>8</v>
      </c>
      <c r="AM134" s="98">
        <f t="shared" si="46"/>
        <v>0</v>
      </c>
      <c r="AN134" s="94">
        <f t="shared" si="47"/>
        <v>0</v>
      </c>
      <c r="AO134" s="103">
        <f t="shared" si="48"/>
        <v>0</v>
      </c>
      <c r="AP134" s="103">
        <f t="shared" si="49"/>
        <v>0</v>
      </c>
      <c r="AQ134" s="103">
        <f t="shared" si="50"/>
        <v>0</v>
      </c>
      <c r="AR134" s="104">
        <f t="shared" si="51"/>
        <v>8</v>
      </c>
      <c r="AS134" s="105">
        <f t="shared" si="52"/>
        <v>0</v>
      </c>
      <c r="AT134" s="103">
        <f t="shared" si="38"/>
        <v>14</v>
      </c>
      <c r="AU134" s="103">
        <f t="shared" si="53"/>
        <v>0</v>
      </c>
      <c r="AV134" s="103">
        <v>0</v>
      </c>
      <c r="AW134" s="103">
        <f t="shared" si="59"/>
        <v>1</v>
      </c>
      <c r="AX134" s="112">
        <f t="shared" si="54"/>
        <v>22</v>
      </c>
      <c r="AY134" s="176"/>
      <c r="AZ134" s="236"/>
      <c r="BA134" s="237"/>
      <c r="BB134" s="238"/>
      <c r="BC134" s="239"/>
      <c r="BD134" s="240"/>
      <c r="BE134" s="243"/>
      <c r="BF134" s="239"/>
      <c r="BG134" s="239"/>
      <c r="BH134" s="244"/>
      <c r="BI134" s="244"/>
      <c r="BJ134" s="238"/>
      <c r="BK134" s="245"/>
      <c r="BL134" s="245"/>
      <c r="BM134" s="245"/>
      <c r="BN134" s="248"/>
      <c r="BO134" s="245"/>
      <c r="BP134" s="245"/>
      <c r="BQ134" s="245"/>
      <c r="BR134" s="245"/>
      <c r="BS134" s="249"/>
    </row>
    <row r="135" s="204" customFormat="1" ht="24" customHeight="1" spans="1:71">
      <c r="A135" s="206" t="e">
        <f t="shared" si="56"/>
        <v>#REF!</v>
      </c>
      <c r="B135" s="134">
        <v>136</v>
      </c>
      <c r="C135" s="135" t="s">
        <v>227</v>
      </c>
      <c r="D135" s="134"/>
      <c r="E135" s="134"/>
      <c r="F135" s="136"/>
      <c r="G135" s="137" t="s">
        <v>66</v>
      </c>
      <c r="H135" s="137">
        <v>3</v>
      </c>
      <c r="I135" s="147"/>
      <c r="J135" s="136"/>
      <c r="K135" s="137"/>
      <c r="L135" s="137"/>
      <c r="M135" s="151"/>
      <c r="N135" s="137"/>
      <c r="O135" s="149"/>
      <c r="P135" s="149"/>
      <c r="Q135" s="167"/>
      <c r="R135" s="52">
        <v>4</v>
      </c>
      <c r="S135" s="24">
        <f t="shared" si="55"/>
        <v>0</v>
      </c>
      <c r="T135" s="170"/>
      <c r="U135" s="170"/>
      <c r="V135" s="170"/>
      <c r="W135" s="170"/>
      <c r="X135" s="170"/>
      <c r="Y135" s="170"/>
      <c r="Z135" s="75">
        <f t="shared" si="39"/>
        <v>0</v>
      </c>
      <c r="AA135" s="168"/>
      <c r="AB135" s="176"/>
      <c r="AC135" s="177"/>
      <c r="AD135" s="177"/>
      <c r="AE135" s="73">
        <f t="shared" si="40"/>
        <v>0</v>
      </c>
      <c r="AF135" s="74">
        <f t="shared" si="41"/>
        <v>10</v>
      </c>
      <c r="AG135" s="93">
        <f t="shared" si="42"/>
        <v>12</v>
      </c>
      <c r="AH135" s="94">
        <f t="shared" si="57"/>
        <v>0</v>
      </c>
      <c r="AI135" s="95">
        <f t="shared" si="43"/>
        <v>1</v>
      </c>
      <c r="AJ135" s="96">
        <f t="shared" si="44"/>
        <v>0</v>
      </c>
      <c r="AK135" s="97">
        <f t="shared" si="58"/>
        <v>0</v>
      </c>
      <c r="AL135" s="98">
        <f t="shared" si="45"/>
        <v>8</v>
      </c>
      <c r="AM135" s="98">
        <f t="shared" si="46"/>
        <v>0</v>
      </c>
      <c r="AN135" s="94">
        <f t="shared" si="47"/>
        <v>0</v>
      </c>
      <c r="AO135" s="103">
        <f t="shared" si="48"/>
        <v>0</v>
      </c>
      <c r="AP135" s="103">
        <f t="shared" si="49"/>
        <v>0</v>
      </c>
      <c r="AQ135" s="103">
        <f t="shared" si="50"/>
        <v>0</v>
      </c>
      <c r="AR135" s="104">
        <f t="shared" si="51"/>
        <v>8</v>
      </c>
      <c r="AS135" s="105">
        <f t="shared" si="52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3"/>
        <v>0</v>
      </c>
      <c r="AV135" s="103">
        <v>0</v>
      </c>
      <c r="AW135" s="103">
        <f t="shared" si="59"/>
        <v>1</v>
      </c>
      <c r="AX135" s="112">
        <f t="shared" si="54"/>
        <v>8</v>
      </c>
      <c r="AY135" s="176"/>
      <c r="AZ135" s="236"/>
      <c r="BA135" s="237"/>
      <c r="BB135" s="238"/>
      <c r="BC135" s="239"/>
      <c r="BD135" s="240"/>
      <c r="BE135" s="243"/>
      <c r="BF135" s="239"/>
      <c r="BG135" s="239"/>
      <c r="BH135" s="244"/>
      <c r="BI135" s="244"/>
      <c r="BJ135" s="238"/>
      <c r="BK135" s="245"/>
      <c r="BL135" s="245"/>
      <c r="BM135" s="245"/>
      <c r="BN135" s="248"/>
      <c r="BO135" s="245"/>
      <c r="BP135" s="245"/>
      <c r="BQ135" s="245"/>
      <c r="BR135" s="245"/>
      <c r="BS135" s="249"/>
    </row>
    <row r="136" s="204" customFormat="1" ht="24" customHeight="1" spans="1:71">
      <c r="A136" s="206" t="e">
        <f t="shared" si="56"/>
        <v>#REF!</v>
      </c>
      <c r="B136" s="134">
        <v>137</v>
      </c>
      <c r="C136" s="135" t="s">
        <v>229</v>
      </c>
      <c r="D136" s="134"/>
      <c r="E136" s="134"/>
      <c r="F136" s="136"/>
      <c r="G136" s="137" t="s">
        <v>66</v>
      </c>
      <c r="H136" s="137">
        <v>3</v>
      </c>
      <c r="I136" s="147"/>
      <c r="J136" s="136"/>
      <c r="K136" s="137"/>
      <c r="L136" s="137"/>
      <c r="M136" s="134"/>
      <c r="N136" s="137"/>
      <c r="O136" s="149"/>
      <c r="P136" s="185"/>
      <c r="Q136" s="167"/>
      <c r="R136" s="52">
        <v>4</v>
      </c>
      <c r="S136" s="24">
        <f t="shared" si="55"/>
        <v>0</v>
      </c>
      <c r="T136" s="170"/>
      <c r="U136" s="170"/>
      <c r="V136" s="170"/>
      <c r="W136" s="170"/>
      <c r="X136" s="170"/>
      <c r="Y136" s="170"/>
      <c r="Z136" s="75">
        <f t="shared" ref="Z136:Z175" si="61">S136+T136-V136+X136+Y136</f>
        <v>0</v>
      </c>
      <c r="AA136" s="168"/>
      <c r="AB136" s="176"/>
      <c r="AC136" s="177"/>
      <c r="AD136" s="177"/>
      <c r="AE136" s="73">
        <f t="shared" ref="AE136:AE171" si="62">IF(上课周数三14=0,0,(兼职课时三14+正常上课课时数三14+代课课时数三14-缺课时三14)/上课周数三14)</f>
        <v>0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>
        <f t="shared" si="58"/>
        <v>0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0</v>
      </c>
      <c r="AO136" s="103">
        <f t="shared" ref="AO136:AO171" si="70">IF(满量比三14&gt;=1,2*上课周数三14,IF(满量比三14&lt;0.66,0,IF(1&gt;满量比三14&gt;0.66,2*上课周数三14/2)))</f>
        <v>0</v>
      </c>
      <c r="AP136" s="103">
        <f t="shared" ref="AP136:AP170" si="71">晚修次数三14*0.5</f>
        <v>0</v>
      </c>
      <c r="AQ136" s="103">
        <f t="shared" ref="AQ136:AQ171" si="72">辅导课节三14*0.5</f>
        <v>0</v>
      </c>
      <c r="AR136" s="104">
        <f t="shared" ref="AR136:AR171" si="73">干标时三14+教标时三14+高三补时三14+早读体补三14+满量补时三14+辅导补三14+晚修补三14</f>
        <v>8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>
        <f t="shared" ref="AX136:AX168" si="76">(标准课时合计三14+党职务补贴三14+教管职务补贴三14+行政职务补贴三14+班主任工作奖三14)*当期系数三14</f>
        <v>8</v>
      </c>
      <c r="AY136" s="176"/>
      <c r="AZ136" s="236"/>
      <c r="BA136" s="237"/>
      <c r="BB136" s="238"/>
      <c r="BC136" s="239"/>
      <c r="BD136" s="240"/>
      <c r="BE136" s="243"/>
      <c r="BF136" s="239"/>
      <c r="BG136" s="239"/>
      <c r="BH136" s="244"/>
      <c r="BI136" s="244"/>
      <c r="BJ136" s="238"/>
      <c r="BK136" s="245"/>
      <c r="BL136" s="245"/>
      <c r="BM136" s="245"/>
      <c r="BN136" s="248"/>
      <c r="BO136" s="245"/>
      <c r="BP136" s="245"/>
      <c r="BQ136" s="245"/>
      <c r="BR136" s="245"/>
      <c r="BS136" s="249"/>
    </row>
    <row r="137" s="204" customFormat="1" ht="24" customHeight="1" spans="1:71">
      <c r="A137" s="206" t="e">
        <f t="shared" si="56"/>
        <v>#REF!</v>
      </c>
      <c r="B137" s="134">
        <v>138</v>
      </c>
      <c r="C137" s="135" t="s">
        <v>231</v>
      </c>
      <c r="D137" s="134"/>
      <c r="E137" s="134"/>
      <c r="F137" s="136"/>
      <c r="G137" s="137" t="s">
        <v>66</v>
      </c>
      <c r="H137" s="137">
        <v>3</v>
      </c>
      <c r="I137" s="147"/>
      <c r="J137" s="136"/>
      <c r="K137" s="137"/>
      <c r="L137" s="137"/>
      <c r="M137" s="134"/>
      <c r="N137" s="137"/>
      <c r="O137" s="149"/>
      <c r="P137" s="149"/>
      <c r="Q137" s="167"/>
      <c r="R137" s="52">
        <v>4</v>
      </c>
      <c r="S137" s="24">
        <f t="shared" si="55"/>
        <v>0</v>
      </c>
      <c r="T137" s="170"/>
      <c r="U137" s="170"/>
      <c r="V137" s="170"/>
      <c r="W137" s="170"/>
      <c r="X137" s="170"/>
      <c r="Y137" s="170"/>
      <c r="Z137" s="75">
        <f t="shared" si="61"/>
        <v>0</v>
      </c>
      <c r="AA137" s="168"/>
      <c r="AB137" s="176"/>
      <c r="AC137" s="177"/>
      <c r="AD137" s="177"/>
      <c r="AE137" s="73">
        <f t="shared" si="62"/>
        <v>0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>
        <f t="shared" si="58"/>
        <v>0</v>
      </c>
      <c r="AL137" s="98">
        <f t="shared" si="67"/>
        <v>8</v>
      </c>
      <c r="AM137" s="98">
        <f t="shared" si="68"/>
        <v>0</v>
      </c>
      <c r="AN137" s="94">
        <f t="shared" si="69"/>
        <v>0</v>
      </c>
      <c r="AO137" s="103">
        <f t="shared" si="70"/>
        <v>0</v>
      </c>
      <c r="AP137" s="103">
        <f t="shared" si="71"/>
        <v>0</v>
      </c>
      <c r="AQ137" s="103">
        <f t="shared" si="72"/>
        <v>0</v>
      </c>
      <c r="AR137" s="104">
        <f t="shared" si="73"/>
        <v>8</v>
      </c>
      <c r="AS137" s="105">
        <f t="shared" si="74"/>
        <v>0</v>
      </c>
      <c r="AT137" s="103">
        <f t="shared" si="60"/>
        <v>0</v>
      </c>
      <c r="AU137" s="103">
        <f t="shared" si="75"/>
        <v>0</v>
      </c>
      <c r="AV137" s="103">
        <v>0</v>
      </c>
      <c r="AW137" s="103">
        <f t="shared" si="59"/>
        <v>1</v>
      </c>
      <c r="AX137" s="112">
        <f t="shared" si="76"/>
        <v>8</v>
      </c>
      <c r="AY137" s="176"/>
      <c r="AZ137" s="236"/>
      <c r="BA137" s="237"/>
      <c r="BB137" s="238"/>
      <c r="BC137" s="239"/>
      <c r="BD137" s="240"/>
      <c r="BE137" s="243"/>
      <c r="BF137" s="239"/>
      <c r="BG137" s="239"/>
      <c r="BH137" s="244"/>
      <c r="BI137" s="244"/>
      <c r="BJ137" s="238"/>
      <c r="BK137" s="245"/>
      <c r="BL137" s="245"/>
      <c r="BM137" s="245"/>
      <c r="BN137" s="248"/>
      <c r="BO137" s="245"/>
      <c r="BP137" s="245"/>
      <c r="BQ137" s="245"/>
      <c r="BR137" s="245"/>
      <c r="BS137" s="249"/>
    </row>
    <row r="138" s="204" customFormat="1" ht="24" customHeight="1" spans="1:71">
      <c r="A138" s="206" t="e">
        <f t="shared" si="56"/>
        <v>#REF!</v>
      </c>
      <c r="B138" s="134">
        <v>139</v>
      </c>
      <c r="C138" s="135" t="s">
        <v>233</v>
      </c>
      <c r="D138" s="134"/>
      <c r="E138" s="134"/>
      <c r="F138" s="136"/>
      <c r="G138" s="137" t="s">
        <v>78</v>
      </c>
      <c r="H138" s="137">
        <v>3</v>
      </c>
      <c r="I138" s="147"/>
      <c r="J138" s="136"/>
      <c r="K138" s="137"/>
      <c r="L138" s="137"/>
      <c r="M138" s="151"/>
      <c r="N138" s="137"/>
      <c r="O138" s="149"/>
      <c r="P138" s="149" t="s">
        <v>91</v>
      </c>
      <c r="Q138" s="167"/>
      <c r="R138" s="52">
        <v>4</v>
      </c>
      <c r="S138" s="24">
        <f t="shared" si="55"/>
        <v>0</v>
      </c>
      <c r="T138" s="170"/>
      <c r="U138" s="170"/>
      <c r="V138" s="170"/>
      <c r="W138" s="170"/>
      <c r="X138" s="170"/>
      <c r="Y138" s="170"/>
      <c r="Z138" s="75">
        <f t="shared" si="61"/>
        <v>0</v>
      </c>
      <c r="AA138" s="168"/>
      <c r="AB138" s="176"/>
      <c r="AC138" s="177"/>
      <c r="AD138" s="177"/>
      <c r="AE138" s="73">
        <f t="shared" si="62"/>
        <v>0</v>
      </c>
      <c r="AF138" s="74" t="str">
        <f t="shared" si="63"/>
        <v/>
      </c>
      <c r="AG138" s="93" t="str">
        <f t="shared" si="64"/>
        <v/>
      </c>
      <c r="AH138" s="94">
        <f t="shared" si="57"/>
        <v>8</v>
      </c>
      <c r="AI138" s="95">
        <f t="shared" si="65"/>
        <v>1</v>
      </c>
      <c r="AJ138" s="96">
        <f t="shared" si="66"/>
        <v>40</v>
      </c>
      <c r="AK138" s="97">
        <f t="shared" si="58"/>
        <v>0</v>
      </c>
      <c r="AL138" s="98">
        <f t="shared" si="67"/>
        <v>8</v>
      </c>
      <c r="AM138" s="98">
        <f t="shared" si="68"/>
        <v>4</v>
      </c>
      <c r="AN138" s="94">
        <f t="shared" si="69"/>
        <v>1</v>
      </c>
      <c r="AO138" s="103">
        <f t="shared" si="70"/>
        <v>8</v>
      </c>
      <c r="AP138" s="103">
        <f t="shared" si="71"/>
        <v>0</v>
      </c>
      <c r="AQ138" s="103">
        <f t="shared" si="72"/>
        <v>0</v>
      </c>
      <c r="AR138" s="104">
        <f t="shared" si="73"/>
        <v>60</v>
      </c>
      <c r="AS138" s="105">
        <f t="shared" si="74"/>
        <v>0</v>
      </c>
      <c r="AT138" s="103">
        <f t="shared" si="60"/>
        <v>0</v>
      </c>
      <c r="AU138" s="103">
        <f t="shared" si="75"/>
        <v>22</v>
      </c>
      <c r="AV138" s="103">
        <v>0</v>
      </c>
      <c r="AW138" s="103">
        <f t="shared" si="59"/>
        <v>1</v>
      </c>
      <c r="AX138" s="112">
        <f t="shared" si="76"/>
        <v>82</v>
      </c>
      <c r="AY138" s="176"/>
      <c r="AZ138" s="236"/>
      <c r="BA138" s="237"/>
      <c r="BB138" s="238"/>
      <c r="BC138" s="239"/>
      <c r="BD138" s="240"/>
      <c r="BE138" s="243"/>
      <c r="BF138" s="239"/>
      <c r="BG138" s="239"/>
      <c r="BH138" s="244"/>
      <c r="BI138" s="244"/>
      <c r="BJ138" s="238"/>
      <c r="BK138" s="245"/>
      <c r="BL138" s="245"/>
      <c r="BM138" s="245"/>
      <c r="BN138" s="248"/>
      <c r="BO138" s="245"/>
      <c r="BP138" s="245"/>
      <c r="BQ138" s="245"/>
      <c r="BR138" s="245"/>
      <c r="BS138" s="249"/>
    </row>
    <row r="139" s="204" customFormat="1" ht="24" customHeight="1" spans="1:71">
      <c r="A139" s="206" t="e">
        <f t="shared" si="56"/>
        <v>#REF!</v>
      </c>
      <c r="B139" s="134">
        <v>140</v>
      </c>
      <c r="C139" s="135" t="s">
        <v>235</v>
      </c>
      <c r="D139" s="134"/>
      <c r="E139" s="134"/>
      <c r="F139" s="136"/>
      <c r="G139" s="137" t="s">
        <v>78</v>
      </c>
      <c r="H139" s="137">
        <v>3</v>
      </c>
      <c r="I139" s="147"/>
      <c r="J139" s="136"/>
      <c r="K139" s="137"/>
      <c r="L139" s="137"/>
      <c r="M139" s="186"/>
      <c r="N139" s="137"/>
      <c r="O139" s="149" t="s">
        <v>71</v>
      </c>
      <c r="P139" s="150"/>
      <c r="Q139" s="167"/>
      <c r="R139" s="52">
        <v>4</v>
      </c>
      <c r="S139" s="24">
        <f t="shared" si="55"/>
        <v>0</v>
      </c>
      <c r="T139" s="170"/>
      <c r="U139" s="170"/>
      <c r="V139" s="170"/>
      <c r="W139" s="170"/>
      <c r="X139" s="170"/>
      <c r="Y139" s="170"/>
      <c r="Z139" s="75">
        <f t="shared" si="61"/>
        <v>0</v>
      </c>
      <c r="AA139" s="168"/>
      <c r="AB139" s="176"/>
      <c r="AC139" s="177"/>
      <c r="AD139" s="177"/>
      <c r="AE139" s="73">
        <f t="shared" si="62"/>
        <v>0</v>
      </c>
      <c r="AF139" s="74">
        <f t="shared" si="63"/>
        <v>10</v>
      </c>
      <c r="AG139" s="93">
        <f t="shared" si="64"/>
        <v>12</v>
      </c>
      <c r="AH139" s="94">
        <f t="shared" si="57"/>
        <v>0</v>
      </c>
      <c r="AI139" s="95">
        <f t="shared" si="65"/>
        <v>1</v>
      </c>
      <c r="AJ139" s="96">
        <f t="shared" si="66"/>
        <v>0</v>
      </c>
      <c r="AK139" s="97">
        <f t="shared" si="58"/>
        <v>0</v>
      </c>
      <c r="AL139" s="98">
        <f t="shared" si="67"/>
        <v>8</v>
      </c>
      <c r="AM139" s="98">
        <f t="shared" si="68"/>
        <v>4</v>
      </c>
      <c r="AN139" s="94">
        <f t="shared" si="69"/>
        <v>0</v>
      </c>
      <c r="AO139" s="103">
        <f t="shared" si="70"/>
        <v>0</v>
      </c>
      <c r="AP139" s="103">
        <f t="shared" si="71"/>
        <v>0</v>
      </c>
      <c r="AQ139" s="103">
        <f t="shared" si="72"/>
        <v>0</v>
      </c>
      <c r="AR139" s="104">
        <f t="shared" si="73"/>
        <v>12</v>
      </c>
      <c r="AS139" s="105">
        <f t="shared" si="74"/>
        <v>0</v>
      </c>
      <c r="AT139" s="103">
        <f t="shared" si="60"/>
        <v>14</v>
      </c>
      <c r="AU139" s="103">
        <f t="shared" si="75"/>
        <v>0</v>
      </c>
      <c r="AV139" s="103">
        <v>0</v>
      </c>
      <c r="AW139" s="103">
        <f t="shared" si="59"/>
        <v>1</v>
      </c>
      <c r="AX139" s="112">
        <f t="shared" si="76"/>
        <v>26</v>
      </c>
      <c r="AY139" s="176"/>
      <c r="AZ139" s="236"/>
      <c r="BA139" s="237"/>
      <c r="BB139" s="238"/>
      <c r="BC139" s="239"/>
      <c r="BD139" s="240"/>
      <c r="BE139" s="243"/>
      <c r="BF139" s="239"/>
      <c r="BG139" s="239"/>
      <c r="BH139" s="244"/>
      <c r="BI139" s="244"/>
      <c r="BJ139" s="238"/>
      <c r="BK139" s="245"/>
      <c r="BL139" s="245"/>
      <c r="BM139" s="245"/>
      <c r="BN139" s="248"/>
      <c r="BO139" s="245"/>
      <c r="BP139" s="245"/>
      <c r="BQ139" s="245"/>
      <c r="BR139" s="245"/>
      <c r="BS139" s="249"/>
    </row>
    <row r="140" s="204" customFormat="1" ht="24" customHeight="1" spans="1:71">
      <c r="A140" s="206" t="e">
        <f t="shared" si="56"/>
        <v>#REF!</v>
      </c>
      <c r="B140" s="134">
        <v>141</v>
      </c>
      <c r="C140" s="135" t="s">
        <v>237</v>
      </c>
      <c r="D140" s="134"/>
      <c r="E140" s="134"/>
      <c r="F140" s="136"/>
      <c r="G140" s="137" t="s">
        <v>78</v>
      </c>
      <c r="H140" s="137">
        <v>3</v>
      </c>
      <c r="I140" s="147"/>
      <c r="J140" s="136"/>
      <c r="K140" s="137"/>
      <c r="L140" s="137"/>
      <c r="M140" s="151"/>
      <c r="N140" s="137"/>
      <c r="O140" s="149"/>
      <c r="P140" s="149"/>
      <c r="Q140" s="167"/>
      <c r="R140" s="52">
        <v>4</v>
      </c>
      <c r="S140" s="24">
        <f t="shared" si="55"/>
        <v>0</v>
      </c>
      <c r="T140" s="170"/>
      <c r="U140" s="170"/>
      <c r="V140" s="170"/>
      <c r="W140" s="170"/>
      <c r="X140" s="170"/>
      <c r="Y140" s="170"/>
      <c r="Z140" s="75">
        <f t="shared" si="61"/>
        <v>0</v>
      </c>
      <c r="AA140" s="168"/>
      <c r="AB140" s="176"/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6"/>
      <c r="BA140" s="237"/>
      <c r="BB140" s="238"/>
      <c r="BC140" s="239"/>
      <c r="BD140" s="240"/>
      <c r="BE140" s="243"/>
      <c r="BF140" s="239"/>
      <c r="BG140" s="239"/>
      <c r="BH140" s="244"/>
      <c r="BI140" s="244"/>
      <c r="BJ140" s="238"/>
      <c r="BK140" s="245"/>
      <c r="BL140" s="245"/>
      <c r="BM140" s="245"/>
      <c r="BN140" s="248"/>
      <c r="BO140" s="245"/>
      <c r="BP140" s="245"/>
      <c r="BQ140" s="245"/>
      <c r="BR140" s="245"/>
      <c r="BS140" s="249"/>
    </row>
    <row r="141" s="204" customFormat="1" ht="24" customHeight="1" spans="1:71">
      <c r="A141" s="206" t="e">
        <f t="shared" si="56"/>
        <v>#REF!</v>
      </c>
      <c r="B141" s="134">
        <v>142</v>
      </c>
      <c r="C141" s="135" t="s">
        <v>238</v>
      </c>
      <c r="D141" s="134"/>
      <c r="E141" s="134"/>
      <c r="F141" s="136"/>
      <c r="G141" s="137" t="s">
        <v>78</v>
      </c>
      <c r="H141" s="137">
        <v>3</v>
      </c>
      <c r="I141" s="147"/>
      <c r="J141" s="136"/>
      <c r="K141" s="137"/>
      <c r="L141" s="137"/>
      <c r="M141" s="134"/>
      <c r="N141" s="137"/>
      <c r="O141" s="149"/>
      <c r="P141" s="149" t="s">
        <v>57</v>
      </c>
      <c r="Q141" s="167"/>
      <c r="R141" s="52">
        <v>4</v>
      </c>
      <c r="S141" s="24">
        <f t="shared" si="55"/>
        <v>0</v>
      </c>
      <c r="T141" s="170"/>
      <c r="U141" s="170"/>
      <c r="V141" s="170"/>
      <c r="W141" s="170"/>
      <c r="X141" s="170"/>
      <c r="Y141" s="170"/>
      <c r="Z141" s="75">
        <f t="shared" si="61"/>
        <v>0</v>
      </c>
      <c r="AA141" s="168"/>
      <c r="AB141" s="176"/>
      <c r="AC141" s="177"/>
      <c r="AD141" s="177"/>
      <c r="AE141" s="73">
        <f t="shared" si="62"/>
        <v>0</v>
      </c>
      <c r="AF141" s="74" t="str">
        <f t="shared" si="63"/>
        <v/>
      </c>
      <c r="AG141" s="93" t="str">
        <f t="shared" si="64"/>
        <v/>
      </c>
      <c r="AH141" s="94">
        <f t="shared" si="57"/>
        <v>8</v>
      </c>
      <c r="AI141" s="95">
        <f t="shared" si="65"/>
        <v>1</v>
      </c>
      <c r="AJ141" s="96">
        <f t="shared" si="66"/>
        <v>40</v>
      </c>
      <c r="AK141" s="97">
        <f t="shared" si="58"/>
        <v>0</v>
      </c>
      <c r="AL141" s="98">
        <f t="shared" si="67"/>
        <v>8</v>
      </c>
      <c r="AM141" s="98">
        <v>0</v>
      </c>
      <c r="AN141" s="94">
        <f t="shared" si="69"/>
        <v>1</v>
      </c>
      <c r="AO141" s="103">
        <f t="shared" si="70"/>
        <v>8</v>
      </c>
      <c r="AP141" s="103">
        <f t="shared" si="71"/>
        <v>0</v>
      </c>
      <c r="AQ141" s="103">
        <f t="shared" si="72"/>
        <v>0</v>
      </c>
      <c r="AR141" s="104">
        <f t="shared" si="73"/>
        <v>60</v>
      </c>
      <c r="AS141" s="105">
        <f t="shared" si="74"/>
        <v>0</v>
      </c>
      <c r="AT141" s="103">
        <f t="shared" si="60"/>
        <v>0</v>
      </c>
      <c r="AU141" s="103">
        <f t="shared" si="75"/>
        <v>20</v>
      </c>
      <c r="AV141" s="103">
        <v>0</v>
      </c>
      <c r="AW141" s="103">
        <f t="shared" si="59"/>
        <v>1</v>
      </c>
      <c r="AX141" s="112">
        <f t="shared" si="76"/>
        <v>80</v>
      </c>
      <c r="AY141" s="176"/>
      <c r="AZ141" s="236"/>
      <c r="BA141" s="237"/>
      <c r="BB141" s="238"/>
      <c r="BC141" s="239"/>
      <c r="BD141" s="240"/>
      <c r="BE141" s="243"/>
      <c r="BF141" s="239"/>
      <c r="BG141" s="239"/>
      <c r="BH141" s="244"/>
      <c r="BI141" s="244"/>
      <c r="BJ141" s="238"/>
      <c r="BK141" s="245"/>
      <c r="BL141" s="245"/>
      <c r="BM141" s="245"/>
      <c r="BN141" s="248"/>
      <c r="BO141" s="245"/>
      <c r="BP141" s="245"/>
      <c r="BQ141" s="245"/>
      <c r="BR141" s="245"/>
      <c r="BS141" s="249"/>
    </row>
    <row r="142" s="204" customFormat="1" ht="24" customHeight="1" spans="1:71">
      <c r="A142" s="206" t="e">
        <f t="shared" si="56"/>
        <v>#REF!</v>
      </c>
      <c r="B142" s="134">
        <v>143</v>
      </c>
      <c r="C142" s="135" t="s">
        <v>240</v>
      </c>
      <c r="D142" s="134"/>
      <c r="E142" s="134"/>
      <c r="F142" s="136"/>
      <c r="G142" s="137" t="s">
        <v>78</v>
      </c>
      <c r="H142" s="137">
        <v>3</v>
      </c>
      <c r="I142" s="147"/>
      <c r="J142" s="136"/>
      <c r="K142" s="137"/>
      <c r="L142" s="137"/>
      <c r="M142" s="134"/>
      <c r="N142" s="137"/>
      <c r="O142" s="149"/>
      <c r="P142" s="149"/>
      <c r="Q142" s="167"/>
      <c r="R142" s="52">
        <v>4</v>
      </c>
      <c r="S142" s="24">
        <f t="shared" si="55"/>
        <v>0</v>
      </c>
      <c r="T142" s="170"/>
      <c r="U142" s="170"/>
      <c r="V142" s="170"/>
      <c r="W142" s="170"/>
      <c r="X142" s="170"/>
      <c r="Y142" s="170"/>
      <c r="Z142" s="75">
        <f t="shared" si="61"/>
        <v>0</v>
      </c>
      <c r="AA142" s="168"/>
      <c r="AB142" s="176"/>
      <c r="AC142" s="177"/>
      <c r="AD142" s="177"/>
      <c r="AE142" s="73">
        <f t="shared" si="62"/>
        <v>0</v>
      </c>
      <c r="AF142" s="74">
        <f t="shared" si="63"/>
        <v>10</v>
      </c>
      <c r="AG142" s="93">
        <f t="shared" si="64"/>
        <v>12</v>
      </c>
      <c r="AH142" s="94">
        <f t="shared" si="57"/>
        <v>0</v>
      </c>
      <c r="AI142" s="95">
        <f t="shared" si="65"/>
        <v>1</v>
      </c>
      <c r="AJ142" s="96">
        <f t="shared" si="66"/>
        <v>0</v>
      </c>
      <c r="AK142" s="97">
        <f t="shared" si="58"/>
        <v>0</v>
      </c>
      <c r="AL142" s="98">
        <f t="shared" si="67"/>
        <v>8</v>
      </c>
      <c r="AM142" s="98">
        <v>0</v>
      </c>
      <c r="AN142" s="94">
        <f t="shared" si="69"/>
        <v>0</v>
      </c>
      <c r="AO142" s="103">
        <f t="shared" si="70"/>
        <v>0</v>
      </c>
      <c r="AP142" s="103">
        <f t="shared" si="71"/>
        <v>0</v>
      </c>
      <c r="AQ142" s="103">
        <f t="shared" si="72"/>
        <v>0</v>
      </c>
      <c r="AR142" s="104">
        <f t="shared" si="73"/>
        <v>12</v>
      </c>
      <c r="AS142" s="105">
        <f t="shared" si="74"/>
        <v>0</v>
      </c>
      <c r="AT142" s="103">
        <f t="shared" si="60"/>
        <v>0</v>
      </c>
      <c r="AU142" s="103">
        <f t="shared" si="75"/>
        <v>0</v>
      </c>
      <c r="AV142" s="103">
        <v>0</v>
      </c>
      <c r="AW142" s="103">
        <f t="shared" si="59"/>
        <v>1</v>
      </c>
      <c r="AX142" s="112">
        <f t="shared" si="76"/>
        <v>12</v>
      </c>
      <c r="AY142" s="176"/>
      <c r="AZ142" s="236"/>
      <c r="BA142" s="237"/>
      <c r="BB142" s="238"/>
      <c r="BC142" s="239"/>
      <c r="BD142" s="240"/>
      <c r="BE142" s="243"/>
      <c r="BF142" s="239"/>
      <c r="BG142" s="239"/>
      <c r="BH142" s="244"/>
      <c r="BI142" s="244"/>
      <c r="BJ142" s="238"/>
      <c r="BK142" s="245"/>
      <c r="BL142" s="245"/>
      <c r="BM142" s="245"/>
      <c r="BN142" s="248"/>
      <c r="BO142" s="245"/>
      <c r="BP142" s="245"/>
      <c r="BQ142" s="245"/>
      <c r="BR142" s="245"/>
      <c r="BS142" s="249"/>
    </row>
    <row r="143" s="204" customFormat="1" ht="24" customHeight="1" spans="1:71">
      <c r="A143" s="206" t="e">
        <f t="shared" si="56"/>
        <v>#REF!</v>
      </c>
      <c r="B143" s="134">
        <v>144</v>
      </c>
      <c r="C143" s="135" t="s">
        <v>241</v>
      </c>
      <c r="D143" s="134"/>
      <c r="E143" s="134"/>
      <c r="F143" s="136"/>
      <c r="G143" s="137" t="s">
        <v>78</v>
      </c>
      <c r="H143" s="137">
        <v>3</v>
      </c>
      <c r="I143" s="147"/>
      <c r="J143" s="136"/>
      <c r="K143" s="137"/>
      <c r="L143" s="137"/>
      <c r="M143" s="187"/>
      <c r="N143" s="137"/>
      <c r="O143" s="149"/>
      <c r="P143" s="149"/>
      <c r="Q143" s="167"/>
      <c r="R143" s="52">
        <v>4</v>
      </c>
      <c r="S143" s="24">
        <f t="shared" si="55"/>
        <v>0</v>
      </c>
      <c r="T143" s="170"/>
      <c r="U143" s="170"/>
      <c r="V143" s="170"/>
      <c r="W143" s="170"/>
      <c r="X143" s="170"/>
      <c r="Y143" s="170"/>
      <c r="Z143" s="75">
        <f t="shared" si="61"/>
        <v>0</v>
      </c>
      <c r="AA143" s="168"/>
      <c r="AB143" s="176"/>
      <c r="AC143" s="177"/>
      <c r="AD143" s="177"/>
      <c r="AE143" s="73">
        <f t="shared" si="62"/>
        <v>0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>
        <f t="shared" si="58"/>
        <v>0</v>
      </c>
      <c r="AL143" s="98">
        <f t="shared" si="67"/>
        <v>8</v>
      </c>
      <c r="AM143" s="98">
        <f t="shared" si="68"/>
        <v>4</v>
      </c>
      <c r="AN143" s="94">
        <f t="shared" si="69"/>
        <v>0</v>
      </c>
      <c r="AO143" s="103">
        <f t="shared" si="70"/>
        <v>0</v>
      </c>
      <c r="AP143" s="103">
        <f t="shared" si="71"/>
        <v>0</v>
      </c>
      <c r="AQ143" s="103">
        <f t="shared" si="72"/>
        <v>0</v>
      </c>
      <c r="AR143" s="104">
        <f t="shared" si="73"/>
        <v>12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>
        <f t="shared" si="76"/>
        <v>12</v>
      </c>
      <c r="AY143" s="176"/>
      <c r="AZ143" s="236"/>
      <c r="BA143" s="237"/>
      <c r="BB143" s="238"/>
      <c r="BC143" s="239"/>
      <c r="BD143" s="240"/>
      <c r="BE143" s="243"/>
      <c r="BF143" s="239"/>
      <c r="BG143" s="239"/>
      <c r="BH143" s="244"/>
      <c r="BI143" s="244"/>
      <c r="BJ143" s="238"/>
      <c r="BK143" s="245"/>
      <c r="BL143" s="245"/>
      <c r="BM143" s="245"/>
      <c r="BN143" s="248"/>
      <c r="BO143" s="245"/>
      <c r="BP143" s="245"/>
      <c r="BQ143" s="245"/>
      <c r="BR143" s="245"/>
      <c r="BS143" s="249"/>
    </row>
    <row r="144" s="204" customFormat="1" ht="24" customHeight="1" spans="1:71">
      <c r="A144" s="206" t="e">
        <f t="shared" si="56"/>
        <v>#REF!</v>
      </c>
      <c r="B144" s="134">
        <v>145</v>
      </c>
      <c r="C144" s="135" t="s">
        <v>243</v>
      </c>
      <c r="D144" s="134"/>
      <c r="E144" s="134"/>
      <c r="F144" s="136"/>
      <c r="G144" s="137" t="s">
        <v>78</v>
      </c>
      <c r="H144" s="137">
        <v>3</v>
      </c>
      <c r="I144" s="147"/>
      <c r="J144" s="136"/>
      <c r="K144" s="137"/>
      <c r="L144" s="137"/>
      <c r="M144" s="188"/>
      <c r="N144" s="137"/>
      <c r="O144" s="149"/>
      <c r="P144" s="149"/>
      <c r="Q144" s="167"/>
      <c r="R144" s="52">
        <v>4</v>
      </c>
      <c r="S144" s="24">
        <f t="shared" si="55"/>
        <v>0</v>
      </c>
      <c r="T144" s="170"/>
      <c r="U144" s="170"/>
      <c r="V144" s="170"/>
      <c r="W144" s="170"/>
      <c r="X144" s="170"/>
      <c r="Y144" s="170"/>
      <c r="Z144" s="75">
        <f t="shared" si="61"/>
        <v>0</v>
      </c>
      <c r="AA144" s="168"/>
      <c r="AB144" s="176"/>
      <c r="AC144" s="177"/>
      <c r="AD144" s="177"/>
      <c r="AE144" s="73">
        <f t="shared" si="62"/>
        <v>0</v>
      </c>
      <c r="AF144" s="74">
        <f t="shared" si="63"/>
        <v>10</v>
      </c>
      <c r="AG144" s="93">
        <f t="shared" si="64"/>
        <v>12</v>
      </c>
      <c r="AH144" s="94">
        <f t="shared" si="57"/>
        <v>0</v>
      </c>
      <c r="AI144" s="95">
        <f t="shared" si="65"/>
        <v>1</v>
      </c>
      <c r="AJ144" s="96">
        <f t="shared" si="66"/>
        <v>0</v>
      </c>
      <c r="AK144" s="97">
        <f t="shared" si="58"/>
        <v>0</v>
      </c>
      <c r="AL144" s="98">
        <f t="shared" si="67"/>
        <v>8</v>
      </c>
      <c r="AM144" s="98">
        <f t="shared" si="68"/>
        <v>4</v>
      </c>
      <c r="AN144" s="94">
        <f t="shared" si="69"/>
        <v>0</v>
      </c>
      <c r="AO144" s="103">
        <f t="shared" si="70"/>
        <v>0</v>
      </c>
      <c r="AP144" s="103">
        <f t="shared" si="71"/>
        <v>0</v>
      </c>
      <c r="AQ144" s="103">
        <f t="shared" si="72"/>
        <v>0</v>
      </c>
      <c r="AR144" s="104">
        <f t="shared" si="73"/>
        <v>12</v>
      </c>
      <c r="AS144" s="105">
        <f t="shared" si="74"/>
        <v>0</v>
      </c>
      <c r="AT144" s="103">
        <f t="shared" si="60"/>
        <v>0</v>
      </c>
      <c r="AU144" s="103">
        <f t="shared" si="75"/>
        <v>0</v>
      </c>
      <c r="AV144" s="103">
        <v>0</v>
      </c>
      <c r="AW144" s="103">
        <f t="shared" si="59"/>
        <v>1</v>
      </c>
      <c r="AX144" s="112">
        <f t="shared" si="76"/>
        <v>12</v>
      </c>
      <c r="AY144" s="176"/>
      <c r="AZ144" s="236"/>
      <c r="BA144" s="237"/>
      <c r="BB144" s="238"/>
      <c r="BC144" s="239"/>
      <c r="BD144" s="240"/>
      <c r="BE144" s="243"/>
      <c r="BF144" s="239"/>
      <c r="BG144" s="239"/>
      <c r="BH144" s="244"/>
      <c r="BI144" s="244"/>
      <c r="BJ144" s="238"/>
      <c r="BK144" s="245"/>
      <c r="BL144" s="245"/>
      <c r="BM144" s="245"/>
      <c r="BN144" s="248"/>
      <c r="BO144" s="245"/>
      <c r="BP144" s="245"/>
      <c r="BQ144" s="245"/>
      <c r="BR144" s="245"/>
      <c r="BS144" s="249"/>
    </row>
    <row r="145" s="204" customFormat="1" ht="24" customHeight="1" spans="1:71">
      <c r="A145" s="206" t="e">
        <f t="shared" si="56"/>
        <v>#REF!</v>
      </c>
      <c r="B145" s="134">
        <v>146</v>
      </c>
      <c r="C145" s="135" t="s">
        <v>245</v>
      </c>
      <c r="D145" s="134"/>
      <c r="E145" s="134"/>
      <c r="F145" s="136"/>
      <c r="G145" s="137" t="s">
        <v>78</v>
      </c>
      <c r="H145" s="137">
        <v>3</v>
      </c>
      <c r="I145" s="147"/>
      <c r="J145" s="136"/>
      <c r="K145" s="137"/>
      <c r="L145" s="137"/>
      <c r="M145" s="134"/>
      <c r="N145" s="137"/>
      <c r="O145" s="149"/>
      <c r="P145" s="149"/>
      <c r="Q145" s="167"/>
      <c r="R145" s="52">
        <v>4</v>
      </c>
      <c r="S145" s="24">
        <f t="shared" si="55"/>
        <v>0</v>
      </c>
      <c r="T145" s="170"/>
      <c r="U145" s="170"/>
      <c r="V145" s="170"/>
      <c r="W145" s="170"/>
      <c r="X145" s="170"/>
      <c r="Y145" s="170"/>
      <c r="Z145" s="75">
        <f t="shared" si="61"/>
        <v>0</v>
      </c>
      <c r="AA145" s="168"/>
      <c r="AB145" s="176"/>
      <c r="AC145" s="177"/>
      <c r="AD145" s="177"/>
      <c r="AE145" s="73">
        <f t="shared" si="62"/>
        <v>0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>
        <f t="shared" si="58"/>
        <v>0</v>
      </c>
      <c r="AL145" s="98">
        <f t="shared" si="67"/>
        <v>8</v>
      </c>
      <c r="AM145" s="98">
        <f t="shared" si="68"/>
        <v>4</v>
      </c>
      <c r="AN145" s="94">
        <f t="shared" si="69"/>
        <v>0</v>
      </c>
      <c r="AO145" s="103">
        <f t="shared" si="70"/>
        <v>0</v>
      </c>
      <c r="AP145" s="103">
        <f t="shared" si="71"/>
        <v>0</v>
      </c>
      <c r="AQ145" s="103">
        <f t="shared" si="72"/>
        <v>0</v>
      </c>
      <c r="AR145" s="104">
        <f t="shared" si="73"/>
        <v>12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>
        <f t="shared" si="76"/>
        <v>12</v>
      </c>
      <c r="AY145" s="176"/>
      <c r="AZ145" s="236"/>
      <c r="BA145" s="237"/>
      <c r="BB145" s="238"/>
      <c r="BC145" s="239"/>
      <c r="BD145" s="240"/>
      <c r="BE145" s="243"/>
      <c r="BF145" s="239"/>
      <c r="BG145" s="239"/>
      <c r="BH145" s="244"/>
      <c r="BI145" s="244"/>
      <c r="BJ145" s="238"/>
      <c r="BK145" s="245"/>
      <c r="BL145" s="245"/>
      <c r="BM145" s="245"/>
      <c r="BN145" s="248"/>
      <c r="BO145" s="245"/>
      <c r="BP145" s="245"/>
      <c r="BQ145" s="245"/>
      <c r="BR145" s="245"/>
      <c r="BS145" s="249"/>
    </row>
    <row r="146" s="204" customFormat="1" ht="24" customHeight="1" spans="1:71">
      <c r="A146" s="206" t="e">
        <f t="shared" si="56"/>
        <v>#REF!</v>
      </c>
      <c r="B146" s="134">
        <v>147</v>
      </c>
      <c r="C146" s="135" t="s">
        <v>246</v>
      </c>
      <c r="D146" s="134"/>
      <c r="E146" s="134"/>
      <c r="F146" s="136"/>
      <c r="G146" s="137" t="s">
        <v>78</v>
      </c>
      <c r="H146" s="137">
        <v>3</v>
      </c>
      <c r="I146" s="147"/>
      <c r="J146" s="136"/>
      <c r="K146" s="137"/>
      <c r="L146" s="137"/>
      <c r="M146" s="134"/>
      <c r="N146" s="137" t="s">
        <v>70</v>
      </c>
      <c r="O146" s="149"/>
      <c r="P146" s="149"/>
      <c r="Q146" s="167"/>
      <c r="R146" s="52">
        <v>4</v>
      </c>
      <c r="S146" s="24">
        <f t="shared" si="55"/>
        <v>0</v>
      </c>
      <c r="T146" s="170"/>
      <c r="U146" s="170"/>
      <c r="V146" s="170"/>
      <c r="W146" s="170"/>
      <c r="X146" s="170"/>
      <c r="Y146" s="170"/>
      <c r="Z146" s="75">
        <f t="shared" si="61"/>
        <v>0</v>
      </c>
      <c r="AA146" s="168"/>
      <c r="AB146" s="176"/>
      <c r="AC146" s="177"/>
      <c r="AD146" s="177"/>
      <c r="AE146" s="73">
        <f t="shared" si="62"/>
        <v>0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>
        <f t="shared" si="58"/>
        <v>0</v>
      </c>
      <c r="AL146" s="98">
        <f t="shared" si="67"/>
        <v>8</v>
      </c>
      <c r="AM146" s="98">
        <f t="shared" si="68"/>
        <v>4</v>
      </c>
      <c r="AN146" s="94">
        <f t="shared" si="69"/>
        <v>0</v>
      </c>
      <c r="AO146" s="103">
        <f t="shared" si="70"/>
        <v>0</v>
      </c>
      <c r="AP146" s="103">
        <f t="shared" si="71"/>
        <v>0</v>
      </c>
      <c r="AQ146" s="103">
        <f t="shared" si="72"/>
        <v>0</v>
      </c>
      <c r="AR146" s="104">
        <f t="shared" si="73"/>
        <v>12</v>
      </c>
      <c r="AS146" s="105">
        <f t="shared" si="74"/>
        <v>2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>
        <f t="shared" si="76"/>
        <v>14</v>
      </c>
      <c r="AY146" s="176"/>
      <c r="AZ146" s="236"/>
      <c r="BA146" s="237"/>
      <c r="BB146" s="238"/>
      <c r="BC146" s="239"/>
      <c r="BD146" s="240"/>
      <c r="BE146" s="243"/>
      <c r="BF146" s="239"/>
      <c r="BG146" s="239"/>
      <c r="BH146" s="244"/>
      <c r="BI146" s="244"/>
      <c r="BJ146" s="238"/>
      <c r="BK146" s="245"/>
      <c r="BL146" s="245"/>
      <c r="BM146" s="245"/>
      <c r="BN146" s="248"/>
      <c r="BO146" s="245"/>
      <c r="BP146" s="245"/>
      <c r="BQ146" s="245"/>
      <c r="BR146" s="245"/>
      <c r="BS146" s="249"/>
    </row>
    <row r="147" s="204" customFormat="1" ht="24" customHeight="1" spans="1:71">
      <c r="A147" s="206" t="e">
        <f t="shared" si="56"/>
        <v>#REF!</v>
      </c>
      <c r="B147" s="134">
        <v>148</v>
      </c>
      <c r="C147" s="135" t="s">
        <v>247</v>
      </c>
      <c r="D147" s="134"/>
      <c r="E147" s="134"/>
      <c r="F147" s="136"/>
      <c r="G147" s="137" t="s">
        <v>88</v>
      </c>
      <c r="H147" s="137">
        <v>3</v>
      </c>
      <c r="I147" s="147"/>
      <c r="J147" s="136"/>
      <c r="K147" s="137"/>
      <c r="L147" s="137"/>
      <c r="M147" s="151"/>
      <c r="N147" s="137"/>
      <c r="O147" s="189" t="s">
        <v>59</v>
      </c>
      <c r="P147" s="189"/>
      <c r="Q147" s="167"/>
      <c r="R147" s="52">
        <v>4</v>
      </c>
      <c r="S147" s="24">
        <f t="shared" si="55"/>
        <v>0</v>
      </c>
      <c r="T147" s="197"/>
      <c r="U147" s="197"/>
      <c r="V147" s="197"/>
      <c r="W147" s="197"/>
      <c r="X147" s="170"/>
      <c r="Y147" s="170"/>
      <c r="Z147" s="75">
        <f t="shared" si="61"/>
        <v>0</v>
      </c>
      <c r="AA147" s="168"/>
      <c r="AB147" s="176"/>
      <c r="AC147" s="177"/>
      <c r="AD147" s="177"/>
      <c r="AE147" s="73">
        <f t="shared" si="62"/>
        <v>0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>
        <f t="shared" si="58"/>
        <v>0</v>
      </c>
      <c r="AL147" s="98">
        <f t="shared" si="67"/>
        <v>8</v>
      </c>
      <c r="AM147" s="98">
        <f t="shared" si="68"/>
        <v>0</v>
      </c>
      <c r="AN147" s="94">
        <f t="shared" si="69"/>
        <v>0</v>
      </c>
      <c r="AO147" s="103">
        <f t="shared" si="70"/>
        <v>0</v>
      </c>
      <c r="AP147" s="103">
        <f t="shared" si="71"/>
        <v>0</v>
      </c>
      <c r="AQ147" s="103">
        <f t="shared" si="72"/>
        <v>0</v>
      </c>
      <c r="AR147" s="104">
        <f t="shared" si="73"/>
        <v>8</v>
      </c>
      <c r="AS147" s="105">
        <f t="shared" si="74"/>
        <v>0</v>
      </c>
      <c r="AT147" s="103">
        <f t="shared" si="60"/>
        <v>18</v>
      </c>
      <c r="AU147" s="103">
        <f t="shared" si="75"/>
        <v>0</v>
      </c>
      <c r="AV147" s="103">
        <v>0</v>
      </c>
      <c r="AW147" s="103">
        <f t="shared" si="59"/>
        <v>1</v>
      </c>
      <c r="AX147" s="112">
        <f t="shared" si="76"/>
        <v>26</v>
      </c>
      <c r="AY147" s="176"/>
      <c r="AZ147" s="236"/>
      <c r="BA147" s="237"/>
      <c r="BB147" s="238"/>
      <c r="BC147" s="239"/>
      <c r="BD147" s="240"/>
      <c r="BE147" s="243"/>
      <c r="BF147" s="239"/>
      <c r="BG147" s="239"/>
      <c r="BH147" s="244"/>
      <c r="BI147" s="244"/>
      <c r="BJ147" s="238"/>
      <c r="BK147" s="245"/>
      <c r="BL147" s="245"/>
      <c r="BM147" s="245"/>
      <c r="BN147" s="248"/>
      <c r="BO147" s="245"/>
      <c r="BP147" s="245"/>
      <c r="BQ147" s="245"/>
      <c r="BR147" s="245"/>
      <c r="BS147" s="249"/>
    </row>
    <row r="148" s="204" customFormat="1" ht="24" customHeight="1" spans="1:71">
      <c r="A148" s="206" t="e">
        <f t="shared" si="56"/>
        <v>#REF!</v>
      </c>
      <c r="B148" s="134">
        <v>149</v>
      </c>
      <c r="C148" s="135" t="s">
        <v>249</v>
      </c>
      <c r="D148" s="134"/>
      <c r="E148" s="134"/>
      <c r="F148" s="136"/>
      <c r="G148" s="137" t="s">
        <v>88</v>
      </c>
      <c r="H148" s="137">
        <v>3</v>
      </c>
      <c r="I148" s="147"/>
      <c r="J148" s="136"/>
      <c r="K148" s="137"/>
      <c r="L148" s="137"/>
      <c r="M148" s="134"/>
      <c r="N148" s="137"/>
      <c r="O148" s="149"/>
      <c r="P148" s="149"/>
      <c r="Q148" s="167"/>
      <c r="R148" s="52">
        <v>4</v>
      </c>
      <c r="S148" s="24">
        <f t="shared" si="55"/>
        <v>0</v>
      </c>
      <c r="T148" s="170"/>
      <c r="U148" s="170"/>
      <c r="V148" s="170"/>
      <c r="W148" s="170"/>
      <c r="X148" s="170"/>
      <c r="Y148" s="170"/>
      <c r="Z148" s="75">
        <f t="shared" si="61"/>
        <v>0</v>
      </c>
      <c r="AA148" s="168"/>
      <c r="AB148" s="176"/>
      <c r="AC148" s="177"/>
      <c r="AD148" s="177"/>
      <c r="AE148" s="73">
        <f t="shared" si="62"/>
        <v>0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>
        <f t="shared" si="58"/>
        <v>0</v>
      </c>
      <c r="AL148" s="98">
        <f t="shared" si="67"/>
        <v>8</v>
      </c>
      <c r="AM148" s="98">
        <f t="shared" si="68"/>
        <v>0</v>
      </c>
      <c r="AN148" s="94">
        <f t="shared" si="69"/>
        <v>0</v>
      </c>
      <c r="AO148" s="103">
        <f t="shared" si="70"/>
        <v>0</v>
      </c>
      <c r="AP148" s="103">
        <f t="shared" si="71"/>
        <v>0</v>
      </c>
      <c r="AQ148" s="103">
        <f t="shared" si="72"/>
        <v>0</v>
      </c>
      <c r="AR148" s="104">
        <f t="shared" si="73"/>
        <v>8</v>
      </c>
      <c r="AS148" s="105">
        <f t="shared" si="74"/>
        <v>0</v>
      </c>
      <c r="AT148" s="103">
        <f t="shared" si="60"/>
        <v>0</v>
      </c>
      <c r="AU148" s="103">
        <f t="shared" si="75"/>
        <v>0</v>
      </c>
      <c r="AV148" s="103">
        <v>0</v>
      </c>
      <c r="AW148" s="103">
        <f t="shared" si="59"/>
        <v>1</v>
      </c>
      <c r="AX148" s="112">
        <f t="shared" si="76"/>
        <v>8</v>
      </c>
      <c r="AY148" s="176"/>
      <c r="AZ148" s="236"/>
      <c r="BA148" s="237"/>
      <c r="BB148" s="238"/>
      <c r="BC148" s="239"/>
      <c r="BD148" s="240"/>
      <c r="BE148" s="243"/>
      <c r="BF148" s="239"/>
      <c r="BG148" s="239"/>
      <c r="BH148" s="244"/>
      <c r="BI148" s="244"/>
      <c r="BJ148" s="238"/>
      <c r="BK148" s="245"/>
      <c r="BL148" s="245"/>
      <c r="BM148" s="245"/>
      <c r="BN148" s="248"/>
      <c r="BO148" s="245"/>
      <c r="BP148" s="245"/>
      <c r="BQ148" s="245"/>
      <c r="BR148" s="245"/>
      <c r="BS148" s="249"/>
    </row>
    <row r="149" s="204" customFormat="1" ht="24" customHeight="1" spans="1:71">
      <c r="A149" s="206" t="e">
        <f t="shared" si="56"/>
        <v>#REF!</v>
      </c>
      <c r="B149" s="134">
        <v>150</v>
      </c>
      <c r="C149" s="135" t="s">
        <v>251</v>
      </c>
      <c r="D149" s="134"/>
      <c r="E149" s="134"/>
      <c r="F149" s="136"/>
      <c r="G149" s="137" t="s">
        <v>88</v>
      </c>
      <c r="H149" s="137">
        <v>3</v>
      </c>
      <c r="I149" s="147"/>
      <c r="J149" s="136"/>
      <c r="K149" s="137"/>
      <c r="L149" s="137"/>
      <c r="M149" s="190"/>
      <c r="N149" s="137"/>
      <c r="O149" s="149"/>
      <c r="P149" s="149"/>
      <c r="Q149" s="167"/>
      <c r="R149" s="52">
        <v>4</v>
      </c>
      <c r="S149" s="24">
        <f t="shared" si="55"/>
        <v>0</v>
      </c>
      <c r="T149" s="170"/>
      <c r="U149" s="170"/>
      <c r="V149" s="170"/>
      <c r="W149" s="170"/>
      <c r="X149" s="170"/>
      <c r="Y149" s="170"/>
      <c r="Z149" s="75">
        <f t="shared" si="61"/>
        <v>0</v>
      </c>
      <c r="AA149" s="168"/>
      <c r="AB149" s="176"/>
      <c r="AC149" s="177"/>
      <c r="AD149" s="177"/>
      <c r="AE149" s="73">
        <f t="shared" si="62"/>
        <v>0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>
        <f t="shared" si="58"/>
        <v>0</v>
      </c>
      <c r="AL149" s="98">
        <f t="shared" si="67"/>
        <v>8</v>
      </c>
      <c r="AM149" s="98">
        <f t="shared" si="68"/>
        <v>0</v>
      </c>
      <c r="AN149" s="94">
        <f t="shared" si="69"/>
        <v>0</v>
      </c>
      <c r="AO149" s="103">
        <f t="shared" si="70"/>
        <v>0</v>
      </c>
      <c r="AP149" s="103">
        <f t="shared" si="71"/>
        <v>0</v>
      </c>
      <c r="AQ149" s="103">
        <f t="shared" si="72"/>
        <v>0</v>
      </c>
      <c r="AR149" s="104">
        <f t="shared" si="73"/>
        <v>8</v>
      </c>
      <c r="AS149" s="105">
        <f t="shared" si="74"/>
        <v>0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>
        <f t="shared" si="76"/>
        <v>8</v>
      </c>
      <c r="AY149" s="176"/>
      <c r="AZ149" s="236"/>
      <c r="BA149" s="237"/>
      <c r="BB149" s="238"/>
      <c r="BC149" s="239"/>
      <c r="BD149" s="240"/>
      <c r="BE149" s="243"/>
      <c r="BF149" s="239"/>
      <c r="BG149" s="239"/>
      <c r="BH149" s="244"/>
      <c r="BI149" s="244"/>
      <c r="BJ149" s="238"/>
      <c r="BK149" s="245"/>
      <c r="BL149" s="245"/>
      <c r="BM149" s="245"/>
      <c r="BN149" s="248"/>
      <c r="BO149" s="245"/>
      <c r="BP149" s="245"/>
      <c r="BQ149" s="245"/>
      <c r="BR149" s="245"/>
      <c r="BS149" s="249"/>
    </row>
    <row r="150" s="204" customFormat="1" ht="24" customHeight="1" spans="1:71">
      <c r="A150" s="206" t="e">
        <f t="shared" si="56"/>
        <v>#REF!</v>
      </c>
      <c r="B150" s="134">
        <v>151</v>
      </c>
      <c r="C150" s="135" t="s">
        <v>253</v>
      </c>
      <c r="D150" s="134"/>
      <c r="E150" s="134"/>
      <c r="F150" s="136"/>
      <c r="G150" s="137" t="s">
        <v>88</v>
      </c>
      <c r="H150" s="137">
        <v>3</v>
      </c>
      <c r="I150" s="147"/>
      <c r="J150" s="136"/>
      <c r="K150" s="137"/>
      <c r="L150" s="137"/>
      <c r="M150" s="134"/>
      <c r="N150" s="137"/>
      <c r="O150" s="149"/>
      <c r="P150" s="149"/>
      <c r="Q150" s="167"/>
      <c r="R150" s="52">
        <v>4</v>
      </c>
      <c r="S150" s="24">
        <f t="shared" si="55"/>
        <v>0</v>
      </c>
      <c r="T150" s="170"/>
      <c r="U150" s="170"/>
      <c r="V150" s="170"/>
      <c r="W150" s="170"/>
      <c r="X150" s="170"/>
      <c r="Y150" s="170"/>
      <c r="Z150" s="75">
        <f t="shared" si="61"/>
        <v>0</v>
      </c>
      <c r="AA150" s="168"/>
      <c r="AB150" s="176"/>
      <c r="AC150" s="177"/>
      <c r="AD150" s="177"/>
      <c r="AE150" s="73">
        <f t="shared" si="62"/>
        <v>0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>
        <f t="shared" si="58"/>
        <v>0</v>
      </c>
      <c r="AL150" s="98">
        <f t="shared" si="67"/>
        <v>8</v>
      </c>
      <c r="AM150" s="98">
        <f t="shared" si="68"/>
        <v>0</v>
      </c>
      <c r="AN150" s="94">
        <f t="shared" si="69"/>
        <v>0</v>
      </c>
      <c r="AO150" s="103">
        <f t="shared" si="70"/>
        <v>0</v>
      </c>
      <c r="AP150" s="103">
        <f t="shared" si="71"/>
        <v>0</v>
      </c>
      <c r="AQ150" s="103">
        <f t="shared" si="72"/>
        <v>0</v>
      </c>
      <c r="AR150" s="104">
        <f t="shared" si="73"/>
        <v>8</v>
      </c>
      <c r="AS150" s="105">
        <f t="shared" si="74"/>
        <v>0</v>
      </c>
      <c r="AT150" s="103">
        <f t="shared" si="60"/>
        <v>0</v>
      </c>
      <c r="AU150" s="103">
        <f t="shared" si="75"/>
        <v>0</v>
      </c>
      <c r="AV150" s="103">
        <v>0</v>
      </c>
      <c r="AW150" s="103">
        <f t="shared" si="59"/>
        <v>1</v>
      </c>
      <c r="AX150" s="112">
        <f t="shared" si="76"/>
        <v>8</v>
      </c>
      <c r="AY150" s="176"/>
      <c r="AZ150" s="236"/>
      <c r="BA150" s="237"/>
      <c r="BB150" s="238"/>
      <c r="BC150" s="239"/>
      <c r="BD150" s="240"/>
      <c r="BE150" s="243"/>
      <c r="BF150" s="239"/>
      <c r="BG150" s="239"/>
      <c r="BH150" s="244"/>
      <c r="BI150" s="244"/>
      <c r="BJ150" s="238"/>
      <c r="BK150" s="245"/>
      <c r="BL150" s="245"/>
      <c r="BM150" s="245"/>
      <c r="BN150" s="248"/>
      <c r="BO150" s="245"/>
      <c r="BP150" s="245"/>
      <c r="BQ150" s="245"/>
      <c r="BR150" s="245"/>
      <c r="BS150" s="249"/>
    </row>
    <row r="151" s="204" customFormat="1" ht="24" customHeight="1" spans="1:71">
      <c r="A151" s="206" t="e">
        <f t="shared" si="56"/>
        <v>#REF!</v>
      </c>
      <c r="B151" s="134">
        <v>152</v>
      </c>
      <c r="C151" s="135" t="s">
        <v>255</v>
      </c>
      <c r="D151" s="134"/>
      <c r="E151" s="134"/>
      <c r="F151" s="136"/>
      <c r="G151" s="137" t="s">
        <v>88</v>
      </c>
      <c r="H151" s="137">
        <v>3</v>
      </c>
      <c r="I151" s="147"/>
      <c r="J151" s="136"/>
      <c r="K151" s="137"/>
      <c r="L151" s="137"/>
      <c r="M151" s="134"/>
      <c r="N151" s="137"/>
      <c r="O151" s="149"/>
      <c r="P151" s="149"/>
      <c r="Q151" s="167"/>
      <c r="R151" s="52">
        <v>4</v>
      </c>
      <c r="S151" s="24">
        <f t="shared" si="55"/>
        <v>0</v>
      </c>
      <c r="T151" s="170"/>
      <c r="U151" s="170"/>
      <c r="V151" s="170"/>
      <c r="W151" s="170"/>
      <c r="X151" s="170"/>
      <c r="Y151" s="170"/>
      <c r="Z151" s="75">
        <f t="shared" si="61"/>
        <v>0</v>
      </c>
      <c r="AA151" s="168"/>
      <c r="AB151" s="176"/>
      <c r="AC151" s="177"/>
      <c r="AD151" s="177"/>
      <c r="AE151" s="73">
        <f t="shared" si="62"/>
        <v>0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>
        <f t="shared" si="58"/>
        <v>0</v>
      </c>
      <c r="AL151" s="98">
        <f t="shared" si="67"/>
        <v>8</v>
      </c>
      <c r="AM151" s="98">
        <f t="shared" si="68"/>
        <v>0</v>
      </c>
      <c r="AN151" s="94">
        <f t="shared" si="69"/>
        <v>0</v>
      </c>
      <c r="AO151" s="103">
        <f t="shared" si="70"/>
        <v>0</v>
      </c>
      <c r="AP151" s="103">
        <f t="shared" si="71"/>
        <v>0</v>
      </c>
      <c r="AQ151" s="103">
        <f t="shared" si="72"/>
        <v>0</v>
      </c>
      <c r="AR151" s="104">
        <f t="shared" si="73"/>
        <v>8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>
        <f t="shared" si="76"/>
        <v>8</v>
      </c>
      <c r="AY151" s="176"/>
      <c r="AZ151" s="236"/>
      <c r="BA151" s="237"/>
      <c r="BB151" s="238"/>
      <c r="BC151" s="239"/>
      <c r="BD151" s="240"/>
      <c r="BE151" s="243"/>
      <c r="BF151" s="239"/>
      <c r="BG151" s="239"/>
      <c r="BH151" s="244"/>
      <c r="BI151" s="244"/>
      <c r="BJ151" s="238"/>
      <c r="BK151" s="245"/>
      <c r="BL151" s="245"/>
      <c r="BM151" s="245"/>
      <c r="BN151" s="248"/>
      <c r="BO151" s="245"/>
      <c r="BP151" s="245"/>
      <c r="BQ151" s="245"/>
      <c r="BR151" s="245"/>
      <c r="BS151" s="249"/>
    </row>
    <row r="152" s="204" customFormat="1" ht="24" customHeight="1" spans="1:71">
      <c r="A152" s="206" t="e">
        <f t="shared" si="56"/>
        <v>#REF!</v>
      </c>
      <c r="B152" s="134">
        <v>153</v>
      </c>
      <c r="C152" s="135" t="s">
        <v>257</v>
      </c>
      <c r="D152" s="134"/>
      <c r="E152" s="134"/>
      <c r="F152" s="136"/>
      <c r="G152" s="137" t="s">
        <v>95</v>
      </c>
      <c r="H152" s="137">
        <v>3</v>
      </c>
      <c r="I152" s="147"/>
      <c r="J152" s="136"/>
      <c r="K152" s="137"/>
      <c r="L152" s="137"/>
      <c r="M152" s="190"/>
      <c r="N152" s="137"/>
      <c r="O152" s="191" t="s">
        <v>190</v>
      </c>
      <c r="P152" s="149"/>
      <c r="Q152" s="167"/>
      <c r="R152" s="52">
        <v>4</v>
      </c>
      <c r="S152" s="24">
        <f t="shared" si="55"/>
        <v>0</v>
      </c>
      <c r="T152" s="170"/>
      <c r="U152" s="170"/>
      <c r="V152" s="170"/>
      <c r="W152" s="170"/>
      <c r="X152" s="170"/>
      <c r="Y152" s="170"/>
      <c r="Z152" s="75">
        <f t="shared" si="61"/>
        <v>0</v>
      </c>
      <c r="AA152" s="168"/>
      <c r="AB152" s="176"/>
      <c r="AC152" s="177"/>
      <c r="AD152" s="177"/>
      <c r="AE152" s="73">
        <f t="shared" si="62"/>
        <v>0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>
        <f t="shared" si="58"/>
        <v>0</v>
      </c>
      <c r="AL152" s="98">
        <f t="shared" si="67"/>
        <v>8</v>
      </c>
      <c r="AM152" s="98">
        <f t="shared" si="68"/>
        <v>0</v>
      </c>
      <c r="AN152" s="94">
        <f t="shared" si="69"/>
        <v>0</v>
      </c>
      <c r="AO152" s="103">
        <f t="shared" si="70"/>
        <v>0</v>
      </c>
      <c r="AP152" s="103">
        <f t="shared" si="71"/>
        <v>0</v>
      </c>
      <c r="AQ152" s="103">
        <f t="shared" si="72"/>
        <v>0</v>
      </c>
      <c r="AR152" s="104">
        <f t="shared" si="73"/>
        <v>8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>
        <f t="shared" si="76"/>
        <v>27</v>
      </c>
      <c r="AY152" s="176"/>
      <c r="AZ152" s="236"/>
      <c r="BA152" s="237"/>
      <c r="BB152" s="238"/>
      <c r="BC152" s="239"/>
      <c r="BD152" s="240"/>
      <c r="BE152" s="243"/>
      <c r="BF152" s="239"/>
      <c r="BG152" s="239"/>
      <c r="BH152" s="244"/>
      <c r="BI152" s="244"/>
      <c r="BJ152" s="238"/>
      <c r="BK152" s="245"/>
      <c r="BL152" s="245"/>
      <c r="BM152" s="245"/>
      <c r="BN152" s="248"/>
      <c r="BO152" s="245"/>
      <c r="BP152" s="245"/>
      <c r="BQ152" s="245"/>
      <c r="BR152" s="245"/>
      <c r="BS152" s="249"/>
    </row>
    <row r="153" s="204" customFormat="1" ht="24" customHeight="1" spans="1:71">
      <c r="A153" s="206" t="e">
        <f t="shared" si="56"/>
        <v>#REF!</v>
      </c>
      <c r="B153" s="134">
        <v>154</v>
      </c>
      <c r="C153" s="135" t="s">
        <v>259</v>
      </c>
      <c r="D153" s="134"/>
      <c r="E153" s="134"/>
      <c r="F153" s="136"/>
      <c r="G153" s="137" t="s">
        <v>95</v>
      </c>
      <c r="H153" s="137">
        <v>3</v>
      </c>
      <c r="I153" s="147"/>
      <c r="J153" s="136"/>
      <c r="K153" s="137"/>
      <c r="L153" s="137"/>
      <c r="M153" s="151"/>
      <c r="N153" s="137"/>
      <c r="O153" s="149"/>
      <c r="P153" s="149"/>
      <c r="Q153" s="167"/>
      <c r="R153" s="52">
        <v>4</v>
      </c>
      <c r="S153" s="24">
        <f t="shared" si="55"/>
        <v>0</v>
      </c>
      <c r="T153" s="197"/>
      <c r="U153" s="197"/>
      <c r="V153" s="197"/>
      <c r="W153" s="197"/>
      <c r="X153" s="170"/>
      <c r="Y153" s="170"/>
      <c r="Z153" s="75">
        <f t="shared" si="61"/>
        <v>0</v>
      </c>
      <c r="AA153" s="168"/>
      <c r="AB153" s="176"/>
      <c r="AC153" s="177"/>
      <c r="AD153" s="177"/>
      <c r="AE153" s="73">
        <f t="shared" si="62"/>
        <v>0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>
        <f t="shared" si="58"/>
        <v>0</v>
      </c>
      <c r="AL153" s="98">
        <f t="shared" si="67"/>
        <v>8</v>
      </c>
      <c r="AM153" s="98">
        <f t="shared" si="68"/>
        <v>0</v>
      </c>
      <c r="AN153" s="94">
        <f t="shared" si="69"/>
        <v>0</v>
      </c>
      <c r="AO153" s="103">
        <f t="shared" si="70"/>
        <v>0</v>
      </c>
      <c r="AP153" s="103">
        <f t="shared" si="71"/>
        <v>0</v>
      </c>
      <c r="AQ153" s="103">
        <f t="shared" si="72"/>
        <v>0</v>
      </c>
      <c r="AR153" s="104">
        <f t="shared" si="73"/>
        <v>8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>
        <f t="shared" si="76"/>
        <v>8</v>
      </c>
      <c r="AY153" s="176"/>
      <c r="AZ153" s="236"/>
      <c r="BA153" s="237"/>
      <c r="BB153" s="238"/>
      <c r="BC153" s="239"/>
      <c r="BD153" s="240"/>
      <c r="BE153" s="243"/>
      <c r="BF153" s="239"/>
      <c r="BG153" s="239"/>
      <c r="BH153" s="244"/>
      <c r="BI153" s="244"/>
      <c r="BJ153" s="238"/>
      <c r="BK153" s="245"/>
      <c r="BL153" s="245"/>
      <c r="BM153" s="245"/>
      <c r="BN153" s="248"/>
      <c r="BO153" s="245"/>
      <c r="BP153" s="245"/>
      <c r="BQ153" s="245"/>
      <c r="BR153" s="245"/>
      <c r="BS153" s="249"/>
    </row>
    <row r="154" s="204" customFormat="1" ht="24" customHeight="1" spans="1:71">
      <c r="A154" s="206" t="e">
        <f t="shared" si="56"/>
        <v>#REF!</v>
      </c>
      <c r="B154" s="134">
        <v>155</v>
      </c>
      <c r="C154" s="135" t="s">
        <v>261</v>
      </c>
      <c r="D154" s="134"/>
      <c r="E154" s="134"/>
      <c r="F154" s="136"/>
      <c r="G154" s="137" t="s">
        <v>95</v>
      </c>
      <c r="H154" s="137">
        <v>3</v>
      </c>
      <c r="I154" s="147"/>
      <c r="J154" s="136"/>
      <c r="K154" s="137"/>
      <c r="L154" s="137"/>
      <c r="M154" s="151"/>
      <c r="N154" s="137"/>
      <c r="O154" s="149"/>
      <c r="P154" s="149"/>
      <c r="Q154" s="167"/>
      <c r="R154" s="52">
        <v>4</v>
      </c>
      <c r="S154" s="24">
        <f t="shared" si="55"/>
        <v>0</v>
      </c>
      <c r="T154" s="170"/>
      <c r="U154" s="170"/>
      <c r="V154" s="170"/>
      <c r="W154" s="170"/>
      <c r="X154" s="170"/>
      <c r="Y154" s="170"/>
      <c r="Z154" s="75">
        <f t="shared" si="61"/>
        <v>0</v>
      </c>
      <c r="AA154" s="168"/>
      <c r="AB154" s="176"/>
      <c r="AC154" s="177"/>
      <c r="AD154" s="177"/>
      <c r="AE154" s="73">
        <f t="shared" si="62"/>
        <v>0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>
        <f t="shared" si="58"/>
        <v>0</v>
      </c>
      <c r="AL154" s="98">
        <f t="shared" si="67"/>
        <v>8</v>
      </c>
      <c r="AM154" s="98">
        <f t="shared" si="68"/>
        <v>0</v>
      </c>
      <c r="AN154" s="94">
        <f t="shared" si="69"/>
        <v>0</v>
      </c>
      <c r="AO154" s="103">
        <f t="shared" si="70"/>
        <v>0</v>
      </c>
      <c r="AP154" s="103">
        <f t="shared" si="71"/>
        <v>0</v>
      </c>
      <c r="AQ154" s="103">
        <f t="shared" si="72"/>
        <v>0</v>
      </c>
      <c r="AR154" s="104">
        <f t="shared" si="73"/>
        <v>8</v>
      </c>
      <c r="AS154" s="105">
        <f t="shared" si="74"/>
        <v>0</v>
      </c>
      <c r="AT154" s="103">
        <f t="shared" si="60"/>
        <v>0</v>
      </c>
      <c r="AU154" s="103">
        <f t="shared" si="75"/>
        <v>0</v>
      </c>
      <c r="AV154" s="103">
        <v>0</v>
      </c>
      <c r="AW154" s="103">
        <f t="shared" si="59"/>
        <v>1</v>
      </c>
      <c r="AX154" s="112">
        <f t="shared" si="76"/>
        <v>8</v>
      </c>
      <c r="AY154" s="176"/>
      <c r="AZ154" s="236"/>
      <c r="BA154" s="237"/>
      <c r="BB154" s="238"/>
      <c r="BC154" s="239"/>
      <c r="BD154" s="240"/>
      <c r="BE154" s="243"/>
      <c r="BF154" s="239"/>
      <c r="BG154" s="239"/>
      <c r="BH154" s="244"/>
      <c r="BI154" s="244"/>
      <c r="BJ154" s="238"/>
      <c r="BK154" s="245"/>
      <c r="BL154" s="245"/>
      <c r="BM154" s="245"/>
      <c r="BN154" s="248"/>
      <c r="BO154" s="245"/>
      <c r="BP154" s="245"/>
      <c r="BQ154" s="245"/>
      <c r="BR154" s="245"/>
      <c r="BS154" s="249"/>
    </row>
    <row r="155" s="204" customFormat="1" ht="24" customHeight="1" spans="1:71">
      <c r="A155" s="206" t="e">
        <f t="shared" si="56"/>
        <v>#REF!</v>
      </c>
      <c r="B155" s="134">
        <v>156</v>
      </c>
      <c r="C155" s="135" t="s">
        <v>263</v>
      </c>
      <c r="D155" s="134"/>
      <c r="E155" s="134"/>
      <c r="F155" s="136"/>
      <c r="G155" s="137" t="s">
        <v>95</v>
      </c>
      <c r="H155" s="137">
        <v>3</v>
      </c>
      <c r="I155" s="147"/>
      <c r="J155" s="136"/>
      <c r="K155" s="137"/>
      <c r="L155" s="137"/>
      <c r="M155" s="151"/>
      <c r="N155" s="137"/>
      <c r="O155" s="149"/>
      <c r="P155" s="149"/>
      <c r="Q155" s="167"/>
      <c r="R155" s="52">
        <v>4</v>
      </c>
      <c r="S155" s="24">
        <f t="shared" si="55"/>
        <v>0</v>
      </c>
      <c r="T155" s="170"/>
      <c r="U155" s="170"/>
      <c r="V155" s="170"/>
      <c r="W155" s="170"/>
      <c r="X155" s="170"/>
      <c r="Y155" s="170"/>
      <c r="Z155" s="75">
        <f t="shared" si="61"/>
        <v>0</v>
      </c>
      <c r="AA155" s="168"/>
      <c r="AB155" s="176"/>
      <c r="AC155" s="177"/>
      <c r="AD155" s="177"/>
      <c r="AE155" s="73">
        <f t="shared" si="62"/>
        <v>0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>
        <f t="shared" si="58"/>
        <v>0</v>
      </c>
      <c r="AL155" s="98">
        <f t="shared" si="67"/>
        <v>8</v>
      </c>
      <c r="AM155" s="98">
        <f t="shared" si="68"/>
        <v>0</v>
      </c>
      <c r="AN155" s="94">
        <f t="shared" si="69"/>
        <v>0</v>
      </c>
      <c r="AO155" s="103">
        <f t="shared" si="70"/>
        <v>0</v>
      </c>
      <c r="AP155" s="103">
        <f t="shared" si="71"/>
        <v>0</v>
      </c>
      <c r="AQ155" s="103">
        <f t="shared" si="72"/>
        <v>0</v>
      </c>
      <c r="AR155" s="104">
        <f t="shared" si="73"/>
        <v>8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>
        <f t="shared" si="76"/>
        <v>8</v>
      </c>
      <c r="AY155" s="176"/>
      <c r="AZ155" s="236"/>
      <c r="BA155" s="237"/>
      <c r="BB155" s="238"/>
      <c r="BC155" s="239"/>
      <c r="BD155" s="240"/>
      <c r="BE155" s="243"/>
      <c r="BF155" s="239"/>
      <c r="BG155" s="239"/>
      <c r="BH155" s="244"/>
      <c r="BI155" s="244"/>
      <c r="BJ155" s="238"/>
      <c r="BK155" s="245"/>
      <c r="BL155" s="245"/>
      <c r="BM155" s="245"/>
      <c r="BN155" s="248"/>
      <c r="BO155" s="245"/>
      <c r="BP155" s="245"/>
      <c r="BQ155" s="245"/>
      <c r="BR155" s="245"/>
      <c r="BS155" s="249"/>
    </row>
    <row r="156" s="204" customFormat="1" ht="24" customHeight="1" spans="1:71">
      <c r="A156" s="206" t="e">
        <f t="shared" si="56"/>
        <v>#REF!</v>
      </c>
      <c r="B156" s="134">
        <v>157</v>
      </c>
      <c r="C156" s="135" t="s">
        <v>265</v>
      </c>
      <c r="D156" s="134"/>
      <c r="E156" s="134"/>
      <c r="F156" s="136"/>
      <c r="G156" s="137" t="s">
        <v>95</v>
      </c>
      <c r="H156" s="137">
        <v>3</v>
      </c>
      <c r="I156" s="147"/>
      <c r="J156" s="136"/>
      <c r="K156" s="137"/>
      <c r="L156" s="137"/>
      <c r="M156" s="190"/>
      <c r="N156" s="137"/>
      <c r="O156" s="149"/>
      <c r="P156" s="149" t="s">
        <v>57</v>
      </c>
      <c r="Q156" s="167"/>
      <c r="R156" s="52">
        <v>4</v>
      </c>
      <c r="S156" s="24">
        <f t="shared" si="55"/>
        <v>0</v>
      </c>
      <c r="T156" s="170"/>
      <c r="U156" s="170"/>
      <c r="V156" s="170"/>
      <c r="W156" s="170"/>
      <c r="X156" s="170"/>
      <c r="Y156" s="170"/>
      <c r="Z156" s="75">
        <f t="shared" si="61"/>
        <v>0</v>
      </c>
      <c r="AA156" s="168"/>
      <c r="AB156" s="176"/>
      <c r="AC156" s="177"/>
      <c r="AD156" s="177"/>
      <c r="AE156" s="73">
        <f t="shared" si="62"/>
        <v>0</v>
      </c>
      <c r="AF156" s="74" t="str">
        <f t="shared" si="63"/>
        <v/>
      </c>
      <c r="AG156" s="93" t="str">
        <f t="shared" si="64"/>
        <v/>
      </c>
      <c r="AH156" s="94">
        <f t="shared" si="57"/>
        <v>8</v>
      </c>
      <c r="AI156" s="95">
        <f t="shared" si="65"/>
        <v>1</v>
      </c>
      <c r="AJ156" s="96">
        <f t="shared" si="66"/>
        <v>40</v>
      </c>
      <c r="AK156" s="97">
        <f t="shared" si="58"/>
        <v>0</v>
      </c>
      <c r="AL156" s="98">
        <f t="shared" si="67"/>
        <v>8</v>
      </c>
      <c r="AM156" s="98">
        <f t="shared" si="68"/>
        <v>0</v>
      </c>
      <c r="AN156" s="94">
        <f t="shared" si="69"/>
        <v>1</v>
      </c>
      <c r="AO156" s="103">
        <f t="shared" si="70"/>
        <v>8</v>
      </c>
      <c r="AP156" s="103">
        <f t="shared" si="71"/>
        <v>0</v>
      </c>
      <c r="AQ156" s="103">
        <f t="shared" si="72"/>
        <v>0</v>
      </c>
      <c r="AR156" s="104">
        <f t="shared" si="73"/>
        <v>56</v>
      </c>
      <c r="AS156" s="105">
        <f t="shared" si="74"/>
        <v>0</v>
      </c>
      <c r="AT156" s="103">
        <f t="shared" si="60"/>
        <v>0</v>
      </c>
      <c r="AU156" s="103">
        <f t="shared" si="75"/>
        <v>20</v>
      </c>
      <c r="AV156" s="103">
        <v>0</v>
      </c>
      <c r="AW156" s="103">
        <f t="shared" si="59"/>
        <v>1</v>
      </c>
      <c r="AX156" s="112">
        <f t="shared" si="76"/>
        <v>76</v>
      </c>
      <c r="AY156" s="176"/>
      <c r="AZ156" s="236"/>
      <c r="BA156" s="237"/>
      <c r="BB156" s="238"/>
      <c r="BC156" s="239"/>
      <c r="BD156" s="240"/>
      <c r="BE156" s="243"/>
      <c r="BF156" s="239"/>
      <c r="BG156" s="239"/>
      <c r="BH156" s="244"/>
      <c r="BI156" s="244"/>
      <c r="BJ156" s="238"/>
      <c r="BK156" s="245"/>
      <c r="BL156" s="245"/>
      <c r="BM156" s="245"/>
      <c r="BN156" s="248"/>
      <c r="BO156" s="245"/>
      <c r="BP156" s="245"/>
      <c r="BQ156" s="245"/>
      <c r="BR156" s="245"/>
      <c r="BS156" s="249"/>
    </row>
    <row r="157" s="204" customFormat="1" ht="24" customHeight="1" spans="1:71">
      <c r="A157" s="206" t="e">
        <f t="shared" si="56"/>
        <v>#REF!</v>
      </c>
      <c r="B157" s="134">
        <v>158</v>
      </c>
      <c r="C157" s="135" t="s">
        <v>267</v>
      </c>
      <c r="D157" s="134"/>
      <c r="E157" s="134"/>
      <c r="F157" s="136"/>
      <c r="G157" s="137" t="s">
        <v>101</v>
      </c>
      <c r="H157" s="137">
        <v>3</v>
      </c>
      <c r="I157" s="147"/>
      <c r="J157" s="136"/>
      <c r="K157" s="137"/>
      <c r="L157" s="137"/>
      <c r="M157" s="134"/>
      <c r="N157" s="137"/>
      <c r="O157" s="149" t="s">
        <v>71</v>
      </c>
      <c r="P157" s="182"/>
      <c r="Q157" s="167"/>
      <c r="R157" s="52">
        <v>4</v>
      </c>
      <c r="S157" s="24">
        <f t="shared" si="55"/>
        <v>0</v>
      </c>
      <c r="T157" s="170"/>
      <c r="U157" s="170"/>
      <c r="V157" s="170"/>
      <c r="W157" s="170"/>
      <c r="X157" s="170"/>
      <c r="Y157" s="170"/>
      <c r="Z157" s="75">
        <f t="shared" si="61"/>
        <v>0</v>
      </c>
      <c r="AA157" s="168"/>
      <c r="AB157" s="176"/>
      <c r="AC157" s="177"/>
      <c r="AD157" s="177"/>
      <c r="AE157" s="73">
        <f t="shared" si="62"/>
        <v>0</v>
      </c>
      <c r="AF157" s="74">
        <f t="shared" si="63"/>
        <v>10</v>
      </c>
      <c r="AG157" s="93">
        <f t="shared" si="64"/>
        <v>12</v>
      </c>
      <c r="AH157" s="94">
        <f t="shared" si="57"/>
        <v>0</v>
      </c>
      <c r="AI157" s="95">
        <f t="shared" si="65"/>
        <v>1</v>
      </c>
      <c r="AJ157" s="96">
        <f t="shared" si="66"/>
        <v>0</v>
      </c>
      <c r="AK157" s="97">
        <f t="shared" si="58"/>
        <v>0</v>
      </c>
      <c r="AL157" s="98">
        <f t="shared" si="67"/>
        <v>8</v>
      </c>
      <c r="AM157" s="98">
        <f t="shared" si="68"/>
        <v>0</v>
      </c>
      <c r="AN157" s="94">
        <f t="shared" si="69"/>
        <v>0</v>
      </c>
      <c r="AO157" s="103">
        <f t="shared" si="70"/>
        <v>0</v>
      </c>
      <c r="AP157" s="103">
        <f t="shared" si="71"/>
        <v>0</v>
      </c>
      <c r="AQ157" s="103">
        <f t="shared" si="72"/>
        <v>0</v>
      </c>
      <c r="AR157" s="104">
        <f t="shared" si="73"/>
        <v>8</v>
      </c>
      <c r="AS157" s="105">
        <f t="shared" si="74"/>
        <v>0</v>
      </c>
      <c r="AT157" s="103">
        <f t="shared" si="60"/>
        <v>14</v>
      </c>
      <c r="AU157" s="103">
        <f t="shared" si="75"/>
        <v>0</v>
      </c>
      <c r="AV157" s="103">
        <v>0</v>
      </c>
      <c r="AW157" s="103">
        <f t="shared" si="59"/>
        <v>1</v>
      </c>
      <c r="AX157" s="112">
        <f t="shared" si="76"/>
        <v>22</v>
      </c>
      <c r="AY157" s="176"/>
      <c r="AZ157" s="236"/>
      <c r="BA157" s="237"/>
      <c r="BB157" s="238"/>
      <c r="BC157" s="239"/>
      <c r="BD157" s="240"/>
      <c r="BE157" s="243"/>
      <c r="BF157" s="239"/>
      <c r="BG157" s="239"/>
      <c r="BH157" s="244"/>
      <c r="BI157" s="244"/>
      <c r="BJ157" s="238"/>
      <c r="BK157" s="245"/>
      <c r="BL157" s="245"/>
      <c r="BM157" s="245"/>
      <c r="BN157" s="248"/>
      <c r="BO157" s="245"/>
      <c r="BP157" s="245"/>
      <c r="BQ157" s="245"/>
      <c r="BR157" s="245"/>
      <c r="BS157" s="249"/>
    </row>
    <row r="158" s="204" customFormat="1" ht="24" customHeight="1" spans="1:71">
      <c r="A158" s="206" t="e">
        <f t="shared" si="56"/>
        <v>#REF!</v>
      </c>
      <c r="B158" s="134">
        <v>159</v>
      </c>
      <c r="C158" s="135" t="s">
        <v>269</v>
      </c>
      <c r="D158" s="178"/>
      <c r="E158" s="178"/>
      <c r="F158" s="179"/>
      <c r="G158" s="180" t="s">
        <v>101</v>
      </c>
      <c r="H158" s="180">
        <v>3</v>
      </c>
      <c r="I158" s="192"/>
      <c r="J158" s="179"/>
      <c r="K158" s="180"/>
      <c r="L158" s="180"/>
      <c r="M158" s="178"/>
      <c r="N158" s="180"/>
      <c r="O158" s="193"/>
      <c r="P158" s="193"/>
      <c r="Q158" s="167"/>
      <c r="R158" s="52">
        <v>4</v>
      </c>
      <c r="S158" s="24">
        <f t="shared" si="55"/>
        <v>0</v>
      </c>
      <c r="T158" s="170"/>
      <c r="U158" s="170"/>
      <c r="V158" s="170"/>
      <c r="W158" s="170"/>
      <c r="X158" s="170"/>
      <c r="Y158" s="170"/>
      <c r="Z158" s="75">
        <f t="shared" si="61"/>
        <v>0</v>
      </c>
      <c r="AA158" s="168"/>
      <c r="AB158" s="176"/>
      <c r="AC158" s="177"/>
      <c r="AD158" s="177"/>
      <c r="AE158" s="73">
        <f t="shared" si="62"/>
        <v>0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>
        <f t="shared" si="58"/>
        <v>0</v>
      </c>
      <c r="AL158" s="98">
        <f t="shared" si="67"/>
        <v>8</v>
      </c>
      <c r="AM158" s="98">
        <f t="shared" si="68"/>
        <v>0</v>
      </c>
      <c r="AN158" s="94">
        <f t="shared" si="69"/>
        <v>0</v>
      </c>
      <c r="AO158" s="103">
        <f t="shared" si="70"/>
        <v>0</v>
      </c>
      <c r="AP158" s="103">
        <f t="shared" si="71"/>
        <v>0</v>
      </c>
      <c r="AQ158" s="103">
        <f t="shared" si="72"/>
        <v>0</v>
      </c>
      <c r="AR158" s="104">
        <f t="shared" si="73"/>
        <v>8</v>
      </c>
      <c r="AS158" s="105">
        <f t="shared" si="74"/>
        <v>0</v>
      </c>
      <c r="AT158" s="103">
        <f t="shared" si="60"/>
        <v>0</v>
      </c>
      <c r="AU158" s="103">
        <f t="shared" si="75"/>
        <v>0</v>
      </c>
      <c r="AV158" s="103">
        <v>0</v>
      </c>
      <c r="AW158" s="103">
        <f t="shared" si="59"/>
        <v>1</v>
      </c>
      <c r="AX158" s="112">
        <f t="shared" si="76"/>
        <v>8</v>
      </c>
      <c r="AY158" s="176"/>
      <c r="AZ158" s="236"/>
      <c r="BA158" s="237"/>
      <c r="BB158" s="238"/>
      <c r="BC158" s="239"/>
      <c r="BD158" s="240"/>
      <c r="BE158" s="243"/>
      <c r="BF158" s="239"/>
      <c r="BG158" s="239"/>
      <c r="BH158" s="244"/>
      <c r="BI158" s="244"/>
      <c r="BJ158" s="238"/>
      <c r="BK158" s="245"/>
      <c r="BL158" s="245"/>
      <c r="BM158" s="245"/>
      <c r="BN158" s="248"/>
      <c r="BO158" s="245"/>
      <c r="BP158" s="245"/>
      <c r="BQ158" s="245"/>
      <c r="BR158" s="245"/>
      <c r="BS158" s="249"/>
    </row>
    <row r="159" s="204" customFormat="1" ht="24" customHeight="1" spans="1:71">
      <c r="A159" s="206" t="e">
        <f t="shared" si="56"/>
        <v>#REF!</v>
      </c>
      <c r="B159" s="134">
        <v>160</v>
      </c>
      <c r="C159" s="135" t="s">
        <v>271</v>
      </c>
      <c r="D159" s="134"/>
      <c r="E159" s="134"/>
      <c r="F159" s="136"/>
      <c r="G159" s="137" t="s">
        <v>101</v>
      </c>
      <c r="H159" s="137">
        <v>3</v>
      </c>
      <c r="I159" s="147"/>
      <c r="J159" s="136"/>
      <c r="K159" s="137"/>
      <c r="L159" s="137"/>
      <c r="M159" s="134"/>
      <c r="N159" s="137"/>
      <c r="O159" s="149"/>
      <c r="P159" s="149"/>
      <c r="Q159" s="167"/>
      <c r="R159" s="52">
        <v>4</v>
      </c>
      <c r="S159" s="24">
        <f t="shared" si="55"/>
        <v>0</v>
      </c>
      <c r="T159" s="170"/>
      <c r="U159" s="170"/>
      <c r="V159" s="170"/>
      <c r="W159" s="170"/>
      <c r="X159" s="170"/>
      <c r="Y159" s="170"/>
      <c r="Z159" s="75">
        <f t="shared" si="61"/>
        <v>0</v>
      </c>
      <c r="AA159" s="168"/>
      <c r="AB159" s="176"/>
      <c r="AC159" s="177"/>
      <c r="AD159" s="177"/>
      <c r="AE159" s="73">
        <f t="shared" si="62"/>
        <v>0</v>
      </c>
      <c r="AF159" s="74">
        <f t="shared" si="63"/>
        <v>10</v>
      </c>
      <c r="AG159" s="93">
        <f t="shared" si="64"/>
        <v>12</v>
      </c>
      <c r="AH159" s="94">
        <f t="shared" si="57"/>
        <v>0</v>
      </c>
      <c r="AI159" s="95">
        <f t="shared" si="65"/>
        <v>1</v>
      </c>
      <c r="AJ159" s="96">
        <f t="shared" si="66"/>
        <v>0</v>
      </c>
      <c r="AK159" s="97">
        <f t="shared" si="58"/>
        <v>0</v>
      </c>
      <c r="AL159" s="98">
        <f t="shared" si="67"/>
        <v>8</v>
      </c>
      <c r="AM159" s="98">
        <f t="shared" si="68"/>
        <v>0</v>
      </c>
      <c r="AN159" s="94">
        <f t="shared" si="69"/>
        <v>0</v>
      </c>
      <c r="AO159" s="103">
        <f t="shared" si="70"/>
        <v>0</v>
      </c>
      <c r="AP159" s="103">
        <f t="shared" si="71"/>
        <v>0</v>
      </c>
      <c r="AQ159" s="103">
        <f t="shared" si="72"/>
        <v>0</v>
      </c>
      <c r="AR159" s="104">
        <f t="shared" si="73"/>
        <v>8</v>
      </c>
      <c r="AS159" s="105">
        <f t="shared" si="74"/>
        <v>0</v>
      </c>
      <c r="AT159" s="103">
        <f t="shared" si="60"/>
        <v>0</v>
      </c>
      <c r="AU159" s="103">
        <f t="shared" si="75"/>
        <v>0</v>
      </c>
      <c r="AV159" s="103">
        <v>0</v>
      </c>
      <c r="AW159" s="103">
        <f t="shared" si="59"/>
        <v>1</v>
      </c>
      <c r="AX159" s="112">
        <f t="shared" si="76"/>
        <v>8</v>
      </c>
      <c r="AY159" s="176"/>
      <c r="AZ159" s="236"/>
      <c r="BA159" s="237"/>
      <c r="BB159" s="238"/>
      <c r="BC159" s="239"/>
      <c r="BD159" s="240"/>
      <c r="BE159" s="243"/>
      <c r="BF159" s="239"/>
      <c r="BG159" s="239"/>
      <c r="BH159" s="244"/>
      <c r="BI159" s="244"/>
      <c r="BJ159" s="238"/>
      <c r="BK159" s="245"/>
      <c r="BL159" s="245"/>
      <c r="BM159" s="245"/>
      <c r="BN159" s="248"/>
      <c r="BO159" s="245"/>
      <c r="BP159" s="245"/>
      <c r="BQ159" s="245"/>
      <c r="BR159" s="245"/>
      <c r="BS159" s="249"/>
    </row>
    <row r="160" s="204" customFormat="1" ht="24" customHeight="1" spans="1:71">
      <c r="A160" s="206" t="e">
        <f t="shared" si="56"/>
        <v>#REF!</v>
      </c>
      <c r="B160" s="134">
        <v>161</v>
      </c>
      <c r="C160" s="135" t="s">
        <v>273</v>
      </c>
      <c r="D160" s="134"/>
      <c r="E160" s="134"/>
      <c r="F160" s="136"/>
      <c r="G160" s="137" t="s">
        <v>101</v>
      </c>
      <c r="H160" s="137">
        <v>3</v>
      </c>
      <c r="I160" s="147"/>
      <c r="J160" s="136"/>
      <c r="K160" s="137"/>
      <c r="L160" s="137"/>
      <c r="M160" s="190"/>
      <c r="N160" s="137"/>
      <c r="O160" s="189"/>
      <c r="P160" s="189"/>
      <c r="Q160" s="167"/>
      <c r="R160" s="52">
        <v>4</v>
      </c>
      <c r="S160" s="24">
        <f t="shared" si="55"/>
        <v>0</v>
      </c>
      <c r="T160" s="170"/>
      <c r="U160" s="170"/>
      <c r="V160" s="170"/>
      <c r="W160" s="170"/>
      <c r="X160" s="170"/>
      <c r="Y160" s="170"/>
      <c r="Z160" s="75">
        <f t="shared" si="61"/>
        <v>0</v>
      </c>
      <c r="AA160" s="168"/>
      <c r="AB160" s="176"/>
      <c r="AC160" s="177"/>
      <c r="AD160" s="177"/>
      <c r="AE160" s="73">
        <f t="shared" si="62"/>
        <v>0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>
        <f t="shared" si="58"/>
        <v>0</v>
      </c>
      <c r="AL160" s="98">
        <f t="shared" si="67"/>
        <v>8</v>
      </c>
      <c r="AM160" s="98">
        <f t="shared" si="68"/>
        <v>0</v>
      </c>
      <c r="AN160" s="94">
        <f t="shared" si="69"/>
        <v>0</v>
      </c>
      <c r="AO160" s="103">
        <f t="shared" si="70"/>
        <v>0</v>
      </c>
      <c r="AP160" s="103">
        <f t="shared" si="71"/>
        <v>0</v>
      </c>
      <c r="AQ160" s="103">
        <f t="shared" si="72"/>
        <v>0</v>
      </c>
      <c r="AR160" s="104">
        <f t="shared" si="73"/>
        <v>8</v>
      </c>
      <c r="AS160" s="105">
        <f t="shared" si="74"/>
        <v>0</v>
      </c>
      <c r="AT160" s="103">
        <f t="shared" si="60"/>
        <v>0</v>
      </c>
      <c r="AU160" s="103">
        <f t="shared" si="75"/>
        <v>0</v>
      </c>
      <c r="AV160" s="103">
        <v>0</v>
      </c>
      <c r="AW160" s="103">
        <f t="shared" si="59"/>
        <v>1</v>
      </c>
      <c r="AX160" s="112">
        <f t="shared" si="76"/>
        <v>8</v>
      </c>
      <c r="AY160" s="176"/>
      <c r="AZ160" s="236"/>
      <c r="BA160" s="237"/>
      <c r="BB160" s="238"/>
      <c r="BC160" s="239"/>
      <c r="BD160" s="240"/>
      <c r="BE160" s="243"/>
      <c r="BF160" s="239"/>
      <c r="BG160" s="239"/>
      <c r="BH160" s="244"/>
      <c r="BI160" s="244"/>
      <c r="BJ160" s="238"/>
      <c r="BK160" s="245"/>
      <c r="BL160" s="245"/>
      <c r="BM160" s="245"/>
      <c r="BN160" s="248"/>
      <c r="BO160" s="245"/>
      <c r="BP160" s="245"/>
      <c r="BQ160" s="245"/>
      <c r="BR160" s="245"/>
      <c r="BS160" s="249"/>
    </row>
    <row r="161" s="204" customFormat="1" ht="24" customHeight="1" spans="1:71">
      <c r="A161" s="206" t="e">
        <f t="shared" si="56"/>
        <v>#REF!</v>
      </c>
      <c r="B161" s="134">
        <v>162</v>
      </c>
      <c r="C161" s="135" t="s">
        <v>275</v>
      </c>
      <c r="D161" s="134"/>
      <c r="E161" s="134"/>
      <c r="F161" s="136"/>
      <c r="G161" s="137" t="s">
        <v>105</v>
      </c>
      <c r="H161" s="137">
        <v>3</v>
      </c>
      <c r="I161" s="147"/>
      <c r="J161" s="136"/>
      <c r="K161" s="137"/>
      <c r="L161" s="137"/>
      <c r="M161" s="134"/>
      <c r="N161" s="137"/>
      <c r="O161" s="149" t="s">
        <v>59</v>
      </c>
      <c r="P161" s="149"/>
      <c r="Q161" s="167"/>
      <c r="R161" s="52">
        <v>4</v>
      </c>
      <c r="S161" s="24">
        <f t="shared" si="55"/>
        <v>0</v>
      </c>
      <c r="T161" s="170"/>
      <c r="U161" s="170"/>
      <c r="V161" s="170"/>
      <c r="W161" s="170"/>
      <c r="X161" s="170"/>
      <c r="Y161" s="170"/>
      <c r="Z161" s="75">
        <f t="shared" si="61"/>
        <v>0</v>
      </c>
      <c r="AA161" s="168"/>
      <c r="AB161" s="176"/>
      <c r="AC161" s="177"/>
      <c r="AD161" s="177"/>
      <c r="AE161" s="73">
        <f t="shared" si="62"/>
        <v>0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>
        <f t="shared" si="58"/>
        <v>0</v>
      </c>
      <c r="AL161" s="98">
        <f t="shared" si="67"/>
        <v>8</v>
      </c>
      <c r="AM161" s="98">
        <f t="shared" si="68"/>
        <v>0</v>
      </c>
      <c r="AN161" s="94">
        <f t="shared" si="69"/>
        <v>0</v>
      </c>
      <c r="AO161" s="103">
        <f t="shared" si="70"/>
        <v>0</v>
      </c>
      <c r="AP161" s="103">
        <f t="shared" si="71"/>
        <v>0</v>
      </c>
      <c r="AQ161" s="103">
        <f t="shared" si="72"/>
        <v>0</v>
      </c>
      <c r="AR161" s="104">
        <f t="shared" si="73"/>
        <v>8</v>
      </c>
      <c r="AS161" s="105">
        <f t="shared" si="74"/>
        <v>0</v>
      </c>
      <c r="AT161" s="103">
        <f t="shared" si="60"/>
        <v>18</v>
      </c>
      <c r="AU161" s="103">
        <f t="shared" si="75"/>
        <v>0</v>
      </c>
      <c r="AV161" s="103">
        <v>0</v>
      </c>
      <c r="AW161" s="103">
        <f t="shared" si="59"/>
        <v>1</v>
      </c>
      <c r="AX161" s="112">
        <f t="shared" si="76"/>
        <v>26</v>
      </c>
      <c r="AY161" s="176"/>
      <c r="AZ161" s="236"/>
      <c r="BA161" s="237"/>
      <c r="BB161" s="238"/>
      <c r="BC161" s="239"/>
      <c r="BD161" s="240"/>
      <c r="BE161" s="243"/>
      <c r="BF161" s="239"/>
      <c r="BG161" s="239"/>
      <c r="BH161" s="244"/>
      <c r="BI161" s="244"/>
      <c r="BJ161" s="238"/>
      <c r="BK161" s="245"/>
      <c r="BL161" s="245"/>
      <c r="BM161" s="245"/>
      <c r="BN161" s="248"/>
      <c r="BO161" s="245"/>
      <c r="BP161" s="245"/>
      <c r="BQ161" s="245"/>
      <c r="BR161" s="245"/>
      <c r="BS161" s="249"/>
    </row>
    <row r="162" s="204" customFormat="1" ht="24" customHeight="1" spans="1:71">
      <c r="A162" s="206" t="e">
        <f t="shared" si="56"/>
        <v>#REF!</v>
      </c>
      <c r="B162" s="134">
        <v>163</v>
      </c>
      <c r="C162" s="135" t="s">
        <v>276</v>
      </c>
      <c r="D162" s="134"/>
      <c r="E162" s="134"/>
      <c r="F162" s="136"/>
      <c r="G162" s="137" t="s">
        <v>105</v>
      </c>
      <c r="H162" s="137">
        <v>3</v>
      </c>
      <c r="I162" s="147"/>
      <c r="J162" s="136"/>
      <c r="K162" s="137"/>
      <c r="L162" s="137"/>
      <c r="M162" s="134"/>
      <c r="N162" s="137"/>
      <c r="O162" s="149"/>
      <c r="P162" s="189"/>
      <c r="Q162" s="167"/>
      <c r="R162" s="52">
        <v>4</v>
      </c>
      <c r="S162" s="24">
        <f t="shared" si="55"/>
        <v>0</v>
      </c>
      <c r="T162" s="170"/>
      <c r="U162" s="170"/>
      <c r="V162" s="170"/>
      <c r="W162" s="170"/>
      <c r="X162" s="170"/>
      <c r="Y162" s="170"/>
      <c r="Z162" s="75">
        <f t="shared" si="61"/>
        <v>0</v>
      </c>
      <c r="AA162" s="168"/>
      <c r="AB162" s="176"/>
      <c r="AC162" s="177"/>
      <c r="AD162" s="177"/>
      <c r="AE162" s="73">
        <f t="shared" si="62"/>
        <v>0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>
        <f t="shared" si="58"/>
        <v>0</v>
      </c>
      <c r="AL162" s="98">
        <f t="shared" si="67"/>
        <v>8</v>
      </c>
      <c r="AM162" s="98">
        <f t="shared" si="68"/>
        <v>0</v>
      </c>
      <c r="AN162" s="94">
        <f t="shared" si="69"/>
        <v>0</v>
      </c>
      <c r="AO162" s="103">
        <f t="shared" si="70"/>
        <v>0</v>
      </c>
      <c r="AP162" s="103">
        <f t="shared" si="71"/>
        <v>0</v>
      </c>
      <c r="AQ162" s="103">
        <f t="shared" si="72"/>
        <v>0</v>
      </c>
      <c r="AR162" s="104">
        <f t="shared" si="73"/>
        <v>8</v>
      </c>
      <c r="AS162" s="105">
        <f t="shared" si="74"/>
        <v>0</v>
      </c>
      <c r="AT162" s="103">
        <f t="shared" si="60"/>
        <v>0</v>
      </c>
      <c r="AU162" s="103">
        <f t="shared" si="75"/>
        <v>0</v>
      </c>
      <c r="AV162" s="103">
        <v>0</v>
      </c>
      <c r="AW162" s="103">
        <f t="shared" si="59"/>
        <v>1</v>
      </c>
      <c r="AX162" s="112">
        <f t="shared" si="76"/>
        <v>8</v>
      </c>
      <c r="AY162" s="176"/>
      <c r="AZ162" s="236"/>
      <c r="BA162" s="237"/>
      <c r="BB162" s="238"/>
      <c r="BC162" s="239"/>
      <c r="BD162" s="240"/>
      <c r="BE162" s="243"/>
      <c r="BF162" s="239"/>
      <c r="BG162" s="239"/>
      <c r="BH162" s="244"/>
      <c r="BI162" s="244"/>
      <c r="BJ162" s="238"/>
      <c r="BK162" s="245"/>
      <c r="BL162" s="245"/>
      <c r="BM162" s="245"/>
      <c r="BN162" s="248"/>
      <c r="BO162" s="245"/>
      <c r="BP162" s="245"/>
      <c r="BQ162" s="245"/>
      <c r="BR162" s="245"/>
      <c r="BS162" s="249"/>
    </row>
    <row r="163" s="204" customFormat="1" ht="24" customHeight="1" spans="1:71">
      <c r="A163" s="206" t="e">
        <f t="shared" si="56"/>
        <v>#REF!</v>
      </c>
      <c r="B163" s="134">
        <v>164</v>
      </c>
      <c r="C163" s="135" t="s">
        <v>278</v>
      </c>
      <c r="D163" s="134"/>
      <c r="E163" s="134"/>
      <c r="F163" s="136"/>
      <c r="G163" s="137" t="s">
        <v>105</v>
      </c>
      <c r="H163" s="137">
        <v>3</v>
      </c>
      <c r="I163" s="147"/>
      <c r="J163" s="136"/>
      <c r="K163" s="137"/>
      <c r="L163" s="137"/>
      <c r="M163" s="184"/>
      <c r="N163" s="137"/>
      <c r="O163" s="149"/>
      <c r="P163" s="149"/>
      <c r="Q163" s="167"/>
      <c r="R163" s="52">
        <v>4</v>
      </c>
      <c r="S163" s="24">
        <f t="shared" si="55"/>
        <v>0</v>
      </c>
      <c r="T163" s="170"/>
      <c r="U163" s="170"/>
      <c r="V163" s="170"/>
      <c r="W163" s="170"/>
      <c r="X163" s="170"/>
      <c r="Y163" s="170"/>
      <c r="Z163" s="75">
        <f t="shared" si="61"/>
        <v>0</v>
      </c>
      <c r="AA163" s="168"/>
      <c r="AB163" s="176"/>
      <c r="AC163" s="177"/>
      <c r="AD163" s="177"/>
      <c r="AE163" s="73">
        <f t="shared" si="62"/>
        <v>0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>
        <f t="shared" si="58"/>
        <v>0</v>
      </c>
      <c r="AL163" s="98">
        <f t="shared" si="67"/>
        <v>8</v>
      </c>
      <c r="AM163" s="98">
        <f t="shared" si="68"/>
        <v>0</v>
      </c>
      <c r="AN163" s="94">
        <f t="shared" si="69"/>
        <v>0</v>
      </c>
      <c r="AO163" s="103">
        <f t="shared" si="70"/>
        <v>0</v>
      </c>
      <c r="AP163" s="103">
        <f t="shared" si="71"/>
        <v>0</v>
      </c>
      <c r="AQ163" s="103">
        <f t="shared" si="72"/>
        <v>0</v>
      </c>
      <c r="AR163" s="104">
        <f t="shared" si="73"/>
        <v>8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>
        <f t="shared" si="76"/>
        <v>8</v>
      </c>
      <c r="AY163" s="176"/>
      <c r="AZ163" s="236"/>
      <c r="BA163" s="237"/>
      <c r="BB163" s="238"/>
      <c r="BC163" s="239"/>
      <c r="BD163" s="240"/>
      <c r="BE163" s="243"/>
      <c r="BF163" s="255"/>
      <c r="BG163" s="239"/>
      <c r="BH163" s="244"/>
      <c r="BI163" s="244"/>
      <c r="BJ163" s="238"/>
      <c r="BK163" s="245"/>
      <c r="BL163" s="245"/>
      <c r="BM163" s="245"/>
      <c r="BN163" s="248"/>
      <c r="BO163" s="245"/>
      <c r="BP163" s="245"/>
      <c r="BQ163" s="245"/>
      <c r="BR163" s="245"/>
      <c r="BS163" s="249"/>
    </row>
    <row r="164" s="204" customFormat="1" ht="24" customHeight="1" spans="1:71">
      <c r="A164" s="206" t="e">
        <f t="shared" si="56"/>
        <v>#REF!</v>
      </c>
      <c r="B164" s="134">
        <v>165</v>
      </c>
      <c r="C164" s="135" t="s">
        <v>280</v>
      </c>
      <c r="D164" s="134"/>
      <c r="E164" s="134"/>
      <c r="F164" s="136"/>
      <c r="G164" s="137" t="s">
        <v>105</v>
      </c>
      <c r="H164" s="137">
        <v>3</v>
      </c>
      <c r="I164" s="147"/>
      <c r="J164" s="136"/>
      <c r="K164" s="137"/>
      <c r="L164" s="137"/>
      <c r="M164" s="134"/>
      <c r="N164" s="137"/>
      <c r="O164" s="149"/>
      <c r="P164" s="149"/>
      <c r="Q164" s="167"/>
      <c r="R164" s="52">
        <v>4</v>
      </c>
      <c r="S164" s="24">
        <f t="shared" si="55"/>
        <v>0</v>
      </c>
      <c r="T164" s="170"/>
      <c r="U164" s="170"/>
      <c r="V164" s="170"/>
      <c r="W164" s="170"/>
      <c r="X164" s="170"/>
      <c r="Y164" s="170"/>
      <c r="Z164" s="75">
        <f t="shared" si="61"/>
        <v>0</v>
      </c>
      <c r="AA164" s="168"/>
      <c r="AB164" s="176"/>
      <c r="AC164" s="177"/>
      <c r="AD164" s="177"/>
      <c r="AE164" s="73">
        <f t="shared" si="62"/>
        <v>0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>
        <f t="shared" si="58"/>
        <v>0</v>
      </c>
      <c r="AL164" s="98">
        <f t="shared" si="67"/>
        <v>8</v>
      </c>
      <c r="AM164" s="98">
        <f t="shared" si="68"/>
        <v>0</v>
      </c>
      <c r="AN164" s="94">
        <f t="shared" si="69"/>
        <v>0</v>
      </c>
      <c r="AO164" s="103">
        <f t="shared" si="70"/>
        <v>0</v>
      </c>
      <c r="AP164" s="103">
        <f t="shared" si="71"/>
        <v>0</v>
      </c>
      <c r="AQ164" s="103">
        <f t="shared" si="72"/>
        <v>0</v>
      </c>
      <c r="AR164" s="104">
        <f t="shared" si="73"/>
        <v>8</v>
      </c>
      <c r="AS164" s="105">
        <f t="shared" si="74"/>
        <v>0</v>
      </c>
      <c r="AT164" s="103">
        <f t="shared" si="60"/>
        <v>0</v>
      </c>
      <c r="AU164" s="103">
        <f t="shared" si="75"/>
        <v>0</v>
      </c>
      <c r="AV164" s="103">
        <v>0</v>
      </c>
      <c r="AW164" s="103">
        <f t="shared" si="59"/>
        <v>1</v>
      </c>
      <c r="AX164" s="112">
        <f t="shared" si="76"/>
        <v>8</v>
      </c>
      <c r="AY164" s="176"/>
      <c r="AZ164" s="236"/>
      <c r="BA164" s="237"/>
      <c r="BB164" s="238"/>
      <c r="BC164" s="239"/>
      <c r="BD164" s="240"/>
      <c r="BE164" s="243"/>
      <c r="BF164" s="255"/>
      <c r="BG164" s="239"/>
      <c r="BH164" s="244"/>
      <c r="BI164" s="244"/>
      <c r="BJ164" s="238"/>
      <c r="BK164" s="245"/>
      <c r="BL164" s="245"/>
      <c r="BM164" s="245"/>
      <c r="BN164" s="248"/>
      <c r="BO164" s="245"/>
      <c r="BP164" s="245"/>
      <c r="BQ164" s="245"/>
      <c r="BR164" s="245"/>
      <c r="BS164" s="249"/>
    </row>
    <row r="165" s="204" customFormat="1" ht="24" customHeight="1" spans="1:71">
      <c r="A165" s="206" t="e">
        <f t="shared" si="56"/>
        <v>#REF!</v>
      </c>
      <c r="B165" s="134">
        <v>166</v>
      </c>
      <c r="C165" s="135" t="s">
        <v>282</v>
      </c>
      <c r="D165" s="134"/>
      <c r="E165" s="134"/>
      <c r="F165" s="136"/>
      <c r="G165" s="137" t="s">
        <v>110</v>
      </c>
      <c r="H165" s="137">
        <v>3</v>
      </c>
      <c r="I165" s="147"/>
      <c r="J165" s="136"/>
      <c r="K165" s="137"/>
      <c r="L165" s="137"/>
      <c r="M165" s="134"/>
      <c r="N165" s="137"/>
      <c r="O165" s="149" t="s">
        <v>71</v>
      </c>
      <c r="P165" s="149"/>
      <c r="Q165" s="167"/>
      <c r="R165" s="52">
        <v>4</v>
      </c>
      <c r="S165" s="24">
        <f t="shared" si="55"/>
        <v>0</v>
      </c>
      <c r="T165" s="198"/>
      <c r="U165" s="198"/>
      <c r="V165" s="198"/>
      <c r="W165" s="198"/>
      <c r="X165" s="198"/>
      <c r="Y165" s="198"/>
      <c r="Z165" s="75">
        <f t="shared" si="61"/>
        <v>0</v>
      </c>
      <c r="AA165" s="168"/>
      <c r="AB165" s="199"/>
      <c r="AC165" s="200"/>
      <c r="AD165" s="200"/>
      <c r="AE165" s="73">
        <f t="shared" si="62"/>
        <v>0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>
        <f t="shared" si="58"/>
        <v>0</v>
      </c>
      <c r="AL165" s="98">
        <f t="shared" si="67"/>
        <v>8</v>
      </c>
      <c r="AM165" s="98">
        <f t="shared" si="68"/>
        <v>0</v>
      </c>
      <c r="AN165" s="94">
        <f t="shared" si="69"/>
        <v>0</v>
      </c>
      <c r="AO165" s="103">
        <f t="shared" si="70"/>
        <v>0</v>
      </c>
      <c r="AP165" s="103">
        <f t="shared" si="71"/>
        <v>0</v>
      </c>
      <c r="AQ165" s="103">
        <f t="shared" si="72"/>
        <v>0</v>
      </c>
      <c r="AR165" s="104">
        <f t="shared" si="73"/>
        <v>8</v>
      </c>
      <c r="AS165" s="105">
        <f t="shared" si="74"/>
        <v>0</v>
      </c>
      <c r="AT165" s="103">
        <f t="shared" si="60"/>
        <v>14</v>
      </c>
      <c r="AU165" s="103">
        <f t="shared" si="75"/>
        <v>0</v>
      </c>
      <c r="AV165" s="103">
        <v>0</v>
      </c>
      <c r="AW165" s="103">
        <f t="shared" si="59"/>
        <v>1</v>
      </c>
      <c r="AX165" s="112">
        <f t="shared" si="76"/>
        <v>22</v>
      </c>
      <c r="AY165" s="199"/>
      <c r="AZ165" s="251"/>
      <c r="BA165" s="252"/>
      <c r="BB165" s="253"/>
      <c r="BC165" s="239"/>
      <c r="BD165" s="254"/>
      <c r="BE165" s="243"/>
      <c r="BF165" s="256"/>
      <c r="BG165" s="239"/>
      <c r="BH165" s="257"/>
      <c r="BI165" s="257"/>
      <c r="BJ165" s="253"/>
      <c r="BK165" s="258"/>
      <c r="BL165" s="258"/>
      <c r="BM165" s="258"/>
      <c r="BN165" s="259"/>
      <c r="BO165" s="258"/>
      <c r="BP165" s="258"/>
      <c r="BQ165" s="258"/>
      <c r="BR165" s="258"/>
      <c r="BS165" s="260"/>
    </row>
    <row r="166" s="182" customFormat="1" ht="24" customHeight="1" spans="1:50">
      <c r="A166" s="206" t="e">
        <f t="shared" si="56"/>
        <v>#REF!</v>
      </c>
      <c r="B166" s="134">
        <v>167</v>
      </c>
      <c r="C166" s="135" t="s">
        <v>284</v>
      </c>
      <c r="D166" s="134"/>
      <c r="E166" s="134"/>
      <c r="F166" s="136"/>
      <c r="G166" s="137" t="s">
        <v>110</v>
      </c>
      <c r="H166" s="137">
        <v>3</v>
      </c>
      <c r="I166" s="147"/>
      <c r="J166" s="136"/>
      <c r="K166" s="137"/>
      <c r="L166" s="137"/>
      <c r="M166" s="134"/>
      <c r="N166" s="137"/>
      <c r="O166" s="150"/>
      <c r="P166" s="149" t="s">
        <v>57</v>
      </c>
      <c r="Q166" s="167"/>
      <c r="R166" s="52">
        <v>4</v>
      </c>
      <c r="S166" s="24">
        <f t="shared" si="55"/>
        <v>0</v>
      </c>
      <c r="Z166" s="75">
        <f t="shared" si="61"/>
        <v>0</v>
      </c>
      <c r="AA166" s="168"/>
      <c r="AB166" s="177"/>
      <c r="AE166" s="73">
        <f t="shared" si="62"/>
        <v>0</v>
      </c>
      <c r="AF166" s="74" t="str">
        <f t="shared" si="63"/>
        <v/>
      </c>
      <c r="AG166" s="93" t="str">
        <f t="shared" si="64"/>
        <v/>
      </c>
      <c r="AH166" s="94">
        <f t="shared" si="57"/>
        <v>8</v>
      </c>
      <c r="AI166" s="95">
        <f t="shared" si="65"/>
        <v>1</v>
      </c>
      <c r="AJ166" s="96">
        <f t="shared" si="66"/>
        <v>40</v>
      </c>
      <c r="AK166" s="97">
        <f t="shared" si="58"/>
        <v>0</v>
      </c>
      <c r="AL166" s="98">
        <f t="shared" si="67"/>
        <v>8</v>
      </c>
      <c r="AM166" s="98">
        <f t="shared" si="68"/>
        <v>0</v>
      </c>
      <c r="AN166" s="94">
        <f t="shared" si="69"/>
        <v>1</v>
      </c>
      <c r="AO166" s="103">
        <f t="shared" si="70"/>
        <v>8</v>
      </c>
      <c r="AP166" s="103">
        <f t="shared" si="71"/>
        <v>0</v>
      </c>
      <c r="AQ166" s="103">
        <f t="shared" si="72"/>
        <v>0</v>
      </c>
      <c r="AR166" s="104">
        <f t="shared" si="73"/>
        <v>56</v>
      </c>
      <c r="AS166" s="105">
        <f t="shared" si="74"/>
        <v>0</v>
      </c>
      <c r="AT166" s="103">
        <f t="shared" si="60"/>
        <v>0</v>
      </c>
      <c r="AU166" s="103">
        <f t="shared" si="75"/>
        <v>20</v>
      </c>
      <c r="AV166" s="103">
        <v>0</v>
      </c>
      <c r="AW166" s="103">
        <f t="shared" si="59"/>
        <v>1</v>
      </c>
      <c r="AX166" s="112">
        <f t="shared" si="76"/>
        <v>76</v>
      </c>
    </row>
    <row r="167" s="182" customFormat="1" ht="24" customHeight="1" spans="1:50">
      <c r="A167" s="206" t="e">
        <f t="shared" si="56"/>
        <v>#REF!</v>
      </c>
      <c r="B167" s="134">
        <v>168</v>
      </c>
      <c r="C167" s="135" t="s">
        <v>286</v>
      </c>
      <c r="D167" s="134"/>
      <c r="E167" s="134"/>
      <c r="F167" s="136"/>
      <c r="G167" s="137" t="s">
        <v>110</v>
      </c>
      <c r="H167" s="137">
        <v>3</v>
      </c>
      <c r="I167" s="147"/>
      <c r="J167" s="136"/>
      <c r="K167" s="137"/>
      <c r="L167" s="137"/>
      <c r="M167" s="134"/>
      <c r="N167" s="137"/>
      <c r="O167" s="149"/>
      <c r="P167" s="149"/>
      <c r="Q167" s="167"/>
      <c r="R167" s="52">
        <v>4</v>
      </c>
      <c r="S167" s="24">
        <f t="shared" si="55"/>
        <v>0</v>
      </c>
      <c r="Z167" s="75">
        <f t="shared" si="61"/>
        <v>0</v>
      </c>
      <c r="AA167" s="168"/>
      <c r="AB167" s="177"/>
      <c r="AE167" s="73">
        <f t="shared" si="62"/>
        <v>0</v>
      </c>
      <c r="AF167" s="74">
        <f t="shared" si="63"/>
        <v>10</v>
      </c>
      <c r="AG167" s="93">
        <f t="shared" si="64"/>
        <v>12</v>
      </c>
      <c r="AH167" s="94">
        <f t="shared" si="57"/>
        <v>0</v>
      </c>
      <c r="AI167" s="95">
        <f t="shared" si="65"/>
        <v>1</v>
      </c>
      <c r="AJ167" s="96">
        <f t="shared" si="66"/>
        <v>0</v>
      </c>
      <c r="AK167" s="97">
        <f t="shared" si="58"/>
        <v>0</v>
      </c>
      <c r="AL167" s="98">
        <f t="shared" si="67"/>
        <v>8</v>
      </c>
      <c r="AM167" s="98">
        <f t="shared" si="68"/>
        <v>0</v>
      </c>
      <c r="AN167" s="94">
        <f t="shared" si="69"/>
        <v>0</v>
      </c>
      <c r="AO167" s="103">
        <f t="shared" si="70"/>
        <v>0</v>
      </c>
      <c r="AP167" s="103">
        <f t="shared" si="71"/>
        <v>0</v>
      </c>
      <c r="AQ167" s="103">
        <f t="shared" si="72"/>
        <v>0</v>
      </c>
      <c r="AR167" s="104">
        <f t="shared" si="73"/>
        <v>8</v>
      </c>
      <c r="AS167" s="105">
        <f t="shared" si="74"/>
        <v>0</v>
      </c>
      <c r="AT167" s="103">
        <f t="shared" si="60"/>
        <v>0</v>
      </c>
      <c r="AU167" s="103">
        <f t="shared" si="75"/>
        <v>0</v>
      </c>
      <c r="AV167" s="103">
        <v>0</v>
      </c>
      <c r="AW167" s="103">
        <f t="shared" si="59"/>
        <v>1</v>
      </c>
      <c r="AX167" s="112">
        <f t="shared" si="76"/>
        <v>8</v>
      </c>
    </row>
    <row r="168" s="182" customFormat="1" ht="24" customHeight="1" spans="1:50">
      <c r="A168" s="206" t="e">
        <f t="shared" si="56"/>
        <v>#REF!</v>
      </c>
      <c r="B168" s="134">
        <v>169</v>
      </c>
      <c r="C168" s="135" t="s">
        <v>287</v>
      </c>
      <c r="D168" s="134"/>
      <c r="E168" s="134"/>
      <c r="F168" s="136"/>
      <c r="G168" s="137" t="s">
        <v>110</v>
      </c>
      <c r="H168" s="137">
        <v>3</v>
      </c>
      <c r="I168" s="147"/>
      <c r="J168" s="136"/>
      <c r="K168" s="137"/>
      <c r="L168" s="137"/>
      <c r="M168" s="186"/>
      <c r="N168" s="137"/>
      <c r="O168" s="149" t="s">
        <v>59</v>
      </c>
      <c r="P168" s="189"/>
      <c r="Q168" s="167"/>
      <c r="R168" s="167">
        <v>4</v>
      </c>
      <c r="S168" s="24">
        <f t="shared" si="55"/>
        <v>0</v>
      </c>
      <c r="Z168" s="75">
        <f t="shared" si="61"/>
        <v>0</v>
      </c>
      <c r="AA168" s="168"/>
      <c r="AB168" s="177"/>
      <c r="AE168" s="73">
        <f t="shared" si="62"/>
        <v>0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>
        <f t="shared" si="58"/>
        <v>0</v>
      </c>
      <c r="AL168" s="98">
        <f t="shared" si="67"/>
        <v>8</v>
      </c>
      <c r="AM168" s="98">
        <f t="shared" si="68"/>
        <v>0</v>
      </c>
      <c r="AN168" s="94">
        <f t="shared" si="69"/>
        <v>0</v>
      </c>
      <c r="AO168" s="103">
        <f t="shared" si="70"/>
        <v>0</v>
      </c>
      <c r="AP168" s="103">
        <f t="shared" si="71"/>
        <v>0</v>
      </c>
      <c r="AQ168" s="103">
        <f t="shared" si="72"/>
        <v>0</v>
      </c>
      <c r="AR168" s="104">
        <f t="shared" si="73"/>
        <v>8</v>
      </c>
      <c r="AS168" s="105">
        <f t="shared" si="74"/>
        <v>0</v>
      </c>
      <c r="AT168" s="103">
        <f t="shared" si="60"/>
        <v>18</v>
      </c>
      <c r="AU168" s="103">
        <f t="shared" si="75"/>
        <v>0</v>
      </c>
      <c r="AV168" s="103">
        <v>0</v>
      </c>
      <c r="AW168" s="103">
        <f t="shared" si="59"/>
        <v>1</v>
      </c>
      <c r="AX168" s="112">
        <f t="shared" si="76"/>
        <v>26</v>
      </c>
    </row>
    <row r="169" ht="24" customHeight="1" spans="1:49">
      <c r="A169" s="182"/>
      <c r="B169" s="134">
        <v>170</v>
      </c>
      <c r="C169" s="135" t="s">
        <v>289</v>
      </c>
      <c r="D169" s="134"/>
      <c r="E169" s="134"/>
      <c r="F169" s="136"/>
      <c r="G169" s="137" t="s">
        <v>115</v>
      </c>
      <c r="H169" s="137">
        <v>3</v>
      </c>
      <c r="I169" s="147"/>
      <c r="J169" s="136"/>
      <c r="K169" s="137"/>
      <c r="L169" s="137"/>
      <c r="M169" s="186"/>
      <c r="N169" s="137"/>
      <c r="O169" s="149" t="s">
        <v>71</v>
      </c>
      <c r="P169" s="189"/>
      <c r="Q169" s="167"/>
      <c r="R169" s="167">
        <v>4</v>
      </c>
      <c r="S169" s="24">
        <f t="shared" si="55"/>
        <v>0</v>
      </c>
      <c r="T169" s="182"/>
      <c r="U169" s="182"/>
      <c r="V169" s="182"/>
      <c r="W169" s="182"/>
      <c r="X169" s="182"/>
      <c r="Y169" s="182"/>
      <c r="Z169" s="176">
        <f t="shared" si="61"/>
        <v>0</v>
      </c>
      <c r="AA169" s="182"/>
      <c r="AB169" s="182"/>
      <c r="AC169" s="182"/>
      <c r="AD169" s="182"/>
      <c r="AE169" s="201">
        <f t="shared" si="62"/>
        <v>0</v>
      </c>
      <c r="AF169" s="74">
        <f t="shared" si="63"/>
        <v>10</v>
      </c>
      <c r="AG169" s="93">
        <f t="shared" si="64"/>
        <v>12</v>
      </c>
      <c r="AH169" s="94">
        <f t="shared" si="57"/>
        <v>0</v>
      </c>
      <c r="AI169" s="95">
        <f t="shared" si="65"/>
        <v>1</v>
      </c>
      <c r="AJ169" s="96">
        <f t="shared" si="66"/>
        <v>0</v>
      </c>
      <c r="AK169" s="97">
        <f t="shared" si="58"/>
        <v>0</v>
      </c>
      <c r="AL169" s="98">
        <f t="shared" si="67"/>
        <v>8</v>
      </c>
      <c r="AM169" s="98">
        <f t="shared" si="68"/>
        <v>0</v>
      </c>
      <c r="AN169" s="94">
        <f t="shared" si="69"/>
        <v>0</v>
      </c>
      <c r="AO169" s="103">
        <f t="shared" si="70"/>
        <v>0</v>
      </c>
      <c r="AP169" s="103">
        <f t="shared" si="71"/>
        <v>0</v>
      </c>
      <c r="AQ169" s="103">
        <f t="shared" si="72"/>
        <v>0</v>
      </c>
      <c r="AR169" s="104">
        <f t="shared" si="73"/>
        <v>8</v>
      </c>
      <c r="AS169" s="105">
        <f t="shared" si="74"/>
        <v>0</v>
      </c>
      <c r="AT169" s="103">
        <f t="shared" si="60"/>
        <v>14</v>
      </c>
      <c r="AU169" s="103">
        <f t="shared" si="75"/>
        <v>0</v>
      </c>
      <c r="AV169" s="103">
        <v>0</v>
      </c>
      <c r="AW169" s="103">
        <f t="shared" si="59"/>
        <v>1</v>
      </c>
    </row>
    <row r="170" ht="24" customHeight="1" spans="1:49">
      <c r="A170" s="182"/>
      <c r="B170" s="134">
        <v>171</v>
      </c>
      <c r="C170" s="135" t="s">
        <v>291</v>
      </c>
      <c r="D170" s="134"/>
      <c r="E170" s="134"/>
      <c r="F170" s="136"/>
      <c r="G170" s="137" t="s">
        <v>115</v>
      </c>
      <c r="H170" s="137">
        <v>3</v>
      </c>
      <c r="I170" s="147"/>
      <c r="J170" s="136"/>
      <c r="K170" s="137"/>
      <c r="L170" s="137"/>
      <c r="M170" s="186"/>
      <c r="N170" s="137"/>
      <c r="O170" s="149"/>
      <c r="P170" s="189"/>
      <c r="Q170" s="167"/>
      <c r="R170" s="167">
        <v>4</v>
      </c>
      <c r="S170" s="24">
        <f t="shared" si="55"/>
        <v>0</v>
      </c>
      <c r="T170" s="182"/>
      <c r="U170" s="182"/>
      <c r="V170" s="182"/>
      <c r="W170" s="182"/>
      <c r="X170" s="182"/>
      <c r="Y170" s="182"/>
      <c r="Z170" s="176">
        <f t="shared" si="61"/>
        <v>0</v>
      </c>
      <c r="AA170" s="182"/>
      <c r="AB170" s="182"/>
      <c r="AC170" s="182"/>
      <c r="AD170" s="182"/>
      <c r="AE170" s="201">
        <f t="shared" si="62"/>
        <v>0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>
        <f t="shared" si="58"/>
        <v>0</v>
      </c>
      <c r="AM170" s="98">
        <f t="shared" si="68"/>
        <v>0</v>
      </c>
      <c r="AO170" s="103">
        <f t="shared" si="70"/>
        <v>0</v>
      </c>
      <c r="AP170" s="103">
        <f t="shared" si="71"/>
        <v>0</v>
      </c>
      <c r="AQ170" s="103">
        <f t="shared" si="72"/>
        <v>0</v>
      </c>
      <c r="AR170" s="104">
        <f t="shared" si="73"/>
        <v>8</v>
      </c>
      <c r="AS170" s="105">
        <f t="shared" si="74"/>
        <v>0</v>
      </c>
      <c r="AT170" s="103">
        <f t="shared" si="60"/>
        <v>0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4" customHeight="1" spans="1:48">
      <c r="A171" s="182"/>
      <c r="B171" s="134">
        <v>172</v>
      </c>
      <c r="C171" s="135" t="s">
        <v>293</v>
      </c>
      <c r="D171" s="134"/>
      <c r="E171" s="134"/>
      <c r="F171" s="136"/>
      <c r="G171" s="137" t="s">
        <v>115</v>
      </c>
      <c r="H171" s="137">
        <v>3</v>
      </c>
      <c r="I171" s="147"/>
      <c r="J171" s="136"/>
      <c r="K171" s="137"/>
      <c r="L171" s="137"/>
      <c r="M171" s="186"/>
      <c r="N171" s="137"/>
      <c r="O171" s="149"/>
      <c r="P171" s="189"/>
      <c r="Q171" s="137"/>
      <c r="R171" s="167">
        <v>4</v>
      </c>
      <c r="S171" s="24">
        <f t="shared" si="55"/>
        <v>0</v>
      </c>
      <c r="T171" s="182"/>
      <c r="U171" s="182"/>
      <c r="V171" s="182"/>
      <c r="W171" s="182"/>
      <c r="X171" s="182"/>
      <c r="Y171" s="182"/>
      <c r="Z171" s="176">
        <f t="shared" si="61"/>
        <v>0</v>
      </c>
      <c r="AA171" s="182"/>
      <c r="AB171" s="182"/>
      <c r="AC171" s="182"/>
      <c r="AD171" s="182"/>
      <c r="AE171" s="201">
        <f t="shared" si="62"/>
        <v>0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>
        <f t="shared" si="58"/>
        <v>0</v>
      </c>
      <c r="AO171" s="103">
        <f t="shared" si="70"/>
        <v>0</v>
      </c>
      <c r="AQ171" s="103">
        <f t="shared" si="72"/>
        <v>0</v>
      </c>
      <c r="AR171" s="104">
        <f t="shared" si="73"/>
        <v>8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4" customHeight="1" spans="1:49">
      <c r="A172" s="182"/>
      <c r="B172" s="134">
        <v>173</v>
      </c>
      <c r="C172" s="135" t="s">
        <v>295</v>
      </c>
      <c r="D172" s="183"/>
      <c r="E172" s="183"/>
      <c r="F172" s="183"/>
      <c r="G172" s="137" t="s">
        <v>115</v>
      </c>
      <c r="H172" s="137">
        <v>3</v>
      </c>
      <c r="I172" s="147"/>
      <c r="J172" s="183"/>
      <c r="K172" s="137"/>
      <c r="L172" s="137"/>
      <c r="M172" s="183"/>
      <c r="N172" s="137"/>
      <c r="O172" s="137"/>
      <c r="P172" s="137"/>
      <c r="Q172" s="137"/>
      <c r="R172" s="167">
        <v>4</v>
      </c>
      <c r="S172" s="24">
        <f t="shared" si="55"/>
        <v>0</v>
      </c>
      <c r="T172" s="182"/>
      <c r="U172" s="182"/>
      <c r="V172" s="182"/>
      <c r="W172" s="182"/>
      <c r="X172" s="182"/>
      <c r="Y172" s="182"/>
      <c r="Z172" s="176">
        <f t="shared" si="61"/>
        <v>0</v>
      </c>
      <c r="AA172" s="182"/>
      <c r="AB172" s="182"/>
      <c r="AC172" s="182"/>
      <c r="AD172" s="182"/>
      <c r="AE172" s="201">
        <f t="shared" ref="AE172" si="77">IF(上课周数三58=0,0,(兼职课时三58+正常上课课时数三58+代课时数三58-缺课时数三58)/上课周数三58)</f>
        <v>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2" s="98">
        <f t="shared" ref="AL172:AL175" si="84">IF(OR(年级三58="三",年级三58="3",年级三58=3),2*上课周数三58,0)</f>
        <v>8</v>
      </c>
      <c r="AM172" s="98">
        <f t="shared" ref="AM172:AM175" si="85">IF(学科三58="体",1*上课周数三58,IF(OR(学科三58="语",学科三58="英"),上课周数三58*1,0))</f>
        <v>0</v>
      </c>
      <c r="AN172" s="94">
        <f t="shared" ref="AN172:AN175" si="86">IF(行管职务三58&lt;&gt;"",1,IF(行管职务三58="",平均周课时三58/下线三58))</f>
        <v>0</v>
      </c>
      <c r="AO172" s="103">
        <f t="shared" ref="AO172:AO175" si="87">IF(满量比三58&gt;=1,2*上课周数三58,IF(满量比三58&lt;0.66,0,IF(1&gt;满量比三58&gt;0.66,2*上课周数三58/2)))</f>
        <v>0</v>
      </c>
      <c r="AP172" s="103">
        <f t="shared" ref="AP172:AP175" si="88">晚修次数三58*0.5</f>
        <v>0</v>
      </c>
      <c r="AQ172" s="103">
        <f t="shared" ref="AQ172:AQ175" si="89">辅导课节三58*0.5</f>
        <v>0</v>
      </c>
      <c r="AR172" s="104">
        <f t="shared" ref="AR172:AR175" si="90">干标时三58+教标时三58+高三补时三58+早读体补三58+满量补时三58+辅导补三58+晚修补三58</f>
        <v>8</v>
      </c>
      <c r="AS172" s="105">
        <f t="shared" ref="AS172:AS174" si="91">IF(党职务5="党支书",4,IF(党职务5&lt;&gt;"",2,0))</f>
        <v>0</v>
      </c>
      <c r="AT172" s="103">
        <f t="shared" ref="AT172:AT175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174</v>
      </c>
      <c r="C173" s="135" t="s">
        <v>297</v>
      </c>
      <c r="D173" s="183"/>
      <c r="E173" s="183"/>
      <c r="F173" s="183"/>
      <c r="G173" s="137" t="s">
        <v>115</v>
      </c>
      <c r="H173" s="137">
        <v>3</v>
      </c>
      <c r="I173" s="147"/>
      <c r="J173" s="183"/>
      <c r="K173" s="137"/>
      <c r="L173" s="137"/>
      <c r="M173" s="183"/>
      <c r="N173" s="137"/>
      <c r="O173" s="137"/>
      <c r="P173" s="137" t="s">
        <v>298</v>
      </c>
      <c r="Q173" s="137"/>
      <c r="R173" s="167">
        <v>4</v>
      </c>
      <c r="S173" s="24">
        <f t="shared" si="55"/>
        <v>0</v>
      </c>
      <c r="T173" s="182"/>
      <c r="U173" s="182"/>
      <c r="V173" s="182"/>
      <c r="W173" s="182"/>
      <c r="X173" s="182"/>
      <c r="Y173" s="182"/>
      <c r="Z173" s="176">
        <f t="shared" si="61"/>
        <v>0</v>
      </c>
      <c r="AA173" s="182"/>
      <c r="AB173" s="182"/>
      <c r="AC173" s="182"/>
      <c r="AD173" s="182"/>
      <c r="AG173" s="93" t="str">
        <f t="shared" si="79"/>
        <v/>
      </c>
      <c r="AH173" s="94">
        <f t="shared" si="80"/>
        <v>6</v>
      </c>
      <c r="AI173" s="95">
        <f t="shared" si="81"/>
        <v>1</v>
      </c>
      <c r="AJ173" s="96">
        <f t="shared" si="82"/>
        <v>40</v>
      </c>
      <c r="AK173" s="97">
        <f t="shared" si="83"/>
        <v>0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0</v>
      </c>
      <c r="AQ173" s="103">
        <f t="shared" si="89"/>
        <v>0</v>
      </c>
      <c r="AR173" s="104">
        <f t="shared" si="90"/>
        <v>56</v>
      </c>
      <c r="AS173" s="105">
        <f t="shared" si="91"/>
        <v>0</v>
      </c>
      <c r="AT173" s="103">
        <f t="shared" si="92"/>
        <v>0</v>
      </c>
      <c r="AU173" s="103">
        <f t="shared" si="93"/>
        <v>22</v>
      </c>
    </row>
    <row r="174" ht="24" customHeight="1" spans="1:47">
      <c r="A174" s="182"/>
      <c r="B174" s="134">
        <v>175</v>
      </c>
      <c r="C174" s="135" t="s">
        <v>299</v>
      </c>
      <c r="D174" s="183"/>
      <c r="E174" s="183"/>
      <c r="F174" s="183"/>
      <c r="G174" s="137" t="s">
        <v>130</v>
      </c>
      <c r="H174" s="137">
        <v>3</v>
      </c>
      <c r="I174" s="194"/>
      <c r="J174" s="183"/>
      <c r="K174" s="137"/>
      <c r="L174" s="137"/>
      <c r="M174" s="183"/>
      <c r="N174" s="137"/>
      <c r="O174" s="137"/>
      <c r="P174" s="137"/>
      <c r="Q174" s="182"/>
      <c r="R174" s="167">
        <v>4</v>
      </c>
      <c r="S174" s="24">
        <f t="shared" si="55"/>
        <v>0</v>
      </c>
      <c r="T174" s="182"/>
      <c r="U174" s="182"/>
      <c r="V174" s="182"/>
      <c r="W174" s="182"/>
      <c r="X174" s="182"/>
      <c r="Y174" s="182"/>
      <c r="Z174" s="176">
        <f t="shared" si="61"/>
        <v>0</v>
      </c>
      <c r="AA174" s="182"/>
      <c r="AB174" s="182"/>
      <c r="AC174" s="182"/>
      <c r="AD174" s="182"/>
      <c r="AH174" s="94">
        <f t="shared" si="80"/>
        <v>0</v>
      </c>
      <c r="AI174" s="95">
        <f t="shared" si="81"/>
        <v>0.83</v>
      </c>
      <c r="AJ174" s="96">
        <f t="shared" si="82"/>
        <v>0</v>
      </c>
      <c r="AK174" s="97">
        <f t="shared" si="83"/>
        <v>0</v>
      </c>
      <c r="AL174" s="98">
        <f t="shared" si="84"/>
        <v>8</v>
      </c>
      <c r="AM174" s="98">
        <f t="shared" si="85"/>
        <v>4</v>
      </c>
      <c r="AN174" s="94">
        <f t="shared" si="86"/>
        <v>0</v>
      </c>
      <c r="AO174" s="103">
        <f t="shared" si="87"/>
        <v>0</v>
      </c>
      <c r="AP174" s="103">
        <f t="shared" si="88"/>
        <v>0</v>
      </c>
      <c r="AQ174" s="103">
        <f t="shared" si="89"/>
        <v>0</v>
      </c>
      <c r="AR174" s="104">
        <f t="shared" si="90"/>
        <v>12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4" customHeight="1" spans="1:47">
      <c r="A175" s="182"/>
      <c r="B175" s="134">
        <v>176</v>
      </c>
      <c r="C175" s="135" t="s">
        <v>301</v>
      </c>
      <c r="D175" s="182"/>
      <c r="E175" s="182"/>
      <c r="F175" s="182"/>
      <c r="G175" s="177" t="s">
        <v>130</v>
      </c>
      <c r="H175" s="177">
        <v>3</v>
      </c>
      <c r="I175" s="195"/>
      <c r="J175" s="182"/>
      <c r="K175" s="182"/>
      <c r="L175" s="182"/>
      <c r="M175" s="182"/>
      <c r="N175" s="182"/>
      <c r="O175" s="182" t="s">
        <v>303</v>
      </c>
      <c r="P175" s="182"/>
      <c r="Q175" s="182"/>
      <c r="R175" s="167">
        <v>4</v>
      </c>
      <c r="S175" s="24">
        <f t="shared" si="55"/>
        <v>0</v>
      </c>
      <c r="T175" s="182"/>
      <c r="U175" s="182"/>
      <c r="V175" s="182"/>
      <c r="W175" s="182"/>
      <c r="X175" s="182"/>
      <c r="Y175" s="182"/>
      <c r="Z175" s="176">
        <f t="shared" si="61"/>
        <v>0</v>
      </c>
      <c r="AA175" s="182"/>
      <c r="AB175" s="182"/>
      <c r="AC175" s="182"/>
      <c r="AD175" s="182"/>
      <c r="AK175" s="97">
        <f t="shared" si="83"/>
        <v>0</v>
      </c>
      <c r="AL175" s="98">
        <f t="shared" si="84"/>
        <v>8</v>
      </c>
      <c r="AM175" s="98">
        <f t="shared" si="85"/>
        <v>4</v>
      </c>
      <c r="AN175" s="94">
        <f t="shared" si="86"/>
        <v>0</v>
      </c>
      <c r="AO175" s="103">
        <f t="shared" si="87"/>
        <v>0</v>
      </c>
      <c r="AP175" s="103">
        <f t="shared" si="88"/>
        <v>0</v>
      </c>
      <c r="AQ175" s="103">
        <f t="shared" si="89"/>
        <v>0</v>
      </c>
      <c r="AR175" s="104">
        <f t="shared" si="90"/>
        <v>12</v>
      </c>
      <c r="AT175" s="103">
        <f t="shared" si="92"/>
        <v>0</v>
      </c>
      <c r="AU175" s="103">
        <f t="shared" si="93"/>
        <v>0</v>
      </c>
    </row>
    <row r="176" ht="14.25" spans="1:46">
      <c r="A176" s="182"/>
      <c r="B176" s="134"/>
      <c r="C176" s="135"/>
      <c r="D176" s="183"/>
      <c r="E176" s="183"/>
      <c r="F176" s="183"/>
      <c r="G176" s="137"/>
      <c r="H176" s="137"/>
      <c r="I176" s="147"/>
      <c r="J176" s="183"/>
      <c r="K176" s="137"/>
      <c r="L176" s="137"/>
      <c r="M176" s="183"/>
      <c r="N176" s="137"/>
      <c r="O176" s="137"/>
      <c r="P176" s="137"/>
      <c r="Q176" s="182"/>
      <c r="R176" s="167"/>
      <c r="S176" s="24">
        <f t="shared" si="55"/>
        <v>0</v>
      </c>
      <c r="T176" s="182"/>
      <c r="U176" s="182"/>
      <c r="V176" s="182"/>
      <c r="W176" s="182"/>
      <c r="X176" s="182"/>
      <c r="Y176" s="182"/>
      <c r="Z176" s="176"/>
      <c r="AA176" s="182"/>
      <c r="AB176" s="182"/>
      <c r="AC176" s="182"/>
      <c r="AD176" s="182"/>
      <c r="AL176" s="98"/>
      <c r="AM176" s="98"/>
      <c r="AN176" s="94"/>
      <c r="AO176" s="103"/>
      <c r="AP176" s="103"/>
      <c r="AQ176" s="103"/>
      <c r="AR176" s="104"/>
      <c r="AT176" s="103"/>
    </row>
    <row r="177" ht="14.25" spans="1:46">
      <c r="A177" s="182"/>
      <c r="B177" s="134"/>
      <c r="C177" s="135"/>
      <c r="D177" s="183"/>
      <c r="E177" s="183"/>
      <c r="F177" s="183"/>
      <c r="G177" s="137"/>
      <c r="H177" s="137"/>
      <c r="I177" s="194"/>
      <c r="J177" s="183"/>
      <c r="K177" s="137"/>
      <c r="L177" s="137"/>
      <c r="M177" s="183"/>
      <c r="N177" s="137"/>
      <c r="O177" s="137"/>
      <c r="P177" s="137"/>
      <c r="Q177" s="182"/>
      <c r="R177" s="167"/>
      <c r="S177" s="24">
        <f t="shared" si="55"/>
        <v>0</v>
      </c>
      <c r="T177" s="182"/>
      <c r="U177" s="182"/>
      <c r="V177" s="182"/>
      <c r="W177" s="182"/>
      <c r="X177" s="182"/>
      <c r="Y177" s="182"/>
      <c r="Z177" s="176"/>
      <c r="AA177" s="182"/>
      <c r="AB177" s="182"/>
      <c r="AC177" s="182"/>
      <c r="AD177" s="182"/>
      <c r="AN177" s="94"/>
      <c r="AO177" s="103"/>
      <c r="AP177" s="103"/>
      <c r="AQ177" s="103"/>
      <c r="AR177" s="104"/>
      <c r="AT177" s="103"/>
    </row>
    <row r="178" ht="14.25" spans="1:44">
      <c r="A178" s="182"/>
      <c r="B178" s="134"/>
      <c r="C178" s="135"/>
      <c r="D178" s="182"/>
      <c r="E178" s="182"/>
      <c r="F178" s="182"/>
      <c r="G178" s="177"/>
      <c r="H178" s="177"/>
      <c r="I178" s="195"/>
      <c r="J178" s="182"/>
      <c r="K178" s="182"/>
      <c r="L178" s="182"/>
      <c r="M178" s="182"/>
      <c r="N178" s="182"/>
      <c r="O178" s="250"/>
      <c r="P178" s="182"/>
      <c r="Q178" s="182"/>
      <c r="R178" s="167"/>
      <c r="S178" s="24">
        <f t="shared" si="55"/>
        <v>0</v>
      </c>
      <c r="T178" s="182"/>
      <c r="U178" s="182"/>
      <c r="V178" s="182"/>
      <c r="W178" s="182"/>
      <c r="X178" s="182"/>
      <c r="Y178" s="182"/>
      <c r="Z178" s="176"/>
      <c r="AA178" s="182"/>
      <c r="AB178" s="182"/>
      <c r="AC178" s="182"/>
      <c r="AD178" s="182"/>
      <c r="AN178" s="94"/>
      <c r="AR178" s="104"/>
    </row>
    <row r="179" spans="19:19">
      <c r="S179" s="24">
        <f t="shared" ref="S179:S181" si="95">Q179*R179</f>
        <v>0</v>
      </c>
    </row>
    <row r="180" spans="19:19">
      <c r="S180" s="24">
        <f t="shared" si="95"/>
        <v>0</v>
      </c>
    </row>
    <row r="181" spans="19:19">
      <c r="S181" s="24">
        <f t="shared" si="95"/>
        <v>0</v>
      </c>
    </row>
    <row r="182" spans="19:19">
      <c r="S182" s="24">
        <f t="shared" ref="S182:S186" si="96">每周课时数二1721*上课周数二1721</f>
        <v>0</v>
      </c>
    </row>
    <row r="183" spans="19:19">
      <c r="S183" s="24">
        <f t="shared" si="96"/>
        <v>0</v>
      </c>
    </row>
    <row r="184" spans="19:19">
      <c r="S184" s="24">
        <f t="shared" si="96"/>
        <v>0</v>
      </c>
    </row>
    <row r="185" spans="19:19">
      <c r="S185" s="24">
        <f t="shared" si="96"/>
        <v>0</v>
      </c>
    </row>
    <row r="186" spans="19:19">
      <c r="S186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65 BH68:BS165 AZ5:BB65 AZ68:BB165 BD5:BD65 BD68:BD165 AF5:AH65 AF68:AH113 AF122:AF171 AJ5:AJ65 AJ68:AJ113 AJ122:AJ171 AG122:AH170 AW5:AX65 AL68:AX113 AX122:AX168 AL5:AT65 AL122:AL169 AM122:AM170 AN122:AN169 AO122:AO171 AP122:AP170 AQ122:AS171 AT122:AT170 AU6:AV65 AU122:AV171 AW122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workbookViewId="0">
      <pane xSplit="3" ySplit="4" topLeftCell="D167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715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687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>
        <f t="shared" ref="AR4:AR67" si="12">干标时三912+教标时三912+高三补时三912+早读体补三912+满量补时三912+辅导补三912+晚修补三912</f>
        <v>16.6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>
        <f t="shared" ref="AX4:AX67" si="17">(标准课时合计三912+党职务补贴三912+教管职务补贴三912+行政职务补贴三912+班主任工作奖三912)*当期系数三912</f>
        <v>42.6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0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5" s="97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>
        <f>干标时三912+教标时三912+高三补时三912+早读体补三912+满量补时三912+辅导补三912+晚修补三912</f>
        <v>52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>
        <f t="shared" si="17"/>
        <v>78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716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>
        <f t="shared" si="6"/>
        <v>0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0</v>
      </c>
      <c r="AO6" s="103">
        <f t="shared" si="9"/>
        <v>0</v>
      </c>
      <c r="AP6" s="103">
        <f t="shared" si="10"/>
        <v>0</v>
      </c>
      <c r="AQ6" s="103">
        <f t="shared" si="11"/>
        <v>0</v>
      </c>
      <c r="AR6" s="104">
        <f t="shared" si="12"/>
        <v>4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>
        <f t="shared" si="17"/>
        <v>4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717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0</v>
      </c>
      <c r="AF7" s="74">
        <f t="shared" si="19"/>
        <v>10</v>
      </c>
      <c r="AG7" s="93">
        <f t="shared" si="2"/>
        <v>12</v>
      </c>
      <c r="AH7" s="94">
        <f t="shared" si="3"/>
        <v>0</v>
      </c>
      <c r="AI7" s="95">
        <f t="shared" si="4"/>
        <v>1</v>
      </c>
      <c r="AJ7" s="96">
        <f t="shared" si="5"/>
        <v>0</v>
      </c>
      <c r="AK7" s="97">
        <f t="shared" si="6"/>
        <v>0</v>
      </c>
      <c r="AL7" s="98">
        <f t="shared" si="7"/>
        <v>0</v>
      </c>
      <c r="AM7" s="98">
        <v>3.5</v>
      </c>
      <c r="AN7" s="94">
        <f t="shared" si="8"/>
        <v>0</v>
      </c>
      <c r="AO7" s="103">
        <f t="shared" si="9"/>
        <v>0</v>
      </c>
      <c r="AP7" s="103">
        <f t="shared" si="10"/>
        <v>0</v>
      </c>
      <c r="AQ7" s="103">
        <f t="shared" si="11"/>
        <v>0</v>
      </c>
      <c r="AR7" s="104">
        <f t="shared" si="12"/>
        <v>4</v>
      </c>
      <c r="AS7" s="105">
        <f t="shared" si="13"/>
        <v>0</v>
      </c>
      <c r="AT7" s="103">
        <f t="shared" si="14"/>
        <v>0</v>
      </c>
      <c r="AU7" s="103">
        <f t="shared" si="15"/>
        <v>0</v>
      </c>
      <c r="AV7" s="103">
        <v>0</v>
      </c>
      <c r="AW7" s="103">
        <f t="shared" si="16"/>
        <v>1</v>
      </c>
      <c r="AX7" s="112">
        <f t="shared" si="17"/>
        <v>4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718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>
        <f t="shared" si="6"/>
        <v>0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0</v>
      </c>
      <c r="AO8" s="103">
        <f t="shared" si="9"/>
        <v>0</v>
      </c>
      <c r="AP8" s="103">
        <f t="shared" si="10"/>
        <v>0</v>
      </c>
      <c r="AQ8" s="103">
        <f t="shared" si="11"/>
        <v>0</v>
      </c>
      <c r="AR8" s="104">
        <f t="shared" si="12"/>
        <v>4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>
        <f t="shared" si="17"/>
        <v>22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>
        <f t="shared" si="6"/>
        <v>0</v>
      </c>
      <c r="AL9" s="98">
        <f t="shared" si="7"/>
        <v>0</v>
      </c>
      <c r="AM9" s="98">
        <v>3.5</v>
      </c>
      <c r="AN9" s="94">
        <f t="shared" si="8"/>
        <v>0</v>
      </c>
      <c r="AO9" s="103">
        <f t="shared" si="9"/>
        <v>0</v>
      </c>
      <c r="AP9" s="103">
        <f t="shared" si="10"/>
        <v>0</v>
      </c>
      <c r="AQ9" s="103">
        <f t="shared" si="11"/>
        <v>0</v>
      </c>
      <c r="AR9" s="104">
        <f t="shared" si="12"/>
        <v>4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>
        <f t="shared" si="17"/>
        <v>4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719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0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>
        <f t="shared" si="6"/>
        <v>0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0</v>
      </c>
      <c r="AQ10" s="103">
        <f t="shared" si="11"/>
        <v>0</v>
      </c>
      <c r="AR10" s="104">
        <f t="shared" si="12"/>
        <v>52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>
        <f t="shared" si="17"/>
        <v>72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0</v>
      </c>
      <c r="AF11" s="74">
        <f t="shared" si="19"/>
        <v>10</v>
      </c>
      <c r="AG11" s="93">
        <f t="shared" si="2"/>
        <v>12</v>
      </c>
      <c r="AH11" s="94">
        <f t="shared" si="3"/>
        <v>0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" s="97">
        <f t="shared" si="6"/>
        <v>0</v>
      </c>
      <c r="AL11" s="98">
        <f t="shared" si="7"/>
        <v>0</v>
      </c>
      <c r="AM11" s="98">
        <v>1</v>
      </c>
      <c r="AN11" s="94">
        <f t="shared" si="8"/>
        <v>0</v>
      </c>
      <c r="AO11" s="103">
        <f t="shared" si="9"/>
        <v>0</v>
      </c>
      <c r="AP11" s="103">
        <f t="shared" si="10"/>
        <v>0</v>
      </c>
      <c r="AQ11" s="103">
        <f t="shared" si="11"/>
        <v>0</v>
      </c>
      <c r="AR11" s="104">
        <f t="shared" si="12"/>
        <v>4</v>
      </c>
      <c r="AS11" s="105">
        <f t="shared" si="13"/>
        <v>0</v>
      </c>
      <c r="AT11" s="103">
        <f t="shared" si="14"/>
        <v>0</v>
      </c>
      <c r="AU11" s="103">
        <f t="shared" si="15"/>
        <v>0</v>
      </c>
      <c r="AV11" s="103">
        <v>0</v>
      </c>
      <c r="AW11" s="103">
        <f t="shared" si="16"/>
        <v>1</v>
      </c>
      <c r="AX11" s="112">
        <f t="shared" si="17"/>
        <v>4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720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>
        <f t="shared" si="6"/>
        <v>0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0</v>
      </c>
      <c r="AO12" s="103">
        <f t="shared" si="9"/>
        <v>0</v>
      </c>
      <c r="AP12" s="103">
        <f t="shared" si="10"/>
        <v>0</v>
      </c>
      <c r="AQ12" s="103">
        <f t="shared" si="11"/>
        <v>0</v>
      </c>
      <c r="AR12" s="104">
        <f t="shared" si="12"/>
        <v>4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>
        <f t="shared" si="17"/>
        <v>4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>
        <f t="shared" si="6"/>
        <v>0</v>
      </c>
      <c r="AL13" s="98">
        <f t="shared" si="7"/>
        <v>0</v>
      </c>
      <c r="AM13" s="98">
        <f t="shared" si="22"/>
        <v>0</v>
      </c>
      <c r="AN13" s="94">
        <f t="shared" si="8"/>
        <v>0</v>
      </c>
      <c r="AO13" s="103">
        <f t="shared" si="9"/>
        <v>0</v>
      </c>
      <c r="AP13" s="103">
        <f t="shared" si="10"/>
        <v>0</v>
      </c>
      <c r="AQ13" s="103">
        <f t="shared" si="11"/>
        <v>0</v>
      </c>
      <c r="AR13" s="104">
        <f t="shared" si="12"/>
        <v>0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>
        <f t="shared" si="17"/>
        <v>0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2.5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>
        <f t="shared" si="6"/>
        <v>10</v>
      </c>
      <c r="AL14" s="98">
        <f t="shared" si="7"/>
        <v>0</v>
      </c>
      <c r="AM14" s="98">
        <f t="shared" si="22"/>
        <v>0</v>
      </c>
      <c r="AN14" s="94">
        <f t="shared" si="8"/>
        <v>0.25</v>
      </c>
      <c r="AO14" s="103">
        <f t="shared" si="9"/>
        <v>0</v>
      </c>
      <c r="AP14" s="103">
        <f t="shared" si="10"/>
        <v>0</v>
      </c>
      <c r="AQ14" s="103">
        <f t="shared" si="11"/>
        <v>0</v>
      </c>
      <c r="AR14" s="104">
        <f t="shared" si="12"/>
        <v>10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>
        <f t="shared" si="17"/>
        <v>10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>
        <f t="shared" si="6"/>
        <v>0</v>
      </c>
      <c r="AL15" s="98">
        <f t="shared" si="7"/>
        <v>0</v>
      </c>
      <c r="AM15" s="98">
        <f t="shared" si="22"/>
        <v>0</v>
      </c>
      <c r="AN15" s="94">
        <f t="shared" si="8"/>
        <v>0</v>
      </c>
      <c r="AO15" s="103">
        <f t="shared" si="9"/>
        <v>0</v>
      </c>
      <c r="AP15" s="103">
        <f t="shared" si="10"/>
        <v>0</v>
      </c>
      <c r="AQ15" s="103">
        <f t="shared" si="11"/>
        <v>0</v>
      </c>
      <c r="AR15" s="104">
        <f t="shared" si="12"/>
        <v>0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>
        <f t="shared" si="17"/>
        <v>0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721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>
        <f t="shared" si="6"/>
        <v>0</v>
      </c>
      <c r="AL16" s="98">
        <f t="shared" si="7"/>
        <v>0</v>
      </c>
      <c r="AM16" s="98">
        <f t="shared" si="22"/>
        <v>0</v>
      </c>
      <c r="AN16" s="94">
        <f t="shared" si="8"/>
        <v>0</v>
      </c>
      <c r="AO16" s="103">
        <f t="shared" si="9"/>
        <v>0</v>
      </c>
      <c r="AP16" s="103">
        <f t="shared" si="10"/>
        <v>0</v>
      </c>
      <c r="AQ16" s="103">
        <f t="shared" si="11"/>
        <v>0</v>
      </c>
      <c r="AR16" s="104">
        <f t="shared" si="12"/>
        <v>0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>
        <f t="shared" si="17"/>
        <v>16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722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0</v>
      </c>
      <c r="AF17" s="74">
        <f t="shared" si="19"/>
        <v>10</v>
      </c>
      <c r="AG17" s="93">
        <f t="shared" si="2"/>
        <v>12</v>
      </c>
      <c r="AH17" s="94">
        <f t="shared" si="3"/>
        <v>0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97">
        <f t="shared" si="6"/>
        <v>0</v>
      </c>
      <c r="AL17" s="98">
        <f t="shared" si="7"/>
        <v>0</v>
      </c>
      <c r="AM17" s="98">
        <f t="shared" si="22"/>
        <v>0</v>
      </c>
      <c r="AN17" s="94">
        <f t="shared" si="8"/>
        <v>0</v>
      </c>
      <c r="AO17" s="103">
        <f t="shared" si="9"/>
        <v>0</v>
      </c>
      <c r="AP17" s="103">
        <f t="shared" si="10"/>
        <v>0</v>
      </c>
      <c r="AQ17" s="103">
        <f t="shared" si="11"/>
        <v>0</v>
      </c>
      <c r="AR17" s="104">
        <f t="shared" si="12"/>
        <v>0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>
        <f t="shared" si="17"/>
        <v>0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723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>
        <f t="shared" si="6"/>
        <v>0</v>
      </c>
      <c r="AL18" s="98">
        <f t="shared" si="7"/>
        <v>0</v>
      </c>
      <c r="AM18" s="98">
        <f t="shared" si="22"/>
        <v>0</v>
      </c>
      <c r="AN18" s="94">
        <f t="shared" si="8"/>
        <v>0</v>
      </c>
      <c r="AO18" s="103">
        <f t="shared" si="9"/>
        <v>0</v>
      </c>
      <c r="AP18" s="103">
        <f t="shared" si="10"/>
        <v>0</v>
      </c>
      <c r="AQ18" s="103">
        <f t="shared" si="11"/>
        <v>0</v>
      </c>
      <c r="AR18" s="104">
        <f t="shared" si="12"/>
        <v>0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724</v>
      </c>
      <c r="J19" s="29"/>
      <c r="K19" s="30"/>
      <c r="L19" s="30"/>
      <c r="M19" s="29"/>
      <c r="N19" s="30"/>
      <c r="O19" s="30" t="s">
        <v>311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0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>
        <f t="shared" si="6"/>
        <v>0</v>
      </c>
      <c r="AL19" s="98">
        <f t="shared" si="7"/>
        <v>0</v>
      </c>
      <c r="AM19" s="98">
        <f t="shared" si="22"/>
        <v>0</v>
      </c>
      <c r="AN19" s="94">
        <f t="shared" si="8"/>
        <v>0</v>
      </c>
      <c r="AO19" s="103">
        <f t="shared" si="9"/>
        <v>0</v>
      </c>
      <c r="AP19" s="103">
        <f t="shared" si="10"/>
        <v>0</v>
      </c>
      <c r="AQ19" s="103">
        <f t="shared" si="11"/>
        <v>0</v>
      </c>
      <c r="AR19" s="104">
        <f t="shared" si="12"/>
        <v>0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>
        <f t="shared" si="17"/>
        <v>14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725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0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0</v>
      </c>
      <c r="AL20" s="98">
        <f t="shared" si="7"/>
        <v>0</v>
      </c>
      <c r="AM20" s="98">
        <v>3</v>
      </c>
      <c r="AN20" s="94">
        <f t="shared" si="8"/>
        <v>0</v>
      </c>
      <c r="AO20" s="103">
        <f t="shared" si="9"/>
        <v>0</v>
      </c>
      <c r="AP20" s="103">
        <f t="shared" si="10"/>
        <v>0</v>
      </c>
      <c r="AQ20" s="103">
        <f t="shared" si="11"/>
        <v>0</v>
      </c>
      <c r="AR20" s="104">
        <f t="shared" si="12"/>
        <v>0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0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726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0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40</v>
      </c>
      <c r="AK21" s="97">
        <f t="shared" si="6"/>
        <v>0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0</v>
      </c>
      <c r="AQ21" s="103">
        <f t="shared" si="11"/>
        <v>0</v>
      </c>
      <c r="AR21" s="104">
        <f t="shared" si="12"/>
        <v>48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>
        <f t="shared" si="17"/>
        <v>68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727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>
        <f t="shared" si="6"/>
        <v>0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0</v>
      </c>
      <c r="AO22" s="103">
        <f t="shared" si="9"/>
        <v>0</v>
      </c>
      <c r="AP22" s="103">
        <f t="shared" si="10"/>
        <v>0</v>
      </c>
      <c r="AQ22" s="103">
        <f t="shared" si="11"/>
        <v>0</v>
      </c>
      <c r="AR22" s="104">
        <f t="shared" si="12"/>
        <v>4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>
        <f t="shared" si="17"/>
        <v>4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728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>
        <f t="shared" si="6"/>
        <v>0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0</v>
      </c>
      <c r="AO23" s="103">
        <f t="shared" si="9"/>
        <v>0</v>
      </c>
      <c r="AP23" s="103">
        <f t="shared" si="10"/>
        <v>0</v>
      </c>
      <c r="AQ23" s="103">
        <f t="shared" si="11"/>
        <v>0</v>
      </c>
      <c r="AR23" s="104">
        <f t="shared" si="12"/>
        <v>4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>
        <f t="shared" si="17"/>
        <v>4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729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0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>
        <f t="shared" si="6"/>
        <v>0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0</v>
      </c>
      <c r="AO24" s="103">
        <f t="shared" si="9"/>
        <v>0</v>
      </c>
      <c r="AP24" s="103">
        <f t="shared" si="10"/>
        <v>0</v>
      </c>
      <c r="AQ24" s="103">
        <f t="shared" si="11"/>
        <v>0</v>
      </c>
      <c r="AR24" s="104">
        <f t="shared" si="12"/>
        <v>4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>
        <f t="shared" si="17"/>
        <v>4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730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0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>
        <f t="shared" si="6"/>
        <v>0</v>
      </c>
      <c r="AL25" s="98">
        <f t="shared" si="7"/>
        <v>0</v>
      </c>
      <c r="AM25" s="98">
        <v>3</v>
      </c>
      <c r="AN25" s="94">
        <f t="shared" si="8"/>
        <v>0</v>
      </c>
      <c r="AO25" s="103">
        <f t="shared" si="9"/>
        <v>0</v>
      </c>
      <c r="AP25" s="103">
        <f t="shared" si="10"/>
        <v>0</v>
      </c>
      <c r="AQ25" s="103">
        <f t="shared" si="11"/>
        <v>0</v>
      </c>
      <c r="AR25" s="104">
        <f t="shared" si="12"/>
        <v>4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>
        <f t="shared" si="17"/>
        <v>4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721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>
        <f t="shared" si="6"/>
        <v>0</v>
      </c>
      <c r="AL26" s="98">
        <f t="shared" si="7"/>
        <v>0</v>
      </c>
      <c r="AM26" s="98">
        <v>1</v>
      </c>
      <c r="AN26" s="94">
        <f t="shared" si="8"/>
        <v>0</v>
      </c>
      <c r="AO26" s="103">
        <f t="shared" si="9"/>
        <v>0</v>
      </c>
      <c r="AP26" s="103">
        <f t="shared" si="10"/>
        <v>0</v>
      </c>
      <c r="AQ26" s="103">
        <f t="shared" si="11"/>
        <v>0</v>
      </c>
      <c r="AR26" s="104">
        <f t="shared" si="12"/>
        <v>4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>
        <f t="shared" si="17"/>
        <v>20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722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0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>
        <f t="shared" si="6"/>
        <v>0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0</v>
      </c>
      <c r="AO27" s="103">
        <f t="shared" si="9"/>
        <v>0</v>
      </c>
      <c r="AP27" s="103">
        <f t="shared" si="10"/>
        <v>0</v>
      </c>
      <c r="AQ27" s="103">
        <f t="shared" si="11"/>
        <v>0</v>
      </c>
      <c r="AR27" s="104">
        <f t="shared" si="12"/>
        <v>4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>
        <f t="shared" si="17"/>
        <v>4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0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>
        <f t="shared" si="6"/>
        <v>0</v>
      </c>
      <c r="AL28" s="98">
        <f t="shared" si="7"/>
        <v>0</v>
      </c>
      <c r="AM28" s="98">
        <f t="shared" si="23"/>
        <v>4</v>
      </c>
      <c r="AN28" s="94">
        <f t="shared" si="8"/>
        <v>0</v>
      </c>
      <c r="AO28" s="103">
        <f t="shared" si="9"/>
        <v>0</v>
      </c>
      <c r="AP28" s="103">
        <f t="shared" si="10"/>
        <v>0</v>
      </c>
      <c r="AQ28" s="103">
        <f t="shared" si="11"/>
        <v>0</v>
      </c>
      <c r="AR28" s="104">
        <f t="shared" si="12"/>
        <v>4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>
        <f t="shared" si="17"/>
        <v>4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728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>
        <f t="shared" si="6"/>
        <v>0</v>
      </c>
      <c r="AL29" s="98">
        <f t="shared" si="7"/>
        <v>0</v>
      </c>
      <c r="AM29" s="98">
        <f t="shared" si="23"/>
        <v>4</v>
      </c>
      <c r="AN29" s="94">
        <f t="shared" si="8"/>
        <v>0</v>
      </c>
      <c r="AO29" s="103">
        <f t="shared" si="9"/>
        <v>0</v>
      </c>
      <c r="AP29" s="103">
        <f t="shared" si="10"/>
        <v>0</v>
      </c>
      <c r="AQ29" s="103">
        <f t="shared" si="11"/>
        <v>0</v>
      </c>
      <c r="AR29" s="104">
        <f t="shared" si="12"/>
        <v>4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>
        <f t="shared" si="17"/>
        <v>4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731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0</v>
      </c>
      <c r="AF30" s="74">
        <f t="shared" si="19"/>
        <v>12</v>
      </c>
      <c r="AG30" s="93">
        <f t="shared" si="2"/>
        <v>14</v>
      </c>
      <c r="AH30" s="94">
        <f t="shared" si="3"/>
        <v>0</v>
      </c>
      <c r="AI30" s="95">
        <f t="shared" si="4"/>
        <v>0.83</v>
      </c>
      <c r="AJ30" s="96">
        <f t="shared" si="5"/>
        <v>0</v>
      </c>
      <c r="AK30" s="97">
        <f t="shared" si="6"/>
        <v>0</v>
      </c>
      <c r="AL30" s="98">
        <f t="shared" si="7"/>
        <v>0</v>
      </c>
      <c r="AM30" s="98">
        <f t="shared" si="23"/>
        <v>0</v>
      </c>
      <c r="AN30" s="94">
        <f t="shared" si="8"/>
        <v>0</v>
      </c>
      <c r="AO30" s="103">
        <f t="shared" si="9"/>
        <v>0</v>
      </c>
      <c r="AP30" s="103">
        <f t="shared" si="10"/>
        <v>0</v>
      </c>
      <c r="AQ30" s="103">
        <f t="shared" si="11"/>
        <v>0</v>
      </c>
      <c r="AR30" s="104">
        <f t="shared" si="12"/>
        <v>0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>
        <f t="shared" si="17"/>
        <v>0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732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0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>
        <f t="shared" si="6"/>
        <v>0</v>
      </c>
      <c r="AL31" s="98">
        <f t="shared" si="7"/>
        <v>0</v>
      </c>
      <c r="AM31" s="98">
        <f t="shared" si="23"/>
        <v>0</v>
      </c>
      <c r="AN31" s="94">
        <f t="shared" si="8"/>
        <v>0</v>
      </c>
      <c r="AO31" s="103">
        <f t="shared" si="9"/>
        <v>0</v>
      </c>
      <c r="AP31" s="103">
        <f t="shared" si="10"/>
        <v>0</v>
      </c>
      <c r="AQ31" s="103">
        <f t="shared" si="11"/>
        <v>0</v>
      </c>
      <c r="AR31" s="104">
        <f t="shared" si="12"/>
        <v>0</v>
      </c>
      <c r="AS31" s="105">
        <f t="shared" si="13"/>
        <v>0</v>
      </c>
      <c r="AT31" s="103">
        <f t="shared" si="14"/>
        <v>14</v>
      </c>
      <c r="AU31" s="103">
        <f t="shared" si="15"/>
        <v>0</v>
      </c>
      <c r="AV31" s="103">
        <v>0</v>
      </c>
      <c r="AW31" s="103">
        <f t="shared" si="16"/>
        <v>1</v>
      </c>
      <c r="AX31" s="112">
        <f t="shared" si="17"/>
        <v>14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733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0</v>
      </c>
      <c r="AF32" s="74" t="str">
        <f t="shared" si="19"/>
        <v/>
      </c>
      <c r="AG32" s="93" t="str">
        <f t="shared" si="2"/>
        <v/>
      </c>
      <c r="AH32" s="94">
        <f t="shared" si="3"/>
        <v>8</v>
      </c>
      <c r="AI32" s="95">
        <f t="shared" si="4"/>
        <v>1</v>
      </c>
      <c r="AJ32" s="96">
        <f t="shared" si="5"/>
        <v>40</v>
      </c>
      <c r="AK32" s="97">
        <f t="shared" si="6"/>
        <v>0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0</v>
      </c>
      <c r="AQ32" s="103">
        <f t="shared" si="11"/>
        <v>0</v>
      </c>
      <c r="AR32" s="104">
        <f t="shared" si="12"/>
        <v>48</v>
      </c>
      <c r="AS32" s="105">
        <f t="shared" si="13"/>
        <v>0</v>
      </c>
      <c r="AT32" s="103">
        <f t="shared" si="14"/>
        <v>0</v>
      </c>
      <c r="AU32" s="103">
        <f t="shared" si="15"/>
        <v>22</v>
      </c>
      <c r="AV32" s="103">
        <v>0</v>
      </c>
      <c r="AW32" s="103">
        <f t="shared" si="16"/>
        <v>1</v>
      </c>
      <c r="AX32" s="112">
        <f t="shared" si="17"/>
        <v>70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0</v>
      </c>
      <c r="AF33" s="74">
        <f t="shared" si="19"/>
        <v>12</v>
      </c>
      <c r="AG33" s="93">
        <f t="shared" si="2"/>
        <v>14</v>
      </c>
      <c r="AH33" s="94">
        <f t="shared" si="3"/>
        <v>0</v>
      </c>
      <c r="AI33" s="95">
        <f t="shared" si="4"/>
        <v>0.83</v>
      </c>
      <c r="AJ33" s="96">
        <f t="shared" si="5"/>
        <v>0</v>
      </c>
      <c r="AK33" s="97">
        <f t="shared" si="6"/>
        <v>0</v>
      </c>
      <c r="AL33" s="98">
        <f t="shared" si="7"/>
        <v>0</v>
      </c>
      <c r="AM33" s="98">
        <f t="shared" si="23"/>
        <v>0</v>
      </c>
      <c r="AN33" s="94">
        <f t="shared" si="8"/>
        <v>0</v>
      </c>
      <c r="AO33" s="103">
        <f t="shared" si="9"/>
        <v>0</v>
      </c>
      <c r="AP33" s="103">
        <f t="shared" si="10"/>
        <v>0</v>
      </c>
      <c r="AQ33" s="103">
        <f t="shared" si="11"/>
        <v>0</v>
      </c>
      <c r="AR33" s="104">
        <f t="shared" si="12"/>
        <v>0</v>
      </c>
      <c r="AS33" s="105">
        <f t="shared" si="13"/>
        <v>0</v>
      </c>
      <c r="AT33" s="103">
        <f t="shared" si="14"/>
        <v>0</v>
      </c>
      <c r="AU33" s="103">
        <f t="shared" si="15"/>
        <v>0</v>
      </c>
      <c r="AV33" s="103">
        <v>0</v>
      </c>
      <c r="AW33" s="103">
        <f t="shared" si="16"/>
        <v>1</v>
      </c>
      <c r="AX33" s="112">
        <f t="shared" si="17"/>
        <v>0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0</v>
      </c>
      <c r="AF34" s="74" t="str">
        <f t="shared" si="19"/>
        <v/>
      </c>
      <c r="AG34" s="93" t="str">
        <f t="shared" si="2"/>
        <v/>
      </c>
      <c r="AH34" s="94">
        <f t="shared" si="3"/>
        <v>6</v>
      </c>
      <c r="AI34" s="95">
        <f t="shared" si="4"/>
        <v>1</v>
      </c>
      <c r="AJ34" s="96">
        <f t="shared" si="5"/>
        <v>40</v>
      </c>
      <c r="AK34" s="97">
        <f t="shared" si="6"/>
        <v>0</v>
      </c>
      <c r="AL34" s="98">
        <f t="shared" si="7"/>
        <v>0</v>
      </c>
      <c r="AM34" s="98">
        <f t="shared" si="23"/>
        <v>0</v>
      </c>
      <c r="AN34" s="94">
        <f t="shared" si="8"/>
        <v>1</v>
      </c>
      <c r="AO34" s="103">
        <f t="shared" si="9"/>
        <v>8</v>
      </c>
      <c r="AP34" s="103">
        <f t="shared" si="10"/>
        <v>0</v>
      </c>
      <c r="AQ34" s="103">
        <f t="shared" si="11"/>
        <v>0</v>
      </c>
      <c r="AR34" s="104">
        <f t="shared" si="12"/>
        <v>48</v>
      </c>
      <c r="AS34" s="105">
        <f t="shared" si="13"/>
        <v>0</v>
      </c>
      <c r="AT34" s="103">
        <f t="shared" si="14"/>
        <v>0</v>
      </c>
      <c r="AU34" s="103">
        <f t="shared" si="15"/>
        <v>22</v>
      </c>
      <c r="AV34" s="103">
        <v>0</v>
      </c>
      <c r="AW34" s="103">
        <f t="shared" si="16"/>
        <v>1</v>
      </c>
      <c r="AX34" s="112">
        <f t="shared" si="17"/>
        <v>70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723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0</v>
      </c>
      <c r="AF35" s="74">
        <f t="shared" si="19"/>
        <v>12</v>
      </c>
      <c r="AG35" s="93">
        <f t="shared" si="2"/>
        <v>14</v>
      </c>
      <c r="AH35" s="94">
        <f t="shared" si="3"/>
        <v>0</v>
      </c>
      <c r="AI35" s="95">
        <f t="shared" si="4"/>
        <v>0.83</v>
      </c>
      <c r="AJ35" s="96">
        <f t="shared" si="5"/>
        <v>0</v>
      </c>
      <c r="AK35" s="97">
        <f t="shared" si="6"/>
        <v>0</v>
      </c>
      <c r="AL35" s="98">
        <f t="shared" si="7"/>
        <v>0</v>
      </c>
      <c r="AM35" s="98">
        <f t="shared" si="23"/>
        <v>0</v>
      </c>
      <c r="AN35" s="94">
        <f t="shared" si="8"/>
        <v>0</v>
      </c>
      <c r="AO35" s="103">
        <f t="shared" si="9"/>
        <v>0</v>
      </c>
      <c r="AP35" s="103">
        <f t="shared" si="10"/>
        <v>0</v>
      </c>
      <c r="AQ35" s="103">
        <f t="shared" si="11"/>
        <v>0</v>
      </c>
      <c r="AR35" s="104">
        <f t="shared" si="12"/>
        <v>30</v>
      </c>
      <c r="AS35" s="105">
        <f t="shared" si="13"/>
        <v>0</v>
      </c>
      <c r="AT35" s="103">
        <f t="shared" si="14"/>
        <v>0</v>
      </c>
      <c r="AU35" s="103">
        <f t="shared" si="15"/>
        <v>0</v>
      </c>
      <c r="AV35" s="103">
        <v>0</v>
      </c>
      <c r="AW35" s="103">
        <f t="shared" si="16"/>
        <v>1</v>
      </c>
      <c r="AX35" s="112">
        <f t="shared" si="17"/>
        <v>40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734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0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>
        <f t="shared" si="6"/>
        <v>0</v>
      </c>
      <c r="AL36" s="98">
        <f t="shared" si="7"/>
        <v>0</v>
      </c>
      <c r="AM36" s="98">
        <f t="shared" si="23"/>
        <v>0</v>
      </c>
      <c r="AN36" s="94">
        <f t="shared" si="8"/>
        <v>0</v>
      </c>
      <c r="AO36" s="103">
        <f t="shared" si="9"/>
        <v>0</v>
      </c>
      <c r="AP36" s="103">
        <f t="shared" si="10"/>
        <v>0</v>
      </c>
      <c r="AQ36" s="103">
        <f t="shared" si="11"/>
        <v>0</v>
      </c>
      <c r="AR36" s="104">
        <f t="shared" si="12"/>
        <v>0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>
        <f t="shared" si="17"/>
        <v>0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735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0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>
        <f t="shared" si="6"/>
        <v>0</v>
      </c>
      <c r="AL37" s="98">
        <f t="shared" si="7"/>
        <v>0</v>
      </c>
      <c r="AM37" s="98">
        <f t="shared" si="23"/>
        <v>0</v>
      </c>
      <c r="AN37" s="94">
        <f t="shared" si="8"/>
        <v>0</v>
      </c>
      <c r="AO37" s="103">
        <f t="shared" si="9"/>
        <v>0</v>
      </c>
      <c r="AP37" s="103">
        <f t="shared" si="10"/>
        <v>0</v>
      </c>
      <c r="AQ37" s="103">
        <f t="shared" si="11"/>
        <v>0</v>
      </c>
      <c r="AR37" s="104">
        <f t="shared" si="12"/>
        <v>0</v>
      </c>
      <c r="AS37" s="105">
        <f t="shared" si="13"/>
        <v>0</v>
      </c>
      <c r="AT37" s="103">
        <f t="shared" si="14"/>
        <v>18</v>
      </c>
      <c r="AU37" s="103">
        <f t="shared" si="15"/>
        <v>0</v>
      </c>
      <c r="AV37" s="103">
        <v>0</v>
      </c>
      <c r="AW37" s="103">
        <f t="shared" si="16"/>
        <v>1</v>
      </c>
      <c r="AX37" s="112">
        <f t="shared" si="17"/>
        <v>18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736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0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>
        <f t="shared" si="6"/>
        <v>0</v>
      </c>
      <c r="AL38" s="98">
        <f t="shared" si="7"/>
        <v>0</v>
      </c>
      <c r="AM38" s="98">
        <f t="shared" si="23"/>
        <v>0</v>
      </c>
      <c r="AN38" s="94">
        <f t="shared" si="8"/>
        <v>0</v>
      </c>
      <c r="AO38" s="103">
        <f t="shared" si="9"/>
        <v>0</v>
      </c>
      <c r="AP38" s="103">
        <f t="shared" si="10"/>
        <v>0</v>
      </c>
      <c r="AQ38" s="103">
        <f t="shared" si="11"/>
        <v>0</v>
      </c>
      <c r="AR38" s="104">
        <f t="shared" si="12"/>
        <v>0</v>
      </c>
      <c r="AS38" s="105">
        <f t="shared" si="13"/>
        <v>0</v>
      </c>
      <c r="AT38" s="103">
        <f t="shared" si="14"/>
        <v>0</v>
      </c>
      <c r="AU38" s="103">
        <f t="shared" si="15"/>
        <v>0</v>
      </c>
      <c r="AV38" s="103">
        <v>0</v>
      </c>
      <c r="AW38" s="103">
        <f t="shared" si="16"/>
        <v>1</v>
      </c>
      <c r="AX38" s="112">
        <f t="shared" si="17"/>
        <v>0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737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0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>
        <f t="shared" si="6"/>
        <v>0</v>
      </c>
      <c r="AL39" s="98">
        <f t="shared" si="7"/>
        <v>0</v>
      </c>
      <c r="AM39" s="98">
        <f t="shared" si="23"/>
        <v>0</v>
      </c>
      <c r="AN39" s="94">
        <f t="shared" si="8"/>
        <v>0</v>
      </c>
      <c r="AO39" s="103">
        <f t="shared" si="9"/>
        <v>0</v>
      </c>
      <c r="AP39" s="103">
        <f t="shared" si="10"/>
        <v>0</v>
      </c>
      <c r="AQ39" s="103">
        <f t="shared" si="11"/>
        <v>0</v>
      </c>
      <c r="AR39" s="104">
        <f t="shared" si="12"/>
        <v>0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>
        <f t="shared" si="17"/>
        <v>0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738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0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>
        <f t="shared" si="6"/>
        <v>0</v>
      </c>
      <c r="AL40" s="98">
        <f t="shared" si="7"/>
        <v>0</v>
      </c>
      <c r="AM40" s="98">
        <f t="shared" si="23"/>
        <v>0</v>
      </c>
      <c r="AN40" s="94">
        <f t="shared" si="8"/>
        <v>0</v>
      </c>
      <c r="AO40" s="103">
        <f t="shared" si="9"/>
        <v>0</v>
      </c>
      <c r="AP40" s="103">
        <f t="shared" si="10"/>
        <v>0</v>
      </c>
      <c r="AQ40" s="103">
        <f t="shared" si="11"/>
        <v>0</v>
      </c>
      <c r="AR40" s="104">
        <f t="shared" si="12"/>
        <v>0</v>
      </c>
      <c r="AS40" s="105">
        <f t="shared" si="13"/>
        <v>0</v>
      </c>
      <c r="AT40" s="103">
        <f t="shared" si="14"/>
        <v>14</v>
      </c>
      <c r="AU40" s="103">
        <f t="shared" si="15"/>
        <v>0</v>
      </c>
      <c r="AV40" s="103">
        <v>0</v>
      </c>
      <c r="AW40" s="103">
        <f t="shared" si="16"/>
        <v>1</v>
      </c>
      <c r="AX40" s="112">
        <f t="shared" si="17"/>
        <v>14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739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0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>
        <f t="shared" si="6"/>
        <v>0</v>
      </c>
      <c r="AL41" s="98">
        <f t="shared" si="7"/>
        <v>0</v>
      </c>
      <c r="AM41" s="98">
        <f t="shared" si="23"/>
        <v>0</v>
      </c>
      <c r="AN41" s="94">
        <f t="shared" si="8"/>
        <v>0</v>
      </c>
      <c r="AO41" s="103">
        <f t="shared" si="9"/>
        <v>0</v>
      </c>
      <c r="AP41" s="103">
        <f t="shared" si="10"/>
        <v>0</v>
      </c>
      <c r="AQ41" s="103">
        <f t="shared" si="11"/>
        <v>0</v>
      </c>
      <c r="AR41" s="104">
        <f t="shared" si="12"/>
        <v>0</v>
      </c>
      <c r="AS41" s="105">
        <f t="shared" si="13"/>
        <v>0</v>
      </c>
      <c r="AT41" s="103">
        <f t="shared" si="14"/>
        <v>0</v>
      </c>
      <c r="AU41" s="103">
        <f t="shared" si="15"/>
        <v>0</v>
      </c>
      <c r="AV41" s="103">
        <v>0</v>
      </c>
      <c r="AW41" s="103">
        <f t="shared" si="16"/>
        <v>1</v>
      </c>
      <c r="AX41" s="112">
        <f t="shared" si="17"/>
        <v>0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740</v>
      </c>
      <c r="J42" s="29"/>
      <c r="K42" s="30"/>
      <c r="L42" s="30"/>
      <c r="M42" s="33"/>
      <c r="N42" s="30"/>
      <c r="O42" s="30" t="s">
        <v>741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0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>
        <f t="shared" si="6"/>
        <v>0</v>
      </c>
      <c r="AL42" s="98">
        <f t="shared" si="7"/>
        <v>0</v>
      </c>
      <c r="AM42" s="98">
        <f t="shared" si="23"/>
        <v>0</v>
      </c>
      <c r="AN42" s="94">
        <f t="shared" si="8"/>
        <v>0</v>
      </c>
      <c r="AO42" s="103">
        <f t="shared" si="9"/>
        <v>0</v>
      </c>
      <c r="AP42" s="103">
        <f t="shared" si="10"/>
        <v>0</v>
      </c>
      <c r="AQ42" s="103">
        <f t="shared" si="11"/>
        <v>0</v>
      </c>
      <c r="AR42" s="104">
        <f t="shared" si="12"/>
        <v>0</v>
      </c>
      <c r="AS42" s="105">
        <f t="shared" si="13"/>
        <v>0</v>
      </c>
      <c r="AT42" s="103">
        <f t="shared" si="14"/>
        <v>0</v>
      </c>
      <c r="AU42" s="103">
        <f t="shared" si="15"/>
        <v>0</v>
      </c>
      <c r="AV42" s="103">
        <v>0</v>
      </c>
      <c r="AW42" s="103">
        <f t="shared" si="16"/>
        <v>1</v>
      </c>
      <c r="AX42" s="112">
        <f t="shared" si="17"/>
        <v>0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742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0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>
        <f t="shared" si="6"/>
        <v>0</v>
      </c>
      <c r="AL43" s="98">
        <f t="shared" si="7"/>
        <v>0</v>
      </c>
      <c r="AM43" s="98">
        <f t="shared" si="23"/>
        <v>0</v>
      </c>
      <c r="AN43" s="94">
        <f t="shared" si="8"/>
        <v>0</v>
      </c>
      <c r="AO43" s="103">
        <f t="shared" si="9"/>
        <v>0</v>
      </c>
      <c r="AP43" s="103">
        <f t="shared" si="10"/>
        <v>0</v>
      </c>
      <c r="AQ43" s="103">
        <f t="shared" si="11"/>
        <v>0</v>
      </c>
      <c r="AR43" s="104">
        <f t="shared" si="12"/>
        <v>0</v>
      </c>
      <c r="AS43" s="105">
        <f t="shared" si="13"/>
        <v>2</v>
      </c>
      <c r="AT43" s="103">
        <f t="shared" si="14"/>
        <v>14</v>
      </c>
      <c r="AU43" s="103">
        <f t="shared" si="15"/>
        <v>0</v>
      </c>
      <c r="AV43" s="103">
        <v>0</v>
      </c>
      <c r="AW43" s="103">
        <f t="shared" si="16"/>
        <v>1</v>
      </c>
      <c r="AX43" s="112">
        <f t="shared" si="17"/>
        <v>16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743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0</v>
      </c>
      <c r="AF44" s="74" t="str">
        <f t="shared" si="19"/>
        <v/>
      </c>
      <c r="AG44" s="93" t="str">
        <f t="shared" si="2"/>
        <v/>
      </c>
      <c r="AH44" s="94">
        <f t="shared" si="3"/>
        <v>6</v>
      </c>
      <c r="AI44" s="95">
        <f t="shared" si="4"/>
        <v>1</v>
      </c>
      <c r="AJ44" s="96">
        <f t="shared" si="5"/>
        <v>40</v>
      </c>
      <c r="AK44" s="97">
        <f t="shared" si="6"/>
        <v>0</v>
      </c>
      <c r="AL44" s="98">
        <f t="shared" si="7"/>
        <v>0</v>
      </c>
      <c r="AM44" s="98">
        <f t="shared" si="23"/>
        <v>0</v>
      </c>
      <c r="AN44" s="94">
        <f t="shared" si="8"/>
        <v>1</v>
      </c>
      <c r="AO44" s="103">
        <f t="shared" si="9"/>
        <v>8</v>
      </c>
      <c r="AP44" s="103">
        <f t="shared" si="10"/>
        <v>0</v>
      </c>
      <c r="AQ44" s="103">
        <f t="shared" si="11"/>
        <v>0</v>
      </c>
      <c r="AR44" s="104">
        <f t="shared" si="12"/>
        <v>48</v>
      </c>
      <c r="AS44" s="105">
        <f t="shared" si="13"/>
        <v>0</v>
      </c>
      <c r="AT44" s="103">
        <f t="shared" si="14"/>
        <v>0</v>
      </c>
      <c r="AU44" s="103">
        <f t="shared" si="15"/>
        <v>22</v>
      </c>
      <c r="AV44" s="103">
        <v>0</v>
      </c>
      <c r="AW44" s="103">
        <f t="shared" si="16"/>
        <v>1</v>
      </c>
      <c r="AX44" s="112">
        <f t="shared" si="17"/>
        <v>70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720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0</v>
      </c>
      <c r="AF45" s="74">
        <f t="shared" si="19"/>
        <v>12</v>
      </c>
      <c r="AG45" s="93">
        <f t="shared" si="2"/>
        <v>14</v>
      </c>
      <c r="AH45" s="94">
        <f t="shared" si="3"/>
        <v>0</v>
      </c>
      <c r="AI45" s="95">
        <f t="shared" si="4"/>
        <v>0.83</v>
      </c>
      <c r="AJ45" s="96">
        <f t="shared" si="5"/>
        <v>0</v>
      </c>
      <c r="AK45" s="97">
        <f t="shared" si="6"/>
        <v>0</v>
      </c>
      <c r="AL45" s="98">
        <f t="shared" si="7"/>
        <v>0</v>
      </c>
      <c r="AM45" s="98">
        <f t="shared" si="23"/>
        <v>0</v>
      </c>
      <c r="AN45" s="94">
        <f t="shared" si="8"/>
        <v>0</v>
      </c>
      <c r="AO45" s="103">
        <f t="shared" si="9"/>
        <v>0</v>
      </c>
      <c r="AP45" s="103">
        <f t="shared" si="10"/>
        <v>0</v>
      </c>
      <c r="AQ45" s="103">
        <f t="shared" si="11"/>
        <v>0</v>
      </c>
      <c r="AR45" s="104">
        <f t="shared" si="12"/>
        <v>0</v>
      </c>
      <c r="AS45" s="105">
        <f t="shared" si="13"/>
        <v>0</v>
      </c>
      <c r="AT45" s="103">
        <f t="shared" si="14"/>
        <v>0</v>
      </c>
      <c r="AU45" s="103">
        <f t="shared" si="15"/>
        <v>0</v>
      </c>
      <c r="AV45" s="103">
        <v>0</v>
      </c>
      <c r="AW45" s="103">
        <f t="shared" si="16"/>
        <v>1</v>
      </c>
      <c r="AX45" s="112">
        <f t="shared" si="17"/>
        <v>6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744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0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>
        <f t="shared" si="6"/>
        <v>0</v>
      </c>
      <c r="AL46" s="98">
        <f t="shared" si="7"/>
        <v>0</v>
      </c>
      <c r="AM46" s="98">
        <f t="shared" si="23"/>
        <v>0</v>
      </c>
      <c r="AN46" s="94">
        <f t="shared" si="8"/>
        <v>0</v>
      </c>
      <c r="AO46" s="103">
        <f t="shared" si="9"/>
        <v>0</v>
      </c>
      <c r="AP46" s="103">
        <f t="shared" si="10"/>
        <v>0</v>
      </c>
      <c r="AQ46" s="103">
        <f t="shared" si="11"/>
        <v>0</v>
      </c>
      <c r="AR46" s="104">
        <f t="shared" si="12"/>
        <v>0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>
        <f t="shared" si="17"/>
        <v>0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745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0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>
        <f t="shared" si="6"/>
        <v>0</v>
      </c>
      <c r="AL47" s="98">
        <f t="shared" si="7"/>
        <v>0</v>
      </c>
      <c r="AM47" s="98">
        <f t="shared" si="23"/>
        <v>0</v>
      </c>
      <c r="AN47" s="94">
        <f t="shared" si="8"/>
        <v>0</v>
      </c>
      <c r="AO47" s="103">
        <f t="shared" si="9"/>
        <v>0</v>
      </c>
      <c r="AP47" s="103">
        <f t="shared" si="10"/>
        <v>0</v>
      </c>
      <c r="AQ47" s="103">
        <f t="shared" si="11"/>
        <v>0</v>
      </c>
      <c r="AR47" s="104">
        <f t="shared" si="12"/>
        <v>0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>
        <f t="shared" si="17"/>
        <v>0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746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0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>
        <f t="shared" si="6"/>
        <v>0</v>
      </c>
      <c r="AL48" s="98">
        <f t="shared" si="7"/>
        <v>0</v>
      </c>
      <c r="AM48" s="98">
        <f t="shared" si="23"/>
        <v>0</v>
      </c>
      <c r="AN48" s="94">
        <f t="shared" si="8"/>
        <v>0</v>
      </c>
      <c r="AO48" s="103">
        <f t="shared" si="9"/>
        <v>0</v>
      </c>
      <c r="AP48" s="103">
        <f t="shared" si="10"/>
        <v>0</v>
      </c>
      <c r="AQ48" s="103">
        <f t="shared" si="11"/>
        <v>0</v>
      </c>
      <c r="AR48" s="104">
        <f t="shared" si="12"/>
        <v>0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>
        <f t="shared" si="17"/>
        <v>14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747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0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>
        <f t="shared" si="6"/>
        <v>0</v>
      </c>
      <c r="AL49" s="98">
        <f t="shared" si="7"/>
        <v>0</v>
      </c>
      <c r="AM49" s="98">
        <f t="shared" si="23"/>
        <v>0</v>
      </c>
      <c r="AN49" s="94">
        <f t="shared" si="8"/>
        <v>0</v>
      </c>
      <c r="AO49" s="103">
        <f t="shared" si="9"/>
        <v>0</v>
      </c>
      <c r="AP49" s="103">
        <f t="shared" si="10"/>
        <v>0</v>
      </c>
      <c r="AQ49" s="103">
        <f t="shared" si="11"/>
        <v>0</v>
      </c>
      <c r="AR49" s="104">
        <f t="shared" si="12"/>
        <v>0</v>
      </c>
      <c r="AS49" s="105">
        <f t="shared" si="13"/>
        <v>4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>
        <f t="shared" si="17"/>
        <v>14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738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0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>
        <f t="shared" si="6"/>
        <v>0</v>
      </c>
      <c r="AL50" s="98">
        <f t="shared" si="7"/>
        <v>0</v>
      </c>
      <c r="AM50" s="98">
        <f t="shared" si="23"/>
        <v>0</v>
      </c>
      <c r="AN50" s="94">
        <f t="shared" si="8"/>
        <v>0</v>
      </c>
      <c r="AO50" s="103">
        <f t="shared" si="9"/>
        <v>0</v>
      </c>
      <c r="AP50" s="103">
        <f t="shared" si="10"/>
        <v>0</v>
      </c>
      <c r="AQ50" s="103">
        <f t="shared" si="11"/>
        <v>0</v>
      </c>
      <c r="AR50" s="104">
        <f t="shared" si="12"/>
        <v>0</v>
      </c>
      <c r="AS50" s="105">
        <f t="shared" si="13"/>
        <v>0</v>
      </c>
      <c r="AT50" s="103">
        <f t="shared" si="14"/>
        <v>14</v>
      </c>
      <c r="AU50" s="103">
        <f t="shared" si="15"/>
        <v>0</v>
      </c>
      <c r="AV50" s="103">
        <v>0</v>
      </c>
      <c r="AW50" s="103">
        <f t="shared" si="16"/>
        <v>1</v>
      </c>
      <c r="AX50" s="112">
        <f t="shared" si="17"/>
        <v>14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739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0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>
        <f t="shared" si="6"/>
        <v>0</v>
      </c>
      <c r="AL51" s="98">
        <f t="shared" si="7"/>
        <v>0</v>
      </c>
      <c r="AM51" s="98">
        <f t="shared" si="23"/>
        <v>0</v>
      </c>
      <c r="AN51" s="94">
        <f t="shared" si="8"/>
        <v>0</v>
      </c>
      <c r="AO51" s="103">
        <f t="shared" si="9"/>
        <v>0</v>
      </c>
      <c r="AP51" s="103">
        <f t="shared" si="10"/>
        <v>0</v>
      </c>
      <c r="AQ51" s="103">
        <f t="shared" si="11"/>
        <v>0</v>
      </c>
      <c r="AR51" s="104">
        <f t="shared" si="12"/>
        <v>0</v>
      </c>
      <c r="AS51" s="105">
        <f t="shared" si="13"/>
        <v>0</v>
      </c>
      <c r="AT51" s="103">
        <f t="shared" si="14"/>
        <v>0</v>
      </c>
      <c r="AU51" s="103">
        <f t="shared" si="15"/>
        <v>0</v>
      </c>
      <c r="AV51" s="103">
        <v>0</v>
      </c>
      <c r="AW51" s="103">
        <f t="shared" si="16"/>
        <v>1</v>
      </c>
      <c r="AX51" s="112">
        <f t="shared" si="17"/>
        <v>0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740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0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>
        <f t="shared" si="6"/>
        <v>0</v>
      </c>
      <c r="AL52" s="98">
        <f t="shared" si="7"/>
        <v>0</v>
      </c>
      <c r="AM52" s="98">
        <f t="shared" si="23"/>
        <v>0</v>
      </c>
      <c r="AN52" s="94">
        <f t="shared" si="8"/>
        <v>0</v>
      </c>
      <c r="AO52" s="103">
        <f t="shared" si="9"/>
        <v>0</v>
      </c>
      <c r="AP52" s="103">
        <f t="shared" si="10"/>
        <v>0</v>
      </c>
      <c r="AQ52" s="103">
        <f t="shared" si="11"/>
        <v>0</v>
      </c>
      <c r="AR52" s="104">
        <f t="shared" si="12"/>
        <v>0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>
        <f t="shared" si="17"/>
        <v>0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748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0</v>
      </c>
      <c r="AF53" s="74" t="str">
        <f t="shared" si="19"/>
        <v/>
      </c>
      <c r="AG53" s="93" t="str">
        <f t="shared" si="2"/>
        <v/>
      </c>
      <c r="AH53" s="94">
        <f t="shared" si="3"/>
        <v>0</v>
      </c>
      <c r="AI53" s="95">
        <f t="shared" si="4"/>
        <v>1</v>
      </c>
      <c r="AJ53" s="96">
        <f t="shared" si="5"/>
        <v>0</v>
      </c>
      <c r="AK53" s="97">
        <f t="shared" si="6"/>
        <v>40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0</v>
      </c>
      <c r="AQ53" s="103">
        <f t="shared" si="11"/>
        <v>0</v>
      </c>
      <c r="AR53" s="104">
        <f t="shared" si="12"/>
        <v>48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>
        <f t="shared" si="17"/>
        <v>48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749</v>
      </c>
      <c r="J54" s="29"/>
      <c r="K54" s="30"/>
      <c r="L54" s="30"/>
      <c r="M54" s="29"/>
      <c r="N54" s="30"/>
      <c r="O54" s="30"/>
      <c r="P54" s="30" t="s">
        <v>312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0</v>
      </c>
      <c r="AF54" s="74">
        <f t="shared" si="19"/>
        <v>14</v>
      </c>
      <c r="AG54" s="93">
        <f t="shared" si="2"/>
        <v>16</v>
      </c>
      <c r="AH54" s="94">
        <f t="shared" si="3"/>
        <v>0</v>
      </c>
      <c r="AI54" s="95">
        <f t="shared" si="4"/>
        <v>0.71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0</v>
      </c>
      <c r="AL54" s="98">
        <f t="shared" si="7"/>
        <v>0</v>
      </c>
      <c r="AM54" s="98">
        <f t="shared" si="23"/>
        <v>0</v>
      </c>
      <c r="AN54" s="94">
        <f t="shared" si="8"/>
        <v>0</v>
      </c>
      <c r="AO54" s="103">
        <f t="shared" si="9"/>
        <v>0</v>
      </c>
      <c r="AP54" s="103">
        <f t="shared" si="10"/>
        <v>0</v>
      </c>
      <c r="AQ54" s="103">
        <f t="shared" si="11"/>
        <v>0</v>
      </c>
      <c r="AR54" s="104">
        <f t="shared" si="12"/>
        <v>0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18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750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0</v>
      </c>
      <c r="AF55" s="74" t="str">
        <f t="shared" si="19"/>
        <v/>
      </c>
      <c r="AG55" s="93" t="str">
        <f t="shared" si="2"/>
        <v/>
      </c>
      <c r="AH55" s="94">
        <f t="shared" si="3"/>
        <v>0</v>
      </c>
      <c r="AI55" s="95">
        <f t="shared" si="4"/>
        <v>1</v>
      </c>
      <c r="AJ55" s="96">
        <f t="shared" si="5"/>
        <v>0</v>
      </c>
      <c r="AK55" s="97">
        <f t="shared" si="6"/>
        <v>40</v>
      </c>
      <c r="AL55" s="98">
        <f t="shared" si="7"/>
        <v>0</v>
      </c>
      <c r="AM55" s="98">
        <f t="shared" si="23"/>
        <v>0</v>
      </c>
      <c r="AN55" s="94">
        <f t="shared" si="8"/>
        <v>1</v>
      </c>
      <c r="AO55" s="103">
        <f t="shared" si="9"/>
        <v>8</v>
      </c>
      <c r="AP55" s="103">
        <f t="shared" si="10"/>
        <v>0</v>
      </c>
      <c r="AQ55" s="103">
        <f t="shared" si="11"/>
        <v>0</v>
      </c>
      <c r="AR55" s="104">
        <f t="shared" si="12"/>
        <v>48</v>
      </c>
      <c r="AS55" s="105">
        <f t="shared" si="13"/>
        <v>0</v>
      </c>
      <c r="AT55" s="103">
        <f t="shared" si="14"/>
        <v>0</v>
      </c>
      <c r="AU55" s="103">
        <f t="shared" si="15"/>
        <v>0</v>
      </c>
      <c r="AV55" s="103">
        <v>0</v>
      </c>
      <c r="AW55" s="103">
        <f t="shared" si="16"/>
        <v>1</v>
      </c>
      <c r="AX55" s="112">
        <f t="shared" si="17"/>
        <v>48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751</v>
      </c>
      <c r="J56" s="29"/>
      <c r="K56" s="29"/>
      <c r="L56" s="29"/>
      <c r="M56" s="33"/>
      <c r="N56" s="29"/>
      <c r="O56" s="30"/>
      <c r="P56" s="34" t="s">
        <v>312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0</v>
      </c>
      <c r="AF56" s="74">
        <f t="shared" si="19"/>
        <v>14</v>
      </c>
      <c r="AG56" s="93">
        <f t="shared" si="2"/>
        <v>16</v>
      </c>
      <c r="AH56" s="94">
        <f t="shared" si="3"/>
        <v>0</v>
      </c>
      <c r="AI56" s="95">
        <f t="shared" si="4"/>
        <v>0.71</v>
      </c>
      <c r="AJ56" s="96">
        <f t="shared" si="5"/>
        <v>0</v>
      </c>
      <c r="AK56" s="97">
        <f t="shared" si="6"/>
        <v>0</v>
      </c>
      <c r="AL56" s="98">
        <f t="shared" si="7"/>
        <v>0</v>
      </c>
      <c r="AM56" s="98">
        <f t="shared" si="23"/>
        <v>0</v>
      </c>
      <c r="AN56" s="94">
        <f t="shared" si="8"/>
        <v>0</v>
      </c>
      <c r="AO56" s="103">
        <f t="shared" si="9"/>
        <v>0</v>
      </c>
      <c r="AP56" s="103">
        <f t="shared" si="10"/>
        <v>0</v>
      </c>
      <c r="AQ56" s="103">
        <f t="shared" si="11"/>
        <v>0</v>
      </c>
      <c r="AR56" s="104">
        <f t="shared" si="12"/>
        <v>0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0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752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0</v>
      </c>
      <c r="AF57" s="74">
        <f t="shared" si="19"/>
        <v>14</v>
      </c>
      <c r="AG57" s="93">
        <f t="shared" si="2"/>
        <v>16</v>
      </c>
      <c r="AH57" s="94">
        <f t="shared" si="3"/>
        <v>0</v>
      </c>
      <c r="AI57" s="95">
        <f t="shared" si="4"/>
        <v>0.71</v>
      </c>
      <c r="AJ57" s="96">
        <f t="shared" si="5"/>
        <v>0</v>
      </c>
      <c r="AK57" s="97">
        <f t="shared" si="6"/>
        <v>0</v>
      </c>
      <c r="AL57" s="98">
        <f t="shared" si="7"/>
        <v>0</v>
      </c>
      <c r="AM57" s="98">
        <f t="shared" si="23"/>
        <v>0</v>
      </c>
      <c r="AN57" s="94">
        <f t="shared" si="8"/>
        <v>0</v>
      </c>
      <c r="AO57" s="103">
        <f t="shared" si="9"/>
        <v>0</v>
      </c>
      <c r="AP57" s="103">
        <f t="shared" si="10"/>
        <v>0</v>
      </c>
      <c r="AQ57" s="103">
        <f t="shared" si="11"/>
        <v>0</v>
      </c>
      <c r="AR57" s="104">
        <f t="shared" si="12"/>
        <v>0</v>
      </c>
      <c r="AS57" s="105">
        <f t="shared" si="13"/>
        <v>0</v>
      </c>
      <c r="AT57" s="103">
        <f t="shared" si="14"/>
        <v>0</v>
      </c>
      <c r="AU57" s="103">
        <f t="shared" si="15"/>
        <v>0</v>
      </c>
      <c r="AV57" s="103">
        <v>0</v>
      </c>
      <c r="AW57" s="103">
        <f t="shared" si="16"/>
        <v>1</v>
      </c>
      <c r="AX57" s="112">
        <f t="shared" si="17"/>
        <v>0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753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0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>
        <f t="shared" si="6"/>
        <v>0</v>
      </c>
      <c r="AL58" s="98">
        <f t="shared" si="7"/>
        <v>0</v>
      </c>
      <c r="AM58" s="98">
        <f t="shared" si="23"/>
        <v>0</v>
      </c>
      <c r="AN58" s="94">
        <f t="shared" si="8"/>
        <v>0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>
        <f t="shared" si="12"/>
        <v>0</v>
      </c>
      <c r="AS58" s="105">
        <f t="shared" si="13"/>
        <v>0</v>
      </c>
      <c r="AT58" s="103">
        <f t="shared" si="14"/>
        <v>14</v>
      </c>
      <c r="AU58" s="103">
        <f t="shared" si="15"/>
        <v>0</v>
      </c>
      <c r="AV58" s="103">
        <v>0</v>
      </c>
      <c r="AW58" s="103">
        <f t="shared" si="16"/>
        <v>1</v>
      </c>
      <c r="AX58" s="112">
        <f t="shared" si="17"/>
        <v>14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754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0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>
        <f t="shared" si="6"/>
        <v>0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</v>
      </c>
      <c r="AO59" s="103">
        <f t="shared" si="9"/>
        <v>0</v>
      </c>
      <c r="AP59" s="103">
        <f t="shared" si="10"/>
        <v>0</v>
      </c>
      <c r="AQ59" s="103">
        <f t="shared" si="11"/>
        <v>0</v>
      </c>
      <c r="AR59" s="104">
        <f t="shared" si="12"/>
        <v>0</v>
      </c>
      <c r="AS59" s="105">
        <f t="shared" si="13"/>
        <v>0</v>
      </c>
      <c r="AT59" s="103">
        <f t="shared" si="14"/>
        <v>0</v>
      </c>
      <c r="AU59" s="103">
        <f t="shared" si="15"/>
        <v>0</v>
      </c>
      <c r="AV59" s="103">
        <v>0</v>
      </c>
      <c r="AW59" s="103">
        <f t="shared" si="16"/>
        <v>1</v>
      </c>
      <c r="AX59" s="112">
        <f t="shared" si="17"/>
        <v>0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755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0</v>
      </c>
      <c r="AF60" s="74" t="str">
        <f t="shared" si="19"/>
        <v/>
      </c>
      <c r="AG60" s="93" t="str">
        <f t="shared" si="2"/>
        <v/>
      </c>
      <c r="AH60" s="94">
        <f t="shared" si="3"/>
        <v>4</v>
      </c>
      <c r="AI60" s="95">
        <f t="shared" si="4"/>
        <v>1</v>
      </c>
      <c r="AJ60" s="96">
        <f t="shared" si="5"/>
        <v>40</v>
      </c>
      <c r="AK60" s="97">
        <f t="shared" si="6"/>
        <v>0</v>
      </c>
      <c r="AL60" s="98">
        <f t="shared" si="7"/>
        <v>0</v>
      </c>
      <c r="AM60" s="98">
        <f t="shared" si="24"/>
        <v>4</v>
      </c>
      <c r="AN60" s="94">
        <f t="shared" si="8"/>
        <v>1</v>
      </c>
      <c r="AO60" s="103">
        <f t="shared" si="9"/>
        <v>8</v>
      </c>
      <c r="AP60" s="103">
        <f t="shared" si="10"/>
        <v>0</v>
      </c>
      <c r="AQ60" s="103">
        <f t="shared" si="11"/>
        <v>0</v>
      </c>
      <c r="AR60" s="104">
        <f t="shared" si="12"/>
        <v>52</v>
      </c>
      <c r="AS60" s="105">
        <f t="shared" si="13"/>
        <v>0</v>
      </c>
      <c r="AT60" s="103">
        <f t="shared" si="14"/>
        <v>14</v>
      </c>
      <c r="AU60" s="103">
        <f t="shared" si="15"/>
        <v>26</v>
      </c>
      <c r="AV60" s="103">
        <v>0</v>
      </c>
      <c r="AW60" s="103">
        <f t="shared" si="16"/>
        <v>1</v>
      </c>
      <c r="AX60" s="112">
        <f t="shared" si="17"/>
        <v>92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756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0</v>
      </c>
      <c r="AF61" s="74">
        <f t="shared" si="19"/>
        <v>14</v>
      </c>
      <c r="AG61" s="93">
        <f t="shared" si="2"/>
        <v>16</v>
      </c>
      <c r="AH61" s="94">
        <f t="shared" si="3"/>
        <v>0</v>
      </c>
      <c r="AI61" s="95">
        <f t="shared" si="4"/>
        <v>0.71</v>
      </c>
      <c r="AJ61" s="96">
        <f t="shared" si="5"/>
        <v>0</v>
      </c>
      <c r="AK61" s="97">
        <f t="shared" si="6"/>
        <v>0</v>
      </c>
      <c r="AL61" s="98">
        <f t="shared" si="7"/>
        <v>0</v>
      </c>
      <c r="AM61" s="98">
        <f t="shared" si="24"/>
        <v>4</v>
      </c>
      <c r="AN61" s="94">
        <f t="shared" si="8"/>
        <v>0</v>
      </c>
      <c r="AO61" s="103">
        <f t="shared" si="9"/>
        <v>0</v>
      </c>
      <c r="AP61" s="103">
        <f t="shared" si="10"/>
        <v>0</v>
      </c>
      <c r="AQ61" s="103">
        <f t="shared" si="11"/>
        <v>0</v>
      </c>
      <c r="AR61" s="104">
        <f t="shared" si="12"/>
        <v>3</v>
      </c>
      <c r="AS61" s="105">
        <f t="shared" si="13"/>
        <v>0</v>
      </c>
      <c r="AT61" s="103">
        <f t="shared" si="14"/>
        <v>0</v>
      </c>
      <c r="AU61" s="103">
        <f t="shared" si="15"/>
        <v>0</v>
      </c>
      <c r="AV61" s="103">
        <v>0</v>
      </c>
      <c r="AW61" s="103">
        <f t="shared" si="16"/>
        <v>1</v>
      </c>
      <c r="AX61" s="112">
        <f t="shared" si="17"/>
        <v>3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734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0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>
        <f t="shared" si="6"/>
        <v>0</v>
      </c>
      <c r="AL62" s="98">
        <f t="shared" si="7"/>
        <v>0</v>
      </c>
      <c r="AM62" s="98">
        <f t="shared" si="24"/>
        <v>4</v>
      </c>
      <c r="AN62" s="94">
        <f t="shared" si="8"/>
        <v>0</v>
      </c>
      <c r="AO62" s="103">
        <f t="shared" si="9"/>
        <v>0</v>
      </c>
      <c r="AP62" s="103">
        <f t="shared" si="10"/>
        <v>0</v>
      </c>
      <c r="AQ62" s="103">
        <f t="shared" si="11"/>
        <v>0</v>
      </c>
      <c r="AR62" s="104">
        <f t="shared" si="12"/>
        <v>3</v>
      </c>
      <c r="AS62" s="105">
        <f t="shared" si="13"/>
        <v>0</v>
      </c>
      <c r="AT62" s="103">
        <f t="shared" si="14"/>
        <v>14</v>
      </c>
      <c r="AU62" s="103">
        <f t="shared" si="15"/>
        <v>0</v>
      </c>
      <c r="AV62" s="103">
        <v>0</v>
      </c>
      <c r="AW62" s="103">
        <f t="shared" si="16"/>
        <v>1</v>
      </c>
      <c r="AX62" s="112">
        <f t="shared" si="17"/>
        <v>17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757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0</v>
      </c>
      <c r="AF63" s="74" t="str">
        <f t="shared" si="19"/>
        <v/>
      </c>
      <c r="AG63" s="93" t="str">
        <f t="shared" si="2"/>
        <v/>
      </c>
      <c r="AH63" s="94">
        <f t="shared" si="3"/>
        <v>8</v>
      </c>
      <c r="AI63" s="95">
        <f t="shared" si="4"/>
        <v>1</v>
      </c>
      <c r="AJ63" s="96">
        <f t="shared" si="5"/>
        <v>40</v>
      </c>
      <c r="AK63" s="97">
        <f t="shared" si="6"/>
        <v>0</v>
      </c>
      <c r="AL63" s="98">
        <f t="shared" si="7"/>
        <v>0</v>
      </c>
      <c r="AM63" s="98">
        <f t="shared" si="24"/>
        <v>0</v>
      </c>
      <c r="AN63" s="94">
        <f t="shared" si="8"/>
        <v>1</v>
      </c>
      <c r="AO63" s="103">
        <f t="shared" si="9"/>
        <v>8</v>
      </c>
      <c r="AP63" s="103">
        <f t="shared" si="10"/>
        <v>0</v>
      </c>
      <c r="AQ63" s="103">
        <f t="shared" si="11"/>
        <v>0</v>
      </c>
      <c r="AR63" s="104">
        <f t="shared" si="12"/>
        <v>51</v>
      </c>
      <c r="AS63" s="105">
        <f t="shared" si="13"/>
        <v>0</v>
      </c>
      <c r="AT63" s="103">
        <f t="shared" si="14"/>
        <v>18</v>
      </c>
      <c r="AU63" s="103">
        <f t="shared" si="15"/>
        <v>20</v>
      </c>
      <c r="AV63" s="103">
        <v>0</v>
      </c>
      <c r="AW63" s="103">
        <f t="shared" si="16"/>
        <v>1</v>
      </c>
      <c r="AX63" s="112">
        <f t="shared" si="17"/>
        <v>89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758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0</v>
      </c>
      <c r="AF64" s="74">
        <f t="shared" si="19"/>
        <v>14</v>
      </c>
      <c r="AG64" s="93">
        <f t="shared" si="2"/>
        <v>16</v>
      </c>
      <c r="AH64" s="94">
        <f t="shared" si="3"/>
        <v>0</v>
      </c>
      <c r="AI64" s="95">
        <f t="shared" si="4"/>
        <v>0.71</v>
      </c>
      <c r="AJ64" s="96">
        <f t="shared" si="5"/>
        <v>0</v>
      </c>
      <c r="AK64" s="97">
        <f t="shared" si="6"/>
        <v>0</v>
      </c>
      <c r="AL64" s="98">
        <f t="shared" si="7"/>
        <v>0</v>
      </c>
      <c r="AM64" s="98">
        <f t="shared" si="24"/>
        <v>0</v>
      </c>
      <c r="AN64" s="94">
        <f t="shared" si="8"/>
        <v>0</v>
      </c>
      <c r="AO64" s="103">
        <f t="shared" si="9"/>
        <v>0</v>
      </c>
      <c r="AP64" s="103">
        <f t="shared" si="10"/>
        <v>0</v>
      </c>
      <c r="AQ64" s="103">
        <f t="shared" si="11"/>
        <v>0</v>
      </c>
      <c r="AR64" s="104">
        <f t="shared" si="12"/>
        <v>0</v>
      </c>
      <c r="AS64" s="105">
        <f t="shared" si="13"/>
        <v>0</v>
      </c>
      <c r="AT64" s="103">
        <f t="shared" si="14"/>
        <v>0</v>
      </c>
      <c r="AU64" s="103">
        <f t="shared" si="15"/>
        <v>0</v>
      </c>
      <c r="AV64" s="103">
        <v>0</v>
      </c>
      <c r="AW64" s="103">
        <f t="shared" si="16"/>
        <v>1</v>
      </c>
      <c r="AX64" s="112">
        <f t="shared" si="17"/>
        <v>0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759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0</v>
      </c>
      <c r="AF65" s="74" t="str">
        <f t="shared" si="19"/>
        <v/>
      </c>
      <c r="AG65" s="93" t="str">
        <f t="shared" si="2"/>
        <v/>
      </c>
      <c r="AH65" s="94">
        <f t="shared" si="3"/>
        <v>0</v>
      </c>
      <c r="AI65" s="95">
        <f t="shared" si="4"/>
        <v>1</v>
      </c>
      <c r="AJ65" s="96">
        <f t="shared" si="5"/>
        <v>0</v>
      </c>
      <c r="AK65" s="97">
        <f t="shared" si="6"/>
        <v>40</v>
      </c>
      <c r="AL65" s="98">
        <f t="shared" si="7"/>
        <v>0</v>
      </c>
      <c r="AM65" s="98">
        <f t="shared" si="24"/>
        <v>0</v>
      </c>
      <c r="AN65" s="94">
        <f t="shared" si="8"/>
        <v>1</v>
      </c>
      <c r="AO65" s="103">
        <f t="shared" si="9"/>
        <v>8</v>
      </c>
      <c r="AP65" s="103">
        <f t="shared" si="10"/>
        <v>0</v>
      </c>
      <c r="AQ65" s="103">
        <f t="shared" si="11"/>
        <v>0</v>
      </c>
      <c r="AR65" s="104">
        <f t="shared" si="12"/>
        <v>48</v>
      </c>
      <c r="AS65" s="105">
        <f t="shared" si="13"/>
        <v>0</v>
      </c>
      <c r="AT65" s="103">
        <f t="shared" si="14"/>
        <v>14</v>
      </c>
      <c r="AU65" s="103">
        <f t="shared" si="15"/>
        <v>0</v>
      </c>
      <c r="AV65" s="103">
        <v>0</v>
      </c>
      <c r="AW65" s="103">
        <f t="shared" si="16"/>
        <v>1</v>
      </c>
      <c r="AX65" s="112">
        <f t="shared" si="17"/>
        <v>62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760</v>
      </c>
      <c r="J66" s="29"/>
      <c r="K66" s="29"/>
      <c r="L66" s="29"/>
      <c r="M66" s="33"/>
      <c r="N66" s="29"/>
      <c r="O66" s="30" t="s">
        <v>71</v>
      </c>
      <c r="P66" s="34" t="s">
        <v>312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0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0</v>
      </c>
      <c r="AR66" s="104">
        <f t="shared" si="12"/>
        <v>48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62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761</v>
      </c>
      <c r="J67" s="29"/>
      <c r="K67" s="29"/>
      <c r="L67" s="29"/>
      <c r="M67" s="33"/>
      <c r="N67" s="29"/>
      <c r="O67" s="29" t="s">
        <v>131</v>
      </c>
      <c r="P67" s="34" t="s">
        <v>312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0</v>
      </c>
      <c r="AF67" s="74">
        <f t="shared" si="19"/>
        <v>14</v>
      </c>
      <c r="AG67" s="93">
        <f t="shared" si="2"/>
        <v>16</v>
      </c>
      <c r="AH67" s="94">
        <f t="shared" si="3"/>
        <v>0</v>
      </c>
      <c r="AI67" s="95">
        <f t="shared" si="4"/>
        <v>0.83</v>
      </c>
      <c r="AJ67" s="96">
        <f t="shared" si="5"/>
        <v>0</v>
      </c>
      <c r="AK67" s="97">
        <f t="shared" si="6"/>
        <v>0</v>
      </c>
      <c r="AL67" s="98">
        <f t="shared" si="7"/>
        <v>0</v>
      </c>
      <c r="AM67" s="98">
        <f t="shared" si="24"/>
        <v>0</v>
      </c>
      <c r="AN67" s="94">
        <f t="shared" si="8"/>
        <v>0</v>
      </c>
      <c r="AO67" s="103">
        <f t="shared" si="9"/>
        <v>0</v>
      </c>
      <c r="AP67" s="103">
        <f t="shared" si="10"/>
        <v>0</v>
      </c>
      <c r="AQ67" s="103">
        <f t="shared" si="11"/>
        <v>0</v>
      </c>
      <c r="AR67" s="104">
        <f t="shared" si="12"/>
        <v>0</v>
      </c>
      <c r="AS67" s="105">
        <f t="shared" si="13"/>
        <v>0</v>
      </c>
      <c r="AT67" s="103">
        <f t="shared" si="14"/>
        <v>0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0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4</v>
      </c>
      <c r="AF68" s="74" t="str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8" s="93" t="str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40</v>
      </c>
      <c r="AK68" s="97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1</v>
      </c>
      <c r="AO68" s="103">
        <f t="shared" ref="AO68:AO131" si="34">IF(满量比三912&gt;=1,2*上课周数三912,IF(满量比三912&lt;0.66,0,IF(1&gt;满量比三912&gt;0.66,2*上课周数三912/2)))</f>
        <v>8</v>
      </c>
      <c r="AP68" s="103">
        <f t="shared" ref="AP68:AP131" si="35">晚修次数三912*0.5</f>
        <v>6</v>
      </c>
      <c r="AQ68" s="103">
        <f t="shared" ref="AQ68:AQ131" si="36">辅导课节三912*0.5</f>
        <v>0</v>
      </c>
      <c r="AR68" s="104">
        <f t="shared" ref="AR68:AR131" si="37">干标时三912+教标时三912+高三补时三912+早读体补三912+满量补时三912+辅导补三912+晚修补三912</f>
        <v>54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22</v>
      </c>
      <c r="AV68" s="103">
        <v>0</v>
      </c>
      <c r="AW68" s="103">
        <f t="shared" ref="AW68:AW131" si="41">期系三912</f>
        <v>1</v>
      </c>
      <c r="AX68" s="112">
        <f t="shared" ref="AX68:AX131" si="42">(标准课时合计三912+党职务补贴三912+教管职务补贴三912+行政职务补贴三912+班主任工作奖三912)*当期系数三912</f>
        <v>76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762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14</v>
      </c>
      <c r="AF69" s="74">
        <f t="shared" si="26"/>
        <v>12</v>
      </c>
      <c r="AG69" s="93">
        <f t="shared" si="27"/>
        <v>14</v>
      </c>
      <c r="AH69" s="94">
        <f t="shared" si="28"/>
        <v>0</v>
      </c>
      <c r="AI69" s="95">
        <f t="shared" si="29"/>
        <v>0.83</v>
      </c>
      <c r="AJ69" s="96">
        <f t="shared" si="30"/>
        <v>0</v>
      </c>
      <c r="AK69" s="97">
        <f t="shared" si="31"/>
        <v>46.48</v>
      </c>
      <c r="AL69" s="98">
        <f t="shared" si="32"/>
        <v>0</v>
      </c>
      <c r="AM69" s="98">
        <f t="shared" si="24"/>
        <v>0</v>
      </c>
      <c r="AN69" s="94">
        <f t="shared" si="33"/>
        <v>1.16666666666667</v>
      </c>
      <c r="AO69" s="103">
        <f t="shared" si="34"/>
        <v>8</v>
      </c>
      <c r="AP69" s="103">
        <f t="shared" si="35"/>
        <v>6</v>
      </c>
      <c r="AQ69" s="103">
        <f t="shared" si="36"/>
        <v>0</v>
      </c>
      <c r="AR69" s="104">
        <f t="shared" si="37"/>
        <v>60.48</v>
      </c>
      <c r="AS69" s="105">
        <f t="shared" si="38"/>
        <v>0</v>
      </c>
      <c r="AT69" s="103">
        <f t="shared" si="39"/>
        <v>18</v>
      </c>
      <c r="AU69" s="103">
        <f t="shared" si="40"/>
        <v>0</v>
      </c>
      <c r="AV69" s="103">
        <v>0</v>
      </c>
      <c r="AW69" s="103">
        <f t="shared" si="41"/>
        <v>1</v>
      </c>
      <c r="AX69" s="112">
        <f t="shared" si="42"/>
        <v>78.48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763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13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>
        <f t="shared" si="31"/>
        <v>43.16</v>
      </c>
      <c r="AL70" s="98">
        <f t="shared" si="32"/>
        <v>0</v>
      </c>
      <c r="AM70" s="98">
        <f t="shared" si="24"/>
        <v>0</v>
      </c>
      <c r="AN70" s="94">
        <f t="shared" si="33"/>
        <v>1.08333333333333</v>
      </c>
      <c r="AO70" s="103">
        <f t="shared" si="34"/>
        <v>8</v>
      </c>
      <c r="AP70" s="103">
        <f t="shared" si="35"/>
        <v>12</v>
      </c>
      <c r="AQ70" s="103">
        <f t="shared" si="36"/>
        <v>0</v>
      </c>
      <c r="AR70" s="104">
        <f t="shared" si="37"/>
        <v>63.16</v>
      </c>
      <c r="AS70" s="105">
        <f t="shared" si="38"/>
        <v>0</v>
      </c>
      <c r="AT70" s="103">
        <f t="shared" si="39"/>
        <v>0</v>
      </c>
      <c r="AU70" s="103">
        <f t="shared" si="40"/>
        <v>0</v>
      </c>
      <c r="AV70" s="103">
        <v>0</v>
      </c>
      <c r="AW70" s="103">
        <f t="shared" si="41"/>
        <v>1</v>
      </c>
      <c r="AX70" s="112">
        <f t="shared" si="42"/>
        <v>63.16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764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10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>
        <f t="shared" si="31"/>
        <v>33.2</v>
      </c>
      <c r="AL71" s="98">
        <f t="shared" si="32"/>
        <v>0</v>
      </c>
      <c r="AM71" s="98">
        <f t="shared" si="24"/>
        <v>0</v>
      </c>
      <c r="AN71" s="94">
        <f t="shared" si="33"/>
        <v>0.833333333333333</v>
      </c>
      <c r="AO71" s="103">
        <f t="shared" si="34"/>
        <v>4</v>
      </c>
      <c r="AP71" s="103">
        <f t="shared" si="35"/>
        <v>8</v>
      </c>
      <c r="AQ71" s="103">
        <f t="shared" si="36"/>
        <v>0</v>
      </c>
      <c r="AR71" s="104">
        <f t="shared" si="37"/>
        <v>45.2</v>
      </c>
      <c r="AS71" s="105">
        <f t="shared" si="38"/>
        <v>0</v>
      </c>
      <c r="AT71" s="103">
        <f t="shared" si="39"/>
        <v>14</v>
      </c>
      <c r="AU71" s="103">
        <f t="shared" si="40"/>
        <v>0</v>
      </c>
      <c r="AV71" s="103">
        <v>0</v>
      </c>
      <c r="AW71" s="103">
        <f t="shared" si="41"/>
        <v>1</v>
      </c>
      <c r="AX71" s="112">
        <f t="shared" si="42"/>
        <v>59.2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765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5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>
        <f t="shared" si="31"/>
        <v>16.6</v>
      </c>
      <c r="AL72" s="98">
        <f t="shared" si="32"/>
        <v>0</v>
      </c>
      <c r="AM72" s="98">
        <f t="shared" si="24"/>
        <v>0</v>
      </c>
      <c r="AN72" s="94">
        <f t="shared" si="33"/>
        <v>0.416666666666667</v>
      </c>
      <c r="AO72" s="103">
        <f t="shared" si="34"/>
        <v>0</v>
      </c>
      <c r="AP72" s="103">
        <f t="shared" si="35"/>
        <v>2</v>
      </c>
      <c r="AQ72" s="103">
        <f t="shared" si="36"/>
        <v>0</v>
      </c>
      <c r="AR72" s="104">
        <f t="shared" si="37"/>
        <v>18.6</v>
      </c>
      <c r="AS72" s="105">
        <f t="shared" si="38"/>
        <v>0</v>
      </c>
      <c r="AT72" s="103">
        <f t="shared" si="39"/>
        <v>0</v>
      </c>
      <c r="AU72" s="103">
        <f t="shared" si="40"/>
        <v>0</v>
      </c>
      <c r="AV72" s="103">
        <v>0</v>
      </c>
      <c r="AW72" s="103">
        <f t="shared" si="41"/>
        <v>1</v>
      </c>
      <c r="AX72" s="112">
        <f t="shared" si="42"/>
        <v>18.6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316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10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>
        <f t="shared" si="31"/>
        <v>33.2</v>
      </c>
      <c r="AL73" s="98">
        <f t="shared" si="32"/>
        <v>0</v>
      </c>
      <c r="AM73" s="98">
        <f t="shared" si="24"/>
        <v>0</v>
      </c>
      <c r="AN73" s="94">
        <f t="shared" si="33"/>
        <v>0.833333333333333</v>
      </c>
      <c r="AO73" s="103">
        <f t="shared" si="34"/>
        <v>4</v>
      </c>
      <c r="AP73" s="103">
        <f t="shared" si="35"/>
        <v>10</v>
      </c>
      <c r="AQ73" s="103">
        <f t="shared" si="36"/>
        <v>0</v>
      </c>
      <c r="AR73" s="104">
        <f t="shared" si="37"/>
        <v>47.2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>
        <f t="shared" si="42"/>
        <v>47.2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317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10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>
        <f t="shared" si="31"/>
        <v>33.2</v>
      </c>
      <c r="AL74" s="98">
        <f t="shared" si="32"/>
        <v>0</v>
      </c>
      <c r="AM74" s="98">
        <f t="shared" si="24"/>
        <v>0</v>
      </c>
      <c r="AN74" s="94">
        <f t="shared" si="33"/>
        <v>0.833333333333333</v>
      </c>
      <c r="AO74" s="103">
        <f t="shared" si="34"/>
        <v>4</v>
      </c>
      <c r="AP74" s="103">
        <f t="shared" si="35"/>
        <v>6</v>
      </c>
      <c r="AQ74" s="103">
        <f t="shared" si="36"/>
        <v>0</v>
      </c>
      <c r="AR74" s="104">
        <f t="shared" si="37"/>
        <v>43.2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>
        <f t="shared" si="42"/>
        <v>43.2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766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10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>
        <f t="shared" si="31"/>
        <v>33.2</v>
      </c>
      <c r="AL75" s="98">
        <f t="shared" si="32"/>
        <v>0</v>
      </c>
      <c r="AM75" s="98">
        <f t="shared" si="24"/>
        <v>0</v>
      </c>
      <c r="AN75" s="94">
        <f t="shared" si="33"/>
        <v>0.833333333333333</v>
      </c>
      <c r="AO75" s="103">
        <f t="shared" si="34"/>
        <v>4</v>
      </c>
      <c r="AP75" s="103">
        <f t="shared" si="35"/>
        <v>4.5</v>
      </c>
      <c r="AQ75" s="103">
        <f t="shared" si="36"/>
        <v>0</v>
      </c>
      <c r="AR75" s="104">
        <f t="shared" si="37"/>
        <v>41.7</v>
      </c>
      <c r="AS75" s="105">
        <f t="shared" si="38"/>
        <v>2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>
        <f t="shared" si="42"/>
        <v>43.7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767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9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>
        <f t="shared" si="31"/>
        <v>29.88</v>
      </c>
      <c r="AL76" s="98">
        <f t="shared" si="32"/>
        <v>0</v>
      </c>
      <c r="AM76" s="98">
        <f t="shared" si="24"/>
        <v>0</v>
      </c>
      <c r="AN76" s="94">
        <f t="shared" si="33"/>
        <v>0.75</v>
      </c>
      <c r="AO76" s="103">
        <f t="shared" si="34"/>
        <v>4</v>
      </c>
      <c r="AP76" s="103">
        <f t="shared" si="35"/>
        <v>11</v>
      </c>
      <c r="AQ76" s="103">
        <f t="shared" si="36"/>
        <v>0</v>
      </c>
      <c r="AR76" s="104">
        <f t="shared" si="37"/>
        <v>44.88</v>
      </c>
      <c r="AS76" s="105">
        <f t="shared" si="38"/>
        <v>0</v>
      </c>
      <c r="AT76" s="103">
        <f t="shared" si="39"/>
        <v>14</v>
      </c>
      <c r="AU76" s="103">
        <f t="shared" si="40"/>
        <v>0</v>
      </c>
      <c r="AV76" s="103">
        <v>0</v>
      </c>
      <c r="AW76" s="103">
        <f t="shared" si="41"/>
        <v>1</v>
      </c>
      <c r="AX76" s="112">
        <f t="shared" si="42"/>
        <v>58.88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768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10.25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>
        <f t="shared" si="31"/>
        <v>34.03</v>
      </c>
      <c r="AL77" s="98">
        <f t="shared" si="32"/>
        <v>0</v>
      </c>
      <c r="AM77" s="98">
        <f t="shared" si="24"/>
        <v>0</v>
      </c>
      <c r="AN77" s="94">
        <f t="shared" si="33"/>
        <v>0.854166666666667</v>
      </c>
      <c r="AO77" s="103">
        <f t="shared" si="34"/>
        <v>4</v>
      </c>
      <c r="AP77" s="103">
        <f t="shared" si="35"/>
        <v>4</v>
      </c>
      <c r="AQ77" s="103">
        <f t="shared" si="36"/>
        <v>0</v>
      </c>
      <c r="AR77" s="104">
        <f t="shared" si="37"/>
        <v>42.03</v>
      </c>
      <c r="AS77" s="105">
        <f t="shared" si="38"/>
        <v>0</v>
      </c>
      <c r="AT77" s="103">
        <f t="shared" si="39"/>
        <v>0</v>
      </c>
      <c r="AU77" s="103">
        <f t="shared" si="40"/>
        <v>0</v>
      </c>
      <c r="AV77" s="103">
        <v>0</v>
      </c>
      <c r="AW77" s="103">
        <f t="shared" si="41"/>
        <v>1</v>
      </c>
      <c r="AX77" s="112">
        <f t="shared" si="42"/>
        <v>42.03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769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>
        <f t="shared" si="31"/>
        <v>11.62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6</v>
      </c>
      <c r="AQ78" s="103">
        <f t="shared" si="36"/>
        <v>0</v>
      </c>
      <c r="AR78" s="104">
        <f t="shared" si="37"/>
        <v>17.62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>
        <f t="shared" si="42"/>
        <v>17.62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770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16</v>
      </c>
      <c r="AF79" s="74">
        <f t="shared" si="26"/>
        <v>14</v>
      </c>
      <c r="AG79" s="93">
        <f t="shared" si="27"/>
        <v>16</v>
      </c>
      <c r="AH79" s="94">
        <f t="shared" si="28"/>
        <v>0</v>
      </c>
      <c r="AI79" s="95">
        <f t="shared" si="29"/>
        <v>0.71</v>
      </c>
      <c r="AJ79" s="96">
        <f t="shared" si="30"/>
        <v>0</v>
      </c>
      <c r="AK79" s="97">
        <f t="shared" si="31"/>
        <v>45.44</v>
      </c>
      <c r="AL79" s="98">
        <f t="shared" si="32"/>
        <v>0</v>
      </c>
      <c r="AM79" s="98">
        <f t="shared" si="24"/>
        <v>0</v>
      </c>
      <c r="AN79" s="94">
        <f t="shared" si="33"/>
        <v>1.14285714285714</v>
      </c>
      <c r="AO79" s="103">
        <f t="shared" si="34"/>
        <v>8</v>
      </c>
      <c r="AP79" s="103">
        <f t="shared" si="35"/>
        <v>6</v>
      </c>
      <c r="AQ79" s="103">
        <f t="shared" si="36"/>
        <v>0</v>
      </c>
      <c r="AR79" s="104">
        <f t="shared" si="37"/>
        <v>59.44</v>
      </c>
      <c r="AS79" s="105">
        <f t="shared" si="38"/>
        <v>0</v>
      </c>
      <c r="AT79" s="103">
        <f t="shared" si="39"/>
        <v>14</v>
      </c>
      <c r="AU79" s="103">
        <f t="shared" si="40"/>
        <v>0</v>
      </c>
      <c r="AV79" s="103">
        <v>0</v>
      </c>
      <c r="AW79" s="103">
        <f t="shared" si="41"/>
        <v>1</v>
      </c>
      <c r="AX79" s="112">
        <f t="shared" si="42"/>
        <v>73.44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771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10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>
        <f t="shared" si="31"/>
        <v>33.2</v>
      </c>
      <c r="AL80" s="98">
        <f t="shared" si="32"/>
        <v>0</v>
      </c>
      <c r="AM80" s="98">
        <f t="shared" si="24"/>
        <v>0</v>
      </c>
      <c r="AN80" s="94">
        <f t="shared" si="33"/>
        <v>0.833333333333333</v>
      </c>
      <c r="AO80" s="103">
        <f t="shared" si="34"/>
        <v>4</v>
      </c>
      <c r="AP80" s="103">
        <f t="shared" si="35"/>
        <v>6.5</v>
      </c>
      <c r="AQ80" s="103">
        <f t="shared" si="36"/>
        <v>0</v>
      </c>
      <c r="AR80" s="104">
        <f t="shared" si="37"/>
        <v>43.7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>
        <f t="shared" si="42"/>
        <v>43.7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772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5</v>
      </c>
      <c r="AF81" s="74" t="str">
        <f t="shared" si="26"/>
        <v/>
      </c>
      <c r="AG81" s="93" t="str">
        <f t="shared" si="27"/>
        <v/>
      </c>
      <c r="AH81" s="94">
        <f t="shared" si="28"/>
        <v>8</v>
      </c>
      <c r="AI81" s="95">
        <f t="shared" si="29"/>
        <v>1</v>
      </c>
      <c r="AJ81" s="96">
        <f t="shared" si="30"/>
        <v>40</v>
      </c>
      <c r="AK81" s="97">
        <f t="shared" si="31"/>
        <v>0</v>
      </c>
      <c r="AL81" s="98">
        <f t="shared" si="32"/>
        <v>0</v>
      </c>
      <c r="AM81" s="98">
        <f t="shared" si="24"/>
        <v>0</v>
      </c>
      <c r="AN81" s="94">
        <f t="shared" si="33"/>
        <v>1</v>
      </c>
      <c r="AO81" s="103">
        <f t="shared" si="34"/>
        <v>8</v>
      </c>
      <c r="AP81" s="103">
        <f t="shared" si="35"/>
        <v>6</v>
      </c>
      <c r="AQ81" s="103">
        <f t="shared" si="36"/>
        <v>0</v>
      </c>
      <c r="AR81" s="104">
        <f t="shared" si="37"/>
        <v>54</v>
      </c>
      <c r="AS81" s="105">
        <f t="shared" si="38"/>
        <v>0</v>
      </c>
      <c r="AT81" s="103">
        <f t="shared" si="39"/>
        <v>0</v>
      </c>
      <c r="AU81" s="103">
        <f t="shared" si="40"/>
        <v>20</v>
      </c>
      <c r="AV81" s="103">
        <v>0</v>
      </c>
      <c r="AW81" s="103">
        <f t="shared" si="41"/>
        <v>1</v>
      </c>
      <c r="AX81" s="112">
        <f t="shared" si="42"/>
        <v>74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773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12</v>
      </c>
      <c r="AG82" s="93">
        <f t="shared" si="27"/>
        <v>14</v>
      </c>
      <c r="AH82" s="94">
        <f t="shared" si="28"/>
        <v>0</v>
      </c>
      <c r="AI82" s="95">
        <f t="shared" si="29"/>
        <v>0.83</v>
      </c>
      <c r="AJ82" s="96">
        <f t="shared" si="30"/>
        <v>0</v>
      </c>
      <c r="AK82" s="97">
        <f t="shared" si="31"/>
        <v>4.98</v>
      </c>
      <c r="AL82" s="98">
        <f t="shared" si="32"/>
        <v>0</v>
      </c>
      <c r="AM82" s="98">
        <f t="shared" si="24"/>
        <v>0</v>
      </c>
      <c r="AN82" s="94">
        <f t="shared" si="33"/>
        <v>0.125</v>
      </c>
      <c r="AO82" s="103">
        <f t="shared" si="34"/>
        <v>0</v>
      </c>
      <c r="AP82" s="103">
        <f t="shared" si="35"/>
        <v>10</v>
      </c>
      <c r="AQ82" s="103">
        <f t="shared" si="36"/>
        <v>0</v>
      </c>
      <c r="AR82" s="104">
        <f t="shared" si="37"/>
        <v>14.98</v>
      </c>
      <c r="AS82" s="105">
        <f t="shared" si="38"/>
        <v>0</v>
      </c>
      <c r="AT82" s="103">
        <f t="shared" si="39"/>
        <v>14</v>
      </c>
      <c r="AU82" s="103">
        <f t="shared" si="40"/>
        <v>0</v>
      </c>
      <c r="AV82" s="103">
        <v>0</v>
      </c>
      <c r="AW82" s="103">
        <f t="shared" si="41"/>
        <v>1</v>
      </c>
      <c r="AX82" s="112">
        <f t="shared" si="42"/>
        <v>28.98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324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10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>
        <f t="shared" si="31"/>
        <v>33.2</v>
      </c>
      <c r="AL83" s="98">
        <f t="shared" si="32"/>
        <v>0</v>
      </c>
      <c r="AM83" s="98">
        <f t="shared" si="24"/>
        <v>0</v>
      </c>
      <c r="AN83" s="94">
        <f t="shared" si="33"/>
        <v>0.833333333333333</v>
      </c>
      <c r="AO83" s="103">
        <f t="shared" si="34"/>
        <v>4</v>
      </c>
      <c r="AP83" s="103">
        <f t="shared" si="35"/>
        <v>10</v>
      </c>
      <c r="AQ83" s="103">
        <f t="shared" si="36"/>
        <v>0</v>
      </c>
      <c r="AR83" s="104">
        <f t="shared" si="37"/>
        <v>47.2</v>
      </c>
      <c r="AS83" s="105">
        <f t="shared" si="38"/>
        <v>0</v>
      </c>
      <c r="AT83" s="103">
        <f t="shared" si="39"/>
        <v>14</v>
      </c>
      <c r="AU83" s="103">
        <f t="shared" si="40"/>
        <v>0</v>
      </c>
      <c r="AV83" s="103">
        <v>0</v>
      </c>
      <c r="AW83" s="103">
        <f t="shared" si="41"/>
        <v>1</v>
      </c>
      <c r="AX83" s="112">
        <f t="shared" si="42"/>
        <v>61.2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10</v>
      </c>
      <c r="AF84" s="74">
        <f t="shared" si="26"/>
        <v>12</v>
      </c>
      <c r="AG84" s="93">
        <f t="shared" si="27"/>
        <v>14</v>
      </c>
      <c r="AH84" s="94">
        <f t="shared" si="28"/>
        <v>0</v>
      </c>
      <c r="AI84" s="95">
        <f t="shared" si="29"/>
        <v>0.83</v>
      </c>
      <c r="AJ84" s="96">
        <f t="shared" si="30"/>
        <v>0</v>
      </c>
      <c r="AK84" s="97">
        <f t="shared" si="31"/>
        <v>33.2</v>
      </c>
      <c r="AL84" s="98">
        <f t="shared" si="32"/>
        <v>0</v>
      </c>
      <c r="AM84" s="98">
        <f t="shared" si="24"/>
        <v>0</v>
      </c>
      <c r="AN84" s="94">
        <f t="shared" si="33"/>
        <v>0.833333333333333</v>
      </c>
      <c r="AO84" s="103">
        <f t="shared" si="34"/>
        <v>4</v>
      </c>
      <c r="AP84" s="103">
        <f t="shared" si="35"/>
        <v>9</v>
      </c>
      <c r="AQ84" s="103">
        <f t="shared" si="36"/>
        <v>0</v>
      </c>
      <c r="AR84" s="104">
        <f t="shared" si="37"/>
        <v>46.2</v>
      </c>
      <c r="AS84" s="105">
        <f t="shared" si="38"/>
        <v>0</v>
      </c>
      <c r="AT84" s="103">
        <f t="shared" si="39"/>
        <v>0</v>
      </c>
      <c r="AU84" s="103">
        <f t="shared" si="40"/>
        <v>0</v>
      </c>
      <c r="AV84" s="103">
        <v>0</v>
      </c>
      <c r="AW84" s="103">
        <f t="shared" si="41"/>
        <v>1</v>
      </c>
      <c r="AX84" s="112">
        <f t="shared" si="42"/>
        <v>46.2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774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12</v>
      </c>
      <c r="AF85" s="74">
        <f t="shared" si="26"/>
        <v>10</v>
      </c>
      <c r="AG85" s="93">
        <f t="shared" si="27"/>
        <v>12</v>
      </c>
      <c r="AH85" s="94">
        <f t="shared" si="28"/>
        <v>0</v>
      </c>
      <c r="AI85" s="95">
        <f t="shared" si="29"/>
        <v>1</v>
      </c>
      <c r="AJ85" s="96">
        <f t="shared" si="30"/>
        <v>0</v>
      </c>
      <c r="AK85" s="97">
        <f t="shared" si="31"/>
        <v>48</v>
      </c>
      <c r="AL85" s="98">
        <f t="shared" si="32"/>
        <v>0</v>
      </c>
      <c r="AM85" s="98">
        <f t="shared" si="24"/>
        <v>0</v>
      </c>
      <c r="AN85" s="94">
        <f t="shared" si="33"/>
        <v>1.2</v>
      </c>
      <c r="AO85" s="103">
        <f t="shared" si="34"/>
        <v>8</v>
      </c>
      <c r="AP85" s="103">
        <f t="shared" si="35"/>
        <v>10.5</v>
      </c>
      <c r="AQ85" s="103">
        <f t="shared" si="36"/>
        <v>0</v>
      </c>
      <c r="AR85" s="104">
        <f t="shared" si="37"/>
        <v>66.5</v>
      </c>
      <c r="AS85" s="105">
        <f t="shared" si="38"/>
        <v>0</v>
      </c>
      <c r="AT85" s="103">
        <f t="shared" si="39"/>
        <v>0</v>
      </c>
      <c r="AU85" s="103">
        <f t="shared" si="40"/>
        <v>0</v>
      </c>
      <c r="AV85" s="103">
        <v>0</v>
      </c>
      <c r="AW85" s="103">
        <f t="shared" si="41"/>
        <v>1</v>
      </c>
      <c r="AX85" s="112">
        <f t="shared" si="42"/>
        <v>83.5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775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12.5</v>
      </c>
      <c r="AF86" s="74">
        <f t="shared" si="26"/>
        <v>10</v>
      </c>
      <c r="AG86" s="93">
        <f t="shared" si="27"/>
        <v>12</v>
      </c>
      <c r="AH86" s="94">
        <f t="shared" si="28"/>
        <v>0</v>
      </c>
      <c r="AI86" s="95">
        <f t="shared" si="29"/>
        <v>1</v>
      </c>
      <c r="AJ86" s="96">
        <f t="shared" si="30"/>
        <v>0</v>
      </c>
      <c r="AK86" s="97">
        <f t="shared" si="31"/>
        <v>54</v>
      </c>
      <c r="AL86" s="98">
        <f t="shared" si="32"/>
        <v>0</v>
      </c>
      <c r="AM86" s="98">
        <f t="shared" si="24"/>
        <v>0</v>
      </c>
      <c r="AN86" s="94">
        <f t="shared" si="33"/>
        <v>1.25</v>
      </c>
      <c r="AO86" s="103">
        <f t="shared" si="34"/>
        <v>8</v>
      </c>
      <c r="AP86" s="103">
        <f t="shared" si="35"/>
        <v>10.5</v>
      </c>
      <c r="AQ86" s="103">
        <f t="shared" si="36"/>
        <v>0</v>
      </c>
      <c r="AR86" s="104">
        <f t="shared" si="37"/>
        <v>72.5</v>
      </c>
      <c r="AS86" s="105">
        <f t="shared" si="38"/>
        <v>0</v>
      </c>
      <c r="AT86" s="103">
        <f t="shared" si="39"/>
        <v>0</v>
      </c>
      <c r="AU86" s="103">
        <f t="shared" si="40"/>
        <v>0</v>
      </c>
      <c r="AV86" s="103">
        <v>0</v>
      </c>
      <c r="AW86" s="103">
        <f t="shared" si="41"/>
        <v>1</v>
      </c>
      <c r="AX86" s="112">
        <f t="shared" si="42"/>
        <v>72.5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327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12</v>
      </c>
      <c r="AF87" s="74">
        <f t="shared" si="26"/>
        <v>10</v>
      </c>
      <c r="AG87" s="93">
        <f t="shared" si="27"/>
        <v>12</v>
      </c>
      <c r="AH87" s="94">
        <f t="shared" si="28"/>
        <v>0</v>
      </c>
      <c r="AI87" s="95">
        <f t="shared" si="29"/>
        <v>1</v>
      </c>
      <c r="AJ87" s="96">
        <f t="shared" si="30"/>
        <v>0</v>
      </c>
      <c r="AK87" s="97">
        <f t="shared" si="31"/>
        <v>48</v>
      </c>
      <c r="AL87" s="98">
        <f t="shared" si="32"/>
        <v>0</v>
      </c>
      <c r="AM87" s="98">
        <f t="shared" si="24"/>
        <v>0</v>
      </c>
      <c r="AN87" s="94">
        <f t="shared" si="33"/>
        <v>1.2</v>
      </c>
      <c r="AO87" s="103">
        <f t="shared" si="34"/>
        <v>8</v>
      </c>
      <c r="AP87" s="103">
        <f t="shared" si="35"/>
        <v>10</v>
      </c>
      <c r="AQ87" s="103">
        <f t="shared" si="36"/>
        <v>0</v>
      </c>
      <c r="AR87" s="104">
        <f t="shared" si="37"/>
        <v>66</v>
      </c>
      <c r="AS87" s="105">
        <f t="shared" si="38"/>
        <v>0</v>
      </c>
      <c r="AT87" s="103">
        <f t="shared" si="39"/>
        <v>14</v>
      </c>
      <c r="AU87" s="103">
        <f t="shared" si="40"/>
        <v>0</v>
      </c>
      <c r="AV87" s="103">
        <v>0</v>
      </c>
      <c r="AW87" s="103">
        <f t="shared" si="41"/>
        <v>1</v>
      </c>
      <c r="AX87" s="112">
        <f t="shared" si="42"/>
        <v>80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328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10.5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>
        <f t="shared" si="31"/>
        <v>42</v>
      </c>
      <c r="AL88" s="98">
        <f t="shared" si="32"/>
        <v>0</v>
      </c>
      <c r="AM88" s="98">
        <f t="shared" si="24"/>
        <v>0</v>
      </c>
      <c r="AN88" s="94">
        <f t="shared" si="33"/>
        <v>1.05</v>
      </c>
      <c r="AO88" s="103">
        <f t="shared" si="34"/>
        <v>8</v>
      </c>
      <c r="AP88" s="103">
        <f t="shared" si="35"/>
        <v>10</v>
      </c>
      <c r="AQ88" s="103">
        <f t="shared" si="36"/>
        <v>0</v>
      </c>
      <c r="AR88" s="104">
        <f t="shared" si="37"/>
        <v>60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>
        <f t="shared" si="42"/>
        <v>60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329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12.5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>
        <f t="shared" si="31"/>
        <v>54</v>
      </c>
      <c r="AL89" s="98">
        <f t="shared" si="32"/>
        <v>0</v>
      </c>
      <c r="AM89" s="98">
        <f t="shared" si="24"/>
        <v>0</v>
      </c>
      <c r="AN89" s="94">
        <f t="shared" si="33"/>
        <v>1.25</v>
      </c>
      <c r="AO89" s="103">
        <f t="shared" si="34"/>
        <v>8</v>
      </c>
      <c r="AP89" s="103">
        <f t="shared" si="35"/>
        <v>12</v>
      </c>
      <c r="AQ89" s="103">
        <f t="shared" si="36"/>
        <v>0</v>
      </c>
      <c r="AR89" s="104">
        <f t="shared" si="37"/>
        <v>74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>
        <f t="shared" si="42"/>
        <v>74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330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12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>
        <f t="shared" si="31"/>
        <v>48</v>
      </c>
      <c r="AL90" s="98">
        <f t="shared" si="32"/>
        <v>0</v>
      </c>
      <c r="AM90" s="98">
        <f t="shared" si="24"/>
        <v>0</v>
      </c>
      <c r="AN90" s="94">
        <f t="shared" si="33"/>
        <v>1.2</v>
      </c>
      <c r="AO90" s="103">
        <f t="shared" si="34"/>
        <v>8</v>
      </c>
      <c r="AP90" s="103">
        <f t="shared" si="35"/>
        <v>8.5</v>
      </c>
      <c r="AQ90" s="103">
        <f t="shared" si="36"/>
        <v>0</v>
      </c>
      <c r="AR90" s="104">
        <f t="shared" si="37"/>
        <v>64.5</v>
      </c>
      <c r="AS90" s="105">
        <f t="shared" si="38"/>
        <v>0</v>
      </c>
      <c r="AT90" s="103">
        <f t="shared" si="39"/>
        <v>0</v>
      </c>
      <c r="AU90" s="103">
        <f t="shared" si="40"/>
        <v>0</v>
      </c>
      <c r="AV90" s="103">
        <v>0</v>
      </c>
      <c r="AW90" s="103">
        <f t="shared" si="41"/>
        <v>1</v>
      </c>
      <c r="AX90" s="112">
        <f t="shared" si="42"/>
        <v>64.5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331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12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>
        <f t="shared" si="31"/>
        <v>48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1.2</v>
      </c>
      <c r="AO91" s="103">
        <f t="shared" si="34"/>
        <v>8</v>
      </c>
      <c r="AP91" s="103">
        <f t="shared" si="35"/>
        <v>9</v>
      </c>
      <c r="AQ91" s="103">
        <f t="shared" si="36"/>
        <v>0</v>
      </c>
      <c r="AR91" s="104">
        <f t="shared" si="37"/>
        <v>65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>
        <f t="shared" si="42"/>
        <v>65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332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12.5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>
        <f t="shared" si="31"/>
        <v>54</v>
      </c>
      <c r="AL92" s="98">
        <f t="shared" si="32"/>
        <v>0</v>
      </c>
      <c r="AM92" s="98">
        <f t="shared" si="46"/>
        <v>0</v>
      </c>
      <c r="AN92" s="94">
        <f t="shared" si="33"/>
        <v>1.25</v>
      </c>
      <c r="AO92" s="103">
        <f t="shared" si="34"/>
        <v>8</v>
      </c>
      <c r="AP92" s="103">
        <f t="shared" si="35"/>
        <v>10.5</v>
      </c>
      <c r="AQ92" s="103">
        <f t="shared" si="36"/>
        <v>0</v>
      </c>
      <c r="AR92" s="104">
        <f t="shared" si="37"/>
        <v>72.5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>
        <f t="shared" si="42"/>
        <v>72.5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333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14</v>
      </c>
      <c r="AF93" s="74">
        <f t="shared" si="26"/>
        <v>14</v>
      </c>
      <c r="AG93" s="93">
        <f t="shared" si="27"/>
        <v>16</v>
      </c>
      <c r="AH93" s="94">
        <f t="shared" si="28"/>
        <v>0</v>
      </c>
      <c r="AI93" s="95">
        <f t="shared" si="29"/>
        <v>0.71</v>
      </c>
      <c r="AJ93" s="96">
        <f t="shared" si="30"/>
        <v>0</v>
      </c>
      <c r="AK93" s="97">
        <f t="shared" si="31"/>
        <v>39.76</v>
      </c>
      <c r="AL93" s="98">
        <f t="shared" si="32"/>
        <v>0</v>
      </c>
      <c r="AM93" s="98">
        <f t="shared" si="46"/>
        <v>4</v>
      </c>
      <c r="AN93" s="94">
        <f t="shared" si="33"/>
        <v>1</v>
      </c>
      <c r="AO93" s="103">
        <f t="shared" si="34"/>
        <v>8</v>
      </c>
      <c r="AP93" s="103">
        <f t="shared" si="35"/>
        <v>0</v>
      </c>
      <c r="AQ93" s="103">
        <f t="shared" si="36"/>
        <v>0</v>
      </c>
      <c r="AR93" s="104">
        <f t="shared" si="37"/>
        <v>51.76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>
        <f t="shared" si="42"/>
        <v>51.76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334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8</v>
      </c>
      <c r="AF94" s="74" t="str">
        <f t="shared" si="26"/>
        <v/>
      </c>
      <c r="AG94" s="93" t="str">
        <f t="shared" si="27"/>
        <v/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>
        <f t="shared" si="31"/>
        <v>40</v>
      </c>
      <c r="AL94" s="98">
        <f t="shared" si="32"/>
        <v>0</v>
      </c>
      <c r="AM94" s="98">
        <f t="shared" si="46"/>
        <v>4</v>
      </c>
      <c r="AN94" s="94">
        <f t="shared" si="33"/>
        <v>1</v>
      </c>
      <c r="AO94" s="103">
        <f t="shared" si="34"/>
        <v>8</v>
      </c>
      <c r="AP94" s="103">
        <f t="shared" si="35"/>
        <v>6</v>
      </c>
      <c r="AQ94" s="103">
        <f t="shared" si="36"/>
        <v>0</v>
      </c>
      <c r="AR94" s="104">
        <f t="shared" si="37"/>
        <v>58</v>
      </c>
      <c r="AS94" s="105">
        <f t="shared" si="38"/>
        <v>0</v>
      </c>
      <c r="AT94" s="103">
        <f t="shared" si="39"/>
        <v>14</v>
      </c>
      <c r="AU94" s="103">
        <f t="shared" si="40"/>
        <v>0</v>
      </c>
      <c r="AV94" s="103">
        <v>0</v>
      </c>
      <c r="AW94" s="103">
        <f t="shared" si="41"/>
        <v>1</v>
      </c>
      <c r="AX94" s="112">
        <f t="shared" si="42"/>
        <v>72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335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10</v>
      </c>
      <c r="AF95" s="74" t="str">
        <f t="shared" si="26"/>
        <v/>
      </c>
      <c r="AG95" s="93" t="str">
        <f t="shared" si="27"/>
        <v/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>
        <f t="shared" si="31"/>
        <v>40</v>
      </c>
      <c r="AL95" s="98">
        <f t="shared" si="32"/>
        <v>0</v>
      </c>
      <c r="AM95" s="98">
        <f t="shared" si="46"/>
        <v>4</v>
      </c>
      <c r="AN95" s="94">
        <f t="shared" si="33"/>
        <v>1</v>
      </c>
      <c r="AO95" s="103">
        <f t="shared" si="34"/>
        <v>8</v>
      </c>
      <c r="AP95" s="103">
        <f t="shared" si="35"/>
        <v>6</v>
      </c>
      <c r="AQ95" s="103">
        <f t="shared" si="36"/>
        <v>0</v>
      </c>
      <c r="AR95" s="104">
        <f t="shared" si="37"/>
        <v>58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>
        <f t="shared" si="42"/>
        <v>58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776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10</v>
      </c>
      <c r="AF96" s="74">
        <f t="shared" si="26"/>
        <v>12</v>
      </c>
      <c r="AG96" s="93">
        <f t="shared" si="27"/>
        <v>14</v>
      </c>
      <c r="AH96" s="94">
        <f t="shared" si="28"/>
        <v>0</v>
      </c>
      <c r="AI96" s="95">
        <f t="shared" si="29"/>
        <v>0.83</v>
      </c>
      <c r="AJ96" s="96">
        <f t="shared" si="30"/>
        <v>0</v>
      </c>
      <c r="AK96" s="97">
        <f t="shared" si="31"/>
        <v>33.2</v>
      </c>
      <c r="AL96" s="98">
        <f t="shared" si="32"/>
        <v>0</v>
      </c>
      <c r="AM96" s="98">
        <f t="shared" si="46"/>
        <v>0</v>
      </c>
      <c r="AN96" s="94">
        <f t="shared" si="33"/>
        <v>0.833333333333333</v>
      </c>
      <c r="AO96" s="103">
        <f t="shared" si="34"/>
        <v>4</v>
      </c>
      <c r="AP96" s="103">
        <f t="shared" si="35"/>
        <v>12</v>
      </c>
      <c r="AQ96" s="103">
        <f t="shared" si="36"/>
        <v>0</v>
      </c>
      <c r="AR96" s="104">
        <f t="shared" si="37"/>
        <v>52.2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>
        <f t="shared" si="42"/>
        <v>52.2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337</v>
      </c>
      <c r="J97" s="123"/>
      <c r="K97" s="120"/>
      <c r="L97" s="120"/>
      <c r="M97" s="125"/>
      <c r="N97" s="120"/>
      <c r="O97" s="119" t="s">
        <v>71</v>
      </c>
      <c r="P97" s="119" t="s">
        <v>312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10</v>
      </c>
      <c r="AF97" s="74">
        <f t="shared" si="26"/>
        <v>12</v>
      </c>
      <c r="AG97" s="93">
        <f t="shared" si="27"/>
        <v>14</v>
      </c>
      <c r="AH97" s="94">
        <f t="shared" si="28"/>
        <v>0</v>
      </c>
      <c r="AI97" s="95">
        <f t="shared" si="29"/>
        <v>0.83</v>
      </c>
      <c r="AJ97" s="96">
        <f t="shared" si="30"/>
        <v>0</v>
      </c>
      <c r="AK97" s="97">
        <f t="shared" si="31"/>
        <v>33.2</v>
      </c>
      <c r="AL97" s="98">
        <f t="shared" si="32"/>
        <v>0</v>
      </c>
      <c r="AM97" s="98">
        <f t="shared" si="46"/>
        <v>0</v>
      </c>
      <c r="AN97" s="94">
        <f t="shared" si="33"/>
        <v>0.833333333333333</v>
      </c>
      <c r="AO97" s="103">
        <f t="shared" si="34"/>
        <v>4</v>
      </c>
      <c r="AP97" s="103">
        <f t="shared" si="35"/>
        <v>6.5</v>
      </c>
      <c r="AQ97" s="103">
        <f t="shared" si="36"/>
        <v>0</v>
      </c>
      <c r="AR97" s="104">
        <f t="shared" si="37"/>
        <v>46.7</v>
      </c>
      <c r="AS97" s="105">
        <f t="shared" si="38"/>
        <v>0</v>
      </c>
      <c r="AT97" s="103">
        <f t="shared" si="39"/>
        <v>0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46.7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777</v>
      </c>
      <c r="J98" s="123"/>
      <c r="K98" s="120"/>
      <c r="L98" s="120"/>
      <c r="M98" s="122"/>
      <c r="N98" s="120"/>
      <c r="O98" s="119"/>
      <c r="P98" s="141" t="s">
        <v>312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10</v>
      </c>
      <c r="AF98" s="74">
        <f t="shared" si="26"/>
        <v>12</v>
      </c>
      <c r="AG98" s="93">
        <f t="shared" si="27"/>
        <v>14</v>
      </c>
      <c r="AH98" s="94">
        <f t="shared" si="28"/>
        <v>0</v>
      </c>
      <c r="AI98" s="95">
        <f t="shared" si="29"/>
        <v>0.83</v>
      </c>
      <c r="AJ98" s="96">
        <f t="shared" si="30"/>
        <v>0</v>
      </c>
      <c r="AK98" s="97">
        <f t="shared" si="31"/>
        <v>33.2</v>
      </c>
      <c r="AL98" s="98">
        <f t="shared" si="32"/>
        <v>0</v>
      </c>
      <c r="AM98" s="98">
        <f t="shared" si="46"/>
        <v>0</v>
      </c>
      <c r="AN98" s="94">
        <f t="shared" si="33"/>
        <v>0.833333333333333</v>
      </c>
      <c r="AO98" s="103">
        <f t="shared" si="34"/>
        <v>4</v>
      </c>
      <c r="AP98" s="103">
        <f t="shared" si="35"/>
        <v>9</v>
      </c>
      <c r="AQ98" s="103">
        <f t="shared" si="36"/>
        <v>0</v>
      </c>
      <c r="AR98" s="104">
        <f t="shared" si="37"/>
        <v>49.2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49.2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339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10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>
        <f t="shared" si="31"/>
        <v>33.2</v>
      </c>
      <c r="AL99" s="98">
        <f t="shared" si="32"/>
        <v>0</v>
      </c>
      <c r="AM99" s="98">
        <f t="shared" si="46"/>
        <v>0</v>
      </c>
      <c r="AN99" s="94">
        <f t="shared" si="33"/>
        <v>0.833333333333333</v>
      </c>
      <c r="AO99" s="103">
        <f t="shared" si="34"/>
        <v>4</v>
      </c>
      <c r="AP99" s="103">
        <f t="shared" si="35"/>
        <v>8</v>
      </c>
      <c r="AQ99" s="103">
        <f t="shared" si="36"/>
        <v>0</v>
      </c>
      <c r="AR99" s="104">
        <f t="shared" si="37"/>
        <v>45.2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>
        <f t="shared" si="42"/>
        <v>45.2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778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10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>
        <f t="shared" si="31"/>
        <v>33.2</v>
      </c>
      <c r="AL100" s="98">
        <f t="shared" si="32"/>
        <v>0</v>
      </c>
      <c r="AM100" s="98">
        <f t="shared" si="46"/>
        <v>0</v>
      </c>
      <c r="AN100" s="94">
        <f t="shared" si="33"/>
        <v>0.833333333333333</v>
      </c>
      <c r="AO100" s="103">
        <f t="shared" si="34"/>
        <v>4</v>
      </c>
      <c r="AP100" s="103">
        <f t="shared" si="35"/>
        <v>6</v>
      </c>
      <c r="AQ100" s="103">
        <f t="shared" si="36"/>
        <v>0</v>
      </c>
      <c r="AR100" s="104">
        <f t="shared" si="37"/>
        <v>43.2</v>
      </c>
      <c r="AS100" s="105">
        <f t="shared" si="38"/>
        <v>0</v>
      </c>
      <c r="AT100" s="103">
        <f t="shared" si="39"/>
        <v>14</v>
      </c>
      <c r="AU100" s="103">
        <f t="shared" si="40"/>
        <v>0</v>
      </c>
      <c r="AV100" s="103">
        <v>0</v>
      </c>
      <c r="AW100" s="103">
        <f t="shared" si="41"/>
        <v>1</v>
      </c>
      <c r="AX100" s="112">
        <f t="shared" si="42"/>
        <v>57.2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779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8</v>
      </c>
      <c r="AF101" s="74" t="str">
        <f t="shared" si="26"/>
        <v/>
      </c>
      <c r="AG101" s="93" t="str">
        <f t="shared" si="27"/>
        <v/>
      </c>
      <c r="AH101" s="94">
        <f t="shared" si="28"/>
        <v>0</v>
      </c>
      <c r="AI101" s="95">
        <f t="shared" si="29"/>
        <v>1</v>
      </c>
      <c r="AJ101" s="96">
        <f t="shared" si="30"/>
        <v>0</v>
      </c>
      <c r="AK101" s="97">
        <f t="shared" si="31"/>
        <v>40</v>
      </c>
      <c r="AL101" s="98">
        <f t="shared" si="32"/>
        <v>0</v>
      </c>
      <c r="AM101" s="98">
        <f t="shared" si="46"/>
        <v>0</v>
      </c>
      <c r="AN101" s="94">
        <f t="shared" si="33"/>
        <v>1</v>
      </c>
      <c r="AO101" s="103">
        <f t="shared" si="34"/>
        <v>8</v>
      </c>
      <c r="AP101" s="103">
        <f t="shared" si="35"/>
        <v>6</v>
      </c>
      <c r="AQ101" s="103">
        <f t="shared" si="36"/>
        <v>0</v>
      </c>
      <c r="AR101" s="104">
        <f t="shared" si="37"/>
        <v>54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>
        <f t="shared" si="42"/>
        <v>54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343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0</v>
      </c>
      <c r="AF102" s="74">
        <f t="shared" si="26"/>
        <v>10</v>
      </c>
      <c r="AG102" s="93">
        <f t="shared" si="27"/>
        <v>12</v>
      </c>
      <c r="AH102" s="94">
        <f t="shared" si="28"/>
        <v>0</v>
      </c>
      <c r="AI102" s="95">
        <f t="shared" si="29"/>
        <v>1</v>
      </c>
      <c r="AJ102" s="96">
        <f t="shared" si="30"/>
        <v>0</v>
      </c>
      <c r="AK102" s="97">
        <f t="shared" si="31"/>
        <v>0</v>
      </c>
      <c r="AL102" s="98">
        <f t="shared" si="32"/>
        <v>0</v>
      </c>
      <c r="AM102" s="98">
        <v>2</v>
      </c>
      <c r="AN102" s="94">
        <f t="shared" si="33"/>
        <v>0</v>
      </c>
      <c r="AO102" s="103">
        <f t="shared" si="34"/>
        <v>0</v>
      </c>
      <c r="AP102" s="103">
        <f t="shared" si="35"/>
        <v>0</v>
      </c>
      <c r="AQ102" s="103">
        <f t="shared" si="36"/>
        <v>0</v>
      </c>
      <c r="AR102" s="104">
        <f t="shared" si="37"/>
        <v>4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>
        <f t="shared" si="42"/>
        <v>4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344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12</v>
      </c>
      <c r="AF103" s="74">
        <f t="shared" si="26"/>
        <v>10</v>
      </c>
      <c r="AG103" s="93">
        <f t="shared" si="27"/>
        <v>12</v>
      </c>
      <c r="AH103" s="94">
        <f t="shared" si="28"/>
        <v>0</v>
      </c>
      <c r="AI103" s="95">
        <f t="shared" si="29"/>
        <v>1</v>
      </c>
      <c r="AJ103" s="96">
        <f t="shared" si="30"/>
        <v>0</v>
      </c>
      <c r="AK103" s="97">
        <f t="shared" si="31"/>
        <v>48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4</v>
      </c>
      <c r="AN103" s="94">
        <f t="shared" si="33"/>
        <v>1.2</v>
      </c>
      <c r="AO103" s="103">
        <f t="shared" si="34"/>
        <v>8</v>
      </c>
      <c r="AP103" s="103">
        <f t="shared" si="35"/>
        <v>8</v>
      </c>
      <c r="AQ103" s="103">
        <f t="shared" si="36"/>
        <v>0</v>
      </c>
      <c r="AR103" s="104">
        <f t="shared" si="37"/>
        <v>68</v>
      </c>
      <c r="AS103" s="105">
        <f t="shared" si="38"/>
        <v>0</v>
      </c>
      <c r="AT103" s="103">
        <f t="shared" si="39"/>
        <v>0</v>
      </c>
      <c r="AU103" s="103">
        <f t="shared" si="40"/>
        <v>0</v>
      </c>
      <c r="AV103" s="103">
        <v>0</v>
      </c>
      <c r="AW103" s="103">
        <f t="shared" si="41"/>
        <v>1</v>
      </c>
      <c r="AX103" s="112">
        <f t="shared" si="42"/>
        <v>89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780</v>
      </c>
      <c r="J104" s="123"/>
      <c r="K104" s="120"/>
      <c r="L104" s="120"/>
      <c r="M104" s="125"/>
      <c r="N104" s="120"/>
      <c r="O104" s="119"/>
      <c r="P104" s="141" t="s">
        <v>312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12</v>
      </c>
      <c r="AF104" s="74">
        <f t="shared" si="26"/>
        <v>10</v>
      </c>
      <c r="AG104" s="93">
        <f t="shared" si="27"/>
        <v>12</v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48</v>
      </c>
      <c r="AL104" s="98">
        <f t="shared" si="32"/>
        <v>0</v>
      </c>
      <c r="AM104" s="98">
        <f t="shared" si="47"/>
        <v>4</v>
      </c>
      <c r="AN104" s="94">
        <f t="shared" si="33"/>
        <v>1.2</v>
      </c>
      <c r="AO104" s="103">
        <f t="shared" si="34"/>
        <v>8</v>
      </c>
      <c r="AP104" s="103">
        <f t="shared" si="35"/>
        <v>5</v>
      </c>
      <c r="AQ104" s="103">
        <f t="shared" si="36"/>
        <v>0</v>
      </c>
      <c r="AR104" s="104">
        <f t="shared" si="37"/>
        <v>65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65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327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12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>
        <f t="shared" si="31"/>
        <v>48</v>
      </c>
      <c r="AL105" s="98">
        <f t="shared" si="32"/>
        <v>0</v>
      </c>
      <c r="AM105" s="98">
        <f t="shared" si="47"/>
        <v>4</v>
      </c>
      <c r="AN105" s="94">
        <f t="shared" si="33"/>
        <v>1.2</v>
      </c>
      <c r="AO105" s="103">
        <f t="shared" si="34"/>
        <v>8</v>
      </c>
      <c r="AP105" s="103">
        <f t="shared" si="35"/>
        <v>10.5</v>
      </c>
      <c r="AQ105" s="103">
        <f t="shared" si="36"/>
        <v>0</v>
      </c>
      <c r="AR105" s="104">
        <f t="shared" si="37"/>
        <v>70.5</v>
      </c>
      <c r="AS105" s="105">
        <f t="shared" si="38"/>
        <v>0</v>
      </c>
      <c r="AT105" s="103">
        <f t="shared" si="39"/>
        <v>14</v>
      </c>
      <c r="AU105" s="103">
        <f t="shared" si="40"/>
        <v>0</v>
      </c>
      <c r="AV105" s="103">
        <v>0</v>
      </c>
      <c r="AW105" s="103">
        <f t="shared" si="41"/>
        <v>1</v>
      </c>
      <c r="AX105" s="112">
        <f t="shared" si="42"/>
        <v>84.5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347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12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>
        <f t="shared" si="31"/>
        <v>48</v>
      </c>
      <c r="AL106" s="98">
        <f t="shared" si="32"/>
        <v>0</v>
      </c>
      <c r="AM106" s="98">
        <f t="shared" si="47"/>
        <v>4</v>
      </c>
      <c r="AN106" s="94">
        <f t="shared" si="33"/>
        <v>1.2</v>
      </c>
      <c r="AO106" s="103">
        <f t="shared" si="34"/>
        <v>8</v>
      </c>
      <c r="AP106" s="103">
        <f t="shared" si="35"/>
        <v>6.5</v>
      </c>
      <c r="AQ106" s="103">
        <f t="shared" si="36"/>
        <v>0</v>
      </c>
      <c r="AR106" s="104">
        <f t="shared" si="37"/>
        <v>66.5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>
        <f t="shared" si="42"/>
        <v>66.5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781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12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>
        <f t="shared" si="31"/>
        <v>48</v>
      </c>
      <c r="AL107" s="98">
        <f t="shared" si="32"/>
        <v>0</v>
      </c>
      <c r="AM107" s="98">
        <f t="shared" si="47"/>
        <v>4</v>
      </c>
      <c r="AN107" s="94">
        <f t="shared" si="33"/>
        <v>1.2</v>
      </c>
      <c r="AO107" s="103">
        <f t="shared" si="34"/>
        <v>8</v>
      </c>
      <c r="AP107" s="103">
        <f t="shared" si="35"/>
        <v>10</v>
      </c>
      <c r="AQ107" s="103">
        <f t="shared" si="36"/>
        <v>0</v>
      </c>
      <c r="AR107" s="104">
        <f t="shared" si="37"/>
        <v>70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>
        <f t="shared" si="42"/>
        <v>70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348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12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>
        <f t="shared" si="31"/>
        <v>48</v>
      </c>
      <c r="AL108" s="98">
        <f t="shared" si="32"/>
        <v>0</v>
      </c>
      <c r="AM108" s="98">
        <f t="shared" si="47"/>
        <v>4</v>
      </c>
      <c r="AN108" s="94">
        <f t="shared" si="33"/>
        <v>1.2</v>
      </c>
      <c r="AO108" s="103">
        <f t="shared" si="34"/>
        <v>8</v>
      </c>
      <c r="AP108" s="103">
        <f t="shared" si="35"/>
        <v>12</v>
      </c>
      <c r="AQ108" s="103">
        <f t="shared" si="36"/>
        <v>0</v>
      </c>
      <c r="AR108" s="104">
        <f t="shared" si="37"/>
        <v>72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>
        <f t="shared" si="42"/>
        <v>72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350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6</v>
      </c>
      <c r="AF109" s="74" t="str">
        <f t="shared" si="26"/>
        <v/>
      </c>
      <c r="AG109" s="93" t="str">
        <f t="shared" si="27"/>
        <v/>
      </c>
      <c r="AH109" s="94">
        <f t="shared" si="28"/>
        <v>6</v>
      </c>
      <c r="AI109" s="95">
        <f t="shared" si="29"/>
        <v>1</v>
      </c>
      <c r="AJ109" s="96">
        <f t="shared" si="30"/>
        <v>40</v>
      </c>
      <c r="AK109" s="97">
        <f t="shared" si="31"/>
        <v>0</v>
      </c>
      <c r="AL109" s="98">
        <f t="shared" si="32"/>
        <v>0</v>
      </c>
      <c r="AM109" s="98">
        <v>3.5</v>
      </c>
      <c r="AN109" s="94">
        <f t="shared" si="33"/>
        <v>1</v>
      </c>
      <c r="AO109" s="103">
        <f t="shared" si="34"/>
        <v>8</v>
      </c>
      <c r="AP109" s="103">
        <f t="shared" si="35"/>
        <v>4.5</v>
      </c>
      <c r="AQ109" s="103">
        <f t="shared" si="36"/>
        <v>0</v>
      </c>
      <c r="AR109" s="104">
        <f t="shared" si="37"/>
        <v>56.5</v>
      </c>
      <c r="AS109" s="105">
        <f t="shared" si="38"/>
        <v>0</v>
      </c>
      <c r="AT109" s="103">
        <f t="shared" si="39"/>
        <v>0</v>
      </c>
      <c r="AU109" s="103">
        <f t="shared" si="40"/>
        <v>22</v>
      </c>
      <c r="AV109" s="103">
        <v>0</v>
      </c>
      <c r="AW109" s="103">
        <f t="shared" si="41"/>
        <v>1</v>
      </c>
      <c r="AX109" s="112">
        <f t="shared" si="42"/>
        <v>78.5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334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12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>
        <f t="shared" si="31"/>
        <v>48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1.2</v>
      </c>
      <c r="AO110" s="103">
        <f t="shared" si="34"/>
        <v>8</v>
      </c>
      <c r="AP110" s="103">
        <f t="shared" si="35"/>
        <v>10.5</v>
      </c>
      <c r="AQ110" s="103">
        <f t="shared" si="36"/>
        <v>0</v>
      </c>
      <c r="AR110" s="104">
        <f t="shared" si="37"/>
        <v>70.5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>
        <f t="shared" si="42"/>
        <v>89.5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352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6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>
        <f t="shared" si="31"/>
        <v>24</v>
      </c>
      <c r="AL111" s="98">
        <f t="shared" si="32"/>
        <v>0</v>
      </c>
      <c r="AM111" s="98">
        <f t="shared" si="48"/>
        <v>4</v>
      </c>
      <c r="AN111" s="94">
        <f t="shared" si="33"/>
        <v>0.6</v>
      </c>
      <c r="AO111" s="103">
        <f t="shared" si="34"/>
        <v>0</v>
      </c>
      <c r="AP111" s="103">
        <f t="shared" si="35"/>
        <v>4.5</v>
      </c>
      <c r="AQ111" s="103">
        <f t="shared" si="36"/>
        <v>0</v>
      </c>
      <c r="AR111" s="104">
        <f t="shared" si="37"/>
        <v>32.5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>
        <f t="shared" si="42"/>
        <v>32.5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353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12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>
        <f t="shared" si="31"/>
        <v>48</v>
      </c>
      <c r="AL112" s="98">
        <f t="shared" si="32"/>
        <v>0</v>
      </c>
      <c r="AM112" s="98">
        <f t="shared" si="48"/>
        <v>4</v>
      </c>
      <c r="AN112" s="94">
        <f t="shared" si="33"/>
        <v>1.2</v>
      </c>
      <c r="AO112" s="103">
        <f t="shared" si="34"/>
        <v>8</v>
      </c>
      <c r="AP112" s="103">
        <f t="shared" si="35"/>
        <v>9</v>
      </c>
      <c r="AQ112" s="103">
        <f t="shared" si="36"/>
        <v>0</v>
      </c>
      <c r="AR112" s="104">
        <f t="shared" si="37"/>
        <v>69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>
        <f t="shared" si="42"/>
        <v>69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12</v>
      </c>
      <c r="AF113" s="74">
        <f t="shared" si="26"/>
        <v>10</v>
      </c>
      <c r="AG113" s="93">
        <f t="shared" si="27"/>
        <v>12</v>
      </c>
      <c r="AH113" s="94">
        <f t="shared" si="28"/>
        <v>0</v>
      </c>
      <c r="AI113" s="95">
        <f t="shared" si="29"/>
        <v>1</v>
      </c>
      <c r="AJ113" s="96">
        <f t="shared" si="30"/>
        <v>0</v>
      </c>
      <c r="AK113" s="97">
        <f t="shared" si="31"/>
        <v>48</v>
      </c>
      <c r="AL113" s="98">
        <f t="shared" si="32"/>
        <v>0</v>
      </c>
      <c r="AM113" s="98">
        <f t="shared" si="48"/>
        <v>4</v>
      </c>
      <c r="AN113" s="94">
        <f t="shared" si="33"/>
        <v>1.2</v>
      </c>
      <c r="AO113" s="103">
        <f t="shared" si="34"/>
        <v>8</v>
      </c>
      <c r="AP113" s="103">
        <f t="shared" si="35"/>
        <v>12</v>
      </c>
      <c r="AQ113" s="103">
        <f t="shared" si="36"/>
        <v>0</v>
      </c>
      <c r="AR113" s="104">
        <f t="shared" si="37"/>
        <v>72</v>
      </c>
      <c r="AS113" s="105">
        <f t="shared" si="38"/>
        <v>0</v>
      </c>
      <c r="AT113" s="103">
        <f t="shared" si="39"/>
        <v>0</v>
      </c>
      <c r="AU113" s="103">
        <f t="shared" si="40"/>
        <v>0</v>
      </c>
      <c r="AV113" s="103">
        <v>0</v>
      </c>
      <c r="AW113" s="103">
        <f t="shared" si="41"/>
        <v>1</v>
      </c>
      <c r="AX113" s="112">
        <f t="shared" si="42"/>
        <v>72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354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12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>
        <f t="shared" si="31"/>
        <v>48</v>
      </c>
      <c r="AL114" s="98">
        <f t="shared" si="32"/>
        <v>0</v>
      </c>
      <c r="AM114" s="98">
        <f t="shared" si="48"/>
        <v>4</v>
      </c>
      <c r="AN114" s="94">
        <f t="shared" si="33"/>
        <v>1.2</v>
      </c>
      <c r="AO114" s="103">
        <f t="shared" si="34"/>
        <v>8</v>
      </c>
      <c r="AP114" s="103">
        <f t="shared" si="35"/>
        <v>9</v>
      </c>
      <c r="AQ114" s="103">
        <f t="shared" si="36"/>
        <v>0</v>
      </c>
      <c r="AR114" s="104">
        <f t="shared" si="37"/>
        <v>69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>
        <f t="shared" si="42"/>
        <v>72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12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>
        <f t="shared" si="31"/>
        <v>48</v>
      </c>
      <c r="AL115" s="98">
        <f t="shared" si="32"/>
        <v>0</v>
      </c>
      <c r="AM115" s="98">
        <f t="shared" si="48"/>
        <v>4</v>
      </c>
      <c r="AN115" s="94">
        <f t="shared" si="33"/>
        <v>1.2</v>
      </c>
      <c r="AO115" s="103">
        <f t="shared" si="34"/>
        <v>8</v>
      </c>
      <c r="AP115" s="103">
        <f t="shared" si="35"/>
        <v>10.5</v>
      </c>
      <c r="AQ115" s="103">
        <f t="shared" si="36"/>
        <v>0</v>
      </c>
      <c r="AR115" s="104">
        <f t="shared" si="37"/>
        <v>70.5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>
        <f t="shared" si="42"/>
        <v>70.5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355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12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>
        <f t="shared" si="31"/>
        <v>48</v>
      </c>
      <c r="AL116" s="98">
        <f t="shared" si="32"/>
        <v>0</v>
      </c>
      <c r="AM116" s="98">
        <f t="shared" si="48"/>
        <v>4</v>
      </c>
      <c r="AN116" s="94">
        <f t="shared" si="33"/>
        <v>1.2</v>
      </c>
      <c r="AO116" s="103">
        <f t="shared" si="34"/>
        <v>8</v>
      </c>
      <c r="AP116" s="103">
        <f t="shared" si="35"/>
        <v>9</v>
      </c>
      <c r="AQ116" s="103">
        <f t="shared" si="36"/>
        <v>0</v>
      </c>
      <c r="AR116" s="104">
        <f t="shared" si="37"/>
        <v>69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>
        <f t="shared" si="42"/>
        <v>69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356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12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>
        <f t="shared" si="31"/>
        <v>48</v>
      </c>
      <c r="AL117" s="98">
        <f t="shared" si="32"/>
        <v>0</v>
      </c>
      <c r="AM117" s="98">
        <f t="shared" si="48"/>
        <v>4</v>
      </c>
      <c r="AN117" s="94">
        <f t="shared" si="33"/>
        <v>1.2</v>
      </c>
      <c r="AO117" s="103">
        <f t="shared" si="34"/>
        <v>8</v>
      </c>
      <c r="AP117" s="103">
        <f t="shared" si="35"/>
        <v>9</v>
      </c>
      <c r="AQ117" s="103">
        <f t="shared" si="36"/>
        <v>0</v>
      </c>
      <c r="AR117" s="104">
        <f t="shared" si="37"/>
        <v>69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>
        <f t="shared" si="42"/>
        <v>69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357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10.5</v>
      </c>
      <c r="AF118" s="74" t="str">
        <f t="shared" si="26"/>
        <v/>
      </c>
      <c r="AG118" s="93" t="str">
        <f t="shared" si="27"/>
        <v/>
      </c>
      <c r="AH118" s="94">
        <f t="shared" si="28"/>
        <v>8</v>
      </c>
      <c r="AI118" s="95">
        <f t="shared" si="29"/>
        <v>1</v>
      </c>
      <c r="AJ118" s="96">
        <f t="shared" si="30"/>
        <v>70</v>
      </c>
      <c r="AK118" s="97">
        <f t="shared" si="31"/>
        <v>0</v>
      </c>
      <c r="AL118" s="98">
        <f t="shared" si="32"/>
        <v>0</v>
      </c>
      <c r="AM118" s="98">
        <f t="shared" si="48"/>
        <v>0</v>
      </c>
      <c r="AN118" s="94">
        <f t="shared" si="33"/>
        <v>1</v>
      </c>
      <c r="AO118" s="103">
        <f t="shared" si="34"/>
        <v>8</v>
      </c>
      <c r="AP118" s="103">
        <f t="shared" si="35"/>
        <v>7</v>
      </c>
      <c r="AQ118" s="103">
        <f t="shared" si="36"/>
        <v>0</v>
      </c>
      <c r="AR118" s="104">
        <f t="shared" si="37"/>
        <v>70</v>
      </c>
      <c r="AS118" s="105">
        <f t="shared" si="38"/>
        <v>0</v>
      </c>
      <c r="AT118" s="103">
        <f t="shared" si="39"/>
        <v>0</v>
      </c>
      <c r="AU118" s="103">
        <f t="shared" si="40"/>
        <v>22</v>
      </c>
      <c r="AV118" s="103">
        <v>0</v>
      </c>
      <c r="AW118" s="103">
        <f t="shared" si="41"/>
        <v>1</v>
      </c>
      <c r="AX118" s="112">
        <f t="shared" si="42"/>
        <v>92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358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6.5</v>
      </c>
      <c r="AF119" s="74">
        <f t="shared" si="26"/>
        <v>12</v>
      </c>
      <c r="AG119" s="93">
        <f t="shared" si="27"/>
        <v>14</v>
      </c>
      <c r="AH119" s="94">
        <f t="shared" si="28"/>
        <v>0</v>
      </c>
      <c r="AI119" s="95">
        <f t="shared" si="29"/>
        <v>0.83</v>
      </c>
      <c r="AJ119" s="96">
        <f t="shared" si="30"/>
        <v>0</v>
      </c>
      <c r="AK119" s="97">
        <f t="shared" si="31"/>
        <v>21.58</v>
      </c>
      <c r="AL119" s="98">
        <f t="shared" si="32"/>
        <v>0</v>
      </c>
      <c r="AM119" s="98">
        <f t="shared" si="48"/>
        <v>0</v>
      </c>
      <c r="AN119" s="94">
        <f t="shared" si="33"/>
        <v>0.541666666666667</v>
      </c>
      <c r="AO119" s="103">
        <f t="shared" si="34"/>
        <v>0</v>
      </c>
      <c r="AP119" s="103">
        <f t="shared" si="35"/>
        <v>6</v>
      </c>
      <c r="AQ119" s="103">
        <f t="shared" si="36"/>
        <v>0</v>
      </c>
      <c r="AR119" s="104">
        <f t="shared" si="37"/>
        <v>27.58</v>
      </c>
      <c r="AS119" s="105">
        <f t="shared" si="38"/>
        <v>0</v>
      </c>
      <c r="AT119" s="103">
        <f t="shared" si="39"/>
        <v>14</v>
      </c>
      <c r="AU119" s="103">
        <f t="shared" si="40"/>
        <v>0</v>
      </c>
      <c r="AV119" s="103">
        <v>0</v>
      </c>
      <c r="AW119" s="103">
        <f t="shared" si="41"/>
        <v>1</v>
      </c>
      <c r="AX119" s="112">
        <f t="shared" si="42"/>
        <v>41.58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359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0</v>
      </c>
      <c r="AF120" s="74">
        <f t="shared" si="26"/>
        <v>14</v>
      </c>
      <c r="AG120" s="93">
        <f t="shared" si="27"/>
        <v>16</v>
      </c>
      <c r="AH120" s="94">
        <f t="shared" si="28"/>
        <v>0</v>
      </c>
      <c r="AI120" s="95">
        <f t="shared" si="29"/>
        <v>0.83</v>
      </c>
      <c r="AJ120" s="96">
        <f t="shared" si="30"/>
        <v>0</v>
      </c>
      <c r="AK120" s="97">
        <f t="shared" si="31"/>
        <v>0</v>
      </c>
      <c r="AL120" s="98">
        <f t="shared" si="32"/>
        <v>0</v>
      </c>
      <c r="AM120" s="98">
        <f t="shared" si="48"/>
        <v>0</v>
      </c>
      <c r="AN120" s="94">
        <f t="shared" si="33"/>
        <v>0</v>
      </c>
      <c r="AO120" s="103">
        <f t="shared" si="34"/>
        <v>0</v>
      </c>
      <c r="AP120" s="103">
        <f t="shared" si="35"/>
        <v>0</v>
      </c>
      <c r="AQ120" s="103">
        <f t="shared" si="36"/>
        <v>0</v>
      </c>
      <c r="AR120" s="104">
        <f t="shared" si="37"/>
        <v>0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>
        <f t="shared" si="42"/>
        <v>0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360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0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>
        <f t="shared" si="31"/>
        <v>0</v>
      </c>
      <c r="AL121" s="98">
        <f t="shared" si="32"/>
        <v>8</v>
      </c>
      <c r="AM121" s="98">
        <f t="shared" si="48"/>
        <v>4</v>
      </c>
      <c r="AN121" s="94">
        <f t="shared" si="33"/>
        <v>0</v>
      </c>
      <c r="AO121" s="103">
        <f t="shared" si="34"/>
        <v>0</v>
      </c>
      <c r="AP121" s="103">
        <f t="shared" si="35"/>
        <v>0</v>
      </c>
      <c r="AQ121" s="103">
        <f t="shared" si="36"/>
        <v>0</v>
      </c>
      <c r="AR121" s="104">
        <f t="shared" si="37"/>
        <v>12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>
        <f t="shared" si="42"/>
        <v>28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361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0</v>
      </c>
      <c r="AF122" s="74">
        <f t="shared" si="26"/>
        <v>10</v>
      </c>
      <c r="AG122" s="93">
        <f t="shared" si="27"/>
        <v>12</v>
      </c>
      <c r="AH122" s="94">
        <f t="shared" si="28"/>
        <v>0</v>
      </c>
      <c r="AI122" s="95">
        <f t="shared" si="29"/>
        <v>1</v>
      </c>
      <c r="AJ122" s="96">
        <f t="shared" si="30"/>
        <v>0</v>
      </c>
      <c r="AK122" s="97">
        <f t="shared" si="31"/>
        <v>0</v>
      </c>
      <c r="AL122" s="98">
        <f t="shared" si="32"/>
        <v>8</v>
      </c>
      <c r="AM122" s="98">
        <f t="shared" si="48"/>
        <v>4</v>
      </c>
      <c r="AN122" s="94">
        <f t="shared" si="33"/>
        <v>0</v>
      </c>
      <c r="AO122" s="103">
        <f t="shared" si="34"/>
        <v>0</v>
      </c>
      <c r="AP122" s="103">
        <f t="shared" si="35"/>
        <v>0</v>
      </c>
      <c r="AQ122" s="103">
        <f t="shared" si="36"/>
        <v>0</v>
      </c>
      <c r="AR122" s="104">
        <f t="shared" si="37"/>
        <v>12</v>
      </c>
      <c r="AS122" s="105">
        <f t="shared" si="38"/>
        <v>0</v>
      </c>
      <c r="AT122" s="103">
        <f t="shared" si="39"/>
        <v>0</v>
      </c>
      <c r="AU122" s="103">
        <f t="shared" si="40"/>
        <v>0</v>
      </c>
      <c r="AV122" s="103">
        <v>0</v>
      </c>
      <c r="AW122" s="103">
        <f t="shared" si="41"/>
        <v>1</v>
      </c>
      <c r="AX122" s="112">
        <f t="shared" si="42"/>
        <v>12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782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0</v>
      </c>
      <c r="AF123" s="74">
        <f t="shared" si="26"/>
        <v>10</v>
      </c>
      <c r="AG123" s="93">
        <f t="shared" si="27"/>
        <v>12</v>
      </c>
      <c r="AH123" s="94">
        <f t="shared" si="28"/>
        <v>0</v>
      </c>
      <c r="AI123" s="95">
        <f t="shared" si="29"/>
        <v>1</v>
      </c>
      <c r="AJ123" s="96">
        <f t="shared" si="30"/>
        <v>0</v>
      </c>
      <c r="AK123" s="97">
        <f t="shared" si="31"/>
        <v>0</v>
      </c>
      <c r="AL123" s="98">
        <f t="shared" si="32"/>
        <v>8</v>
      </c>
      <c r="AM123" s="98">
        <f t="shared" si="48"/>
        <v>4</v>
      </c>
      <c r="AN123" s="94">
        <f t="shared" si="33"/>
        <v>0</v>
      </c>
      <c r="AO123" s="103">
        <f t="shared" si="34"/>
        <v>0</v>
      </c>
      <c r="AP123" s="103">
        <f t="shared" si="35"/>
        <v>0</v>
      </c>
      <c r="AQ123" s="103">
        <f t="shared" si="36"/>
        <v>0</v>
      </c>
      <c r="AR123" s="104">
        <f t="shared" si="37"/>
        <v>12</v>
      </c>
      <c r="AS123" s="105">
        <f t="shared" si="38"/>
        <v>2</v>
      </c>
      <c r="AT123" s="103">
        <f t="shared" si="39"/>
        <v>0</v>
      </c>
      <c r="AU123" s="103">
        <f t="shared" si="40"/>
        <v>0</v>
      </c>
      <c r="AV123" s="103">
        <v>0</v>
      </c>
      <c r="AW123" s="103">
        <f t="shared" si="41"/>
        <v>1</v>
      </c>
      <c r="AX123" s="112">
        <f t="shared" si="42"/>
        <v>14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0</v>
      </c>
      <c r="AF124" s="74">
        <f t="shared" si="26"/>
        <v>10</v>
      </c>
      <c r="AG124" s="93">
        <f t="shared" si="27"/>
        <v>12</v>
      </c>
      <c r="AH124" s="94">
        <f t="shared" si="28"/>
        <v>0</v>
      </c>
      <c r="AI124" s="95">
        <f t="shared" si="29"/>
        <v>1</v>
      </c>
      <c r="AJ124" s="96">
        <f t="shared" si="30"/>
        <v>0</v>
      </c>
      <c r="AK124" s="97">
        <f t="shared" si="31"/>
        <v>0</v>
      </c>
      <c r="AL124" s="98">
        <f t="shared" si="32"/>
        <v>8</v>
      </c>
      <c r="AM124" s="98">
        <f t="shared" si="48"/>
        <v>4</v>
      </c>
      <c r="AN124" s="94">
        <f t="shared" si="33"/>
        <v>0</v>
      </c>
      <c r="AO124" s="103">
        <f t="shared" si="34"/>
        <v>0</v>
      </c>
      <c r="AP124" s="103">
        <f t="shared" si="35"/>
        <v>0</v>
      </c>
      <c r="AQ124" s="103">
        <f t="shared" si="36"/>
        <v>0</v>
      </c>
      <c r="AR124" s="104">
        <f t="shared" si="37"/>
        <v>12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>
        <f t="shared" si="42"/>
        <v>12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/>
      <c r="R125" s="52">
        <v>2</v>
      </c>
      <c r="S125" s="24">
        <f t="shared" si="44"/>
        <v>0</v>
      </c>
      <c r="T125" s="170"/>
      <c r="U125" s="170"/>
      <c r="V125" s="170"/>
      <c r="W125" s="170"/>
      <c r="X125" s="170"/>
      <c r="Y125" s="170"/>
      <c r="Z125" s="176">
        <f t="shared" si="45"/>
        <v>0</v>
      </c>
      <c r="AA125" s="168"/>
      <c r="AB125" s="176"/>
      <c r="AC125" s="177"/>
      <c r="AD125" s="177"/>
      <c r="AE125" s="73">
        <f t="shared" si="25"/>
        <v>0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>
        <f t="shared" si="31"/>
        <v>0</v>
      </c>
      <c r="AL125" s="98">
        <f t="shared" si="32"/>
        <v>8</v>
      </c>
      <c r="AM125" s="98">
        <f t="shared" si="48"/>
        <v>4</v>
      </c>
      <c r="AN125" s="94">
        <f t="shared" si="33"/>
        <v>0</v>
      </c>
      <c r="AO125" s="103">
        <f t="shared" si="34"/>
        <v>0</v>
      </c>
      <c r="AP125" s="103">
        <f t="shared" si="35"/>
        <v>0</v>
      </c>
      <c r="AQ125" s="103">
        <f t="shared" si="36"/>
        <v>0</v>
      </c>
      <c r="AR125" s="104">
        <f t="shared" si="37"/>
        <v>12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>
        <f t="shared" si="42"/>
        <v>12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/>
      <c r="R126" s="52">
        <v>2</v>
      </c>
      <c r="S126" s="24">
        <f t="shared" si="44"/>
        <v>0</v>
      </c>
      <c r="T126" s="170"/>
      <c r="U126" s="170"/>
      <c r="V126" s="170"/>
      <c r="W126" s="170"/>
      <c r="X126" s="170"/>
      <c r="Y126" s="170"/>
      <c r="Z126" s="176">
        <f t="shared" si="45"/>
        <v>0</v>
      </c>
      <c r="AA126" s="168"/>
      <c r="AB126" s="176"/>
      <c r="AC126" s="177"/>
      <c r="AD126" s="177"/>
      <c r="AE126" s="73">
        <f t="shared" si="25"/>
        <v>0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0</v>
      </c>
      <c r="AL126" s="98">
        <f t="shared" si="32"/>
        <v>8</v>
      </c>
      <c r="AM126" s="98">
        <f t="shared" si="48"/>
        <v>4</v>
      </c>
      <c r="AN126" s="94">
        <f t="shared" si="33"/>
        <v>0</v>
      </c>
      <c r="AO126" s="103">
        <f t="shared" si="34"/>
        <v>0</v>
      </c>
      <c r="AP126" s="103">
        <f t="shared" si="35"/>
        <v>0</v>
      </c>
      <c r="AQ126" s="103">
        <f t="shared" si="36"/>
        <v>0</v>
      </c>
      <c r="AR126" s="104">
        <f t="shared" si="37"/>
        <v>12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12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/>
      <c r="R127" s="52">
        <v>2</v>
      </c>
      <c r="S127" s="24">
        <f t="shared" si="44"/>
        <v>0</v>
      </c>
      <c r="T127" s="170"/>
      <c r="U127" s="170"/>
      <c r="V127" s="170"/>
      <c r="W127" s="170"/>
      <c r="X127" s="170"/>
      <c r="Y127" s="170"/>
      <c r="Z127" s="176">
        <f t="shared" si="45"/>
        <v>0</v>
      </c>
      <c r="AA127" s="168"/>
      <c r="AB127" s="176"/>
      <c r="AC127" s="177"/>
      <c r="AD127" s="177"/>
      <c r="AE127" s="73">
        <f t="shared" si="25"/>
        <v>0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>
        <f t="shared" si="31"/>
        <v>0</v>
      </c>
      <c r="AL127" s="98">
        <f t="shared" si="32"/>
        <v>8</v>
      </c>
      <c r="AM127" s="98">
        <f t="shared" si="48"/>
        <v>4</v>
      </c>
      <c r="AN127" s="94">
        <f t="shared" si="33"/>
        <v>0</v>
      </c>
      <c r="AO127" s="103">
        <f t="shared" si="34"/>
        <v>0</v>
      </c>
      <c r="AP127" s="103">
        <f t="shared" si="35"/>
        <v>0</v>
      </c>
      <c r="AQ127" s="103">
        <f t="shared" si="36"/>
        <v>0</v>
      </c>
      <c r="AR127" s="104">
        <f t="shared" si="37"/>
        <v>12</v>
      </c>
      <c r="AS127" s="105">
        <f t="shared" si="38"/>
        <v>0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>
        <f t="shared" si="42"/>
        <v>12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/>
      <c r="R128" s="52">
        <v>2</v>
      </c>
      <c r="S128" s="24">
        <f t="shared" si="44"/>
        <v>0</v>
      </c>
      <c r="T128" s="170"/>
      <c r="U128" s="170"/>
      <c r="V128" s="170"/>
      <c r="W128" s="170"/>
      <c r="X128" s="170"/>
      <c r="Y128" s="170"/>
      <c r="Z128" s="176">
        <f t="shared" si="45"/>
        <v>0</v>
      </c>
      <c r="AA128" s="168"/>
      <c r="AB128" s="176"/>
      <c r="AC128" s="177"/>
      <c r="AD128" s="177"/>
      <c r="AE128" s="73">
        <f t="shared" si="25"/>
        <v>0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0</v>
      </c>
      <c r="AL128" s="98">
        <f t="shared" si="32"/>
        <v>8</v>
      </c>
      <c r="AM128" s="98">
        <f t="shared" si="48"/>
        <v>4</v>
      </c>
      <c r="AN128" s="94">
        <f t="shared" si="33"/>
        <v>0</v>
      </c>
      <c r="AO128" s="103">
        <f t="shared" si="34"/>
        <v>0</v>
      </c>
      <c r="AP128" s="103">
        <f t="shared" si="35"/>
        <v>0</v>
      </c>
      <c r="AQ128" s="103">
        <f t="shared" si="36"/>
        <v>0</v>
      </c>
      <c r="AR128" s="104">
        <f t="shared" si="37"/>
        <v>12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12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/>
      <c r="R129" s="52">
        <v>2</v>
      </c>
      <c r="S129" s="24">
        <f t="shared" si="44"/>
        <v>0</v>
      </c>
      <c r="T129" s="170"/>
      <c r="U129" s="170"/>
      <c r="V129" s="170"/>
      <c r="W129" s="170"/>
      <c r="X129" s="170"/>
      <c r="Y129" s="170"/>
      <c r="Z129" s="176">
        <f t="shared" si="45"/>
        <v>0</v>
      </c>
      <c r="AA129" s="168"/>
      <c r="AB129" s="176"/>
      <c r="AC129" s="177"/>
      <c r="AD129" s="177"/>
      <c r="AE129" s="73">
        <f t="shared" si="25"/>
        <v>0</v>
      </c>
      <c r="AF129" s="74" t="str">
        <f t="shared" si="26"/>
        <v/>
      </c>
      <c r="AG129" s="93" t="str">
        <f t="shared" si="27"/>
        <v/>
      </c>
      <c r="AH129" s="94">
        <f t="shared" si="28"/>
        <v>6</v>
      </c>
      <c r="AI129" s="95">
        <f t="shared" si="29"/>
        <v>1</v>
      </c>
      <c r="AJ129" s="96">
        <f t="shared" si="30"/>
        <v>40</v>
      </c>
      <c r="AK129" s="97">
        <f t="shared" si="31"/>
        <v>0</v>
      </c>
      <c r="AL129" s="98">
        <f t="shared" si="32"/>
        <v>8</v>
      </c>
      <c r="AM129" s="98">
        <f t="shared" si="48"/>
        <v>4</v>
      </c>
      <c r="AN129" s="94">
        <f t="shared" si="33"/>
        <v>1</v>
      </c>
      <c r="AO129" s="103">
        <f t="shared" si="34"/>
        <v>8</v>
      </c>
      <c r="AP129" s="103">
        <f t="shared" si="35"/>
        <v>0</v>
      </c>
      <c r="AQ129" s="103">
        <f t="shared" si="36"/>
        <v>0</v>
      </c>
      <c r="AR129" s="104">
        <f t="shared" si="37"/>
        <v>60</v>
      </c>
      <c r="AS129" s="105">
        <f t="shared" si="38"/>
        <v>0</v>
      </c>
      <c r="AT129" s="103">
        <f t="shared" si="39"/>
        <v>0</v>
      </c>
      <c r="AU129" s="103">
        <f t="shared" si="40"/>
        <v>22</v>
      </c>
      <c r="AV129" s="103">
        <v>0</v>
      </c>
      <c r="AW129" s="103">
        <f t="shared" si="41"/>
        <v>1</v>
      </c>
      <c r="AX129" s="112">
        <f t="shared" si="42"/>
        <v>82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/>
      <c r="R130" s="52">
        <v>2</v>
      </c>
      <c r="S130" s="24">
        <f t="shared" si="44"/>
        <v>0</v>
      </c>
      <c r="T130" s="170"/>
      <c r="U130" s="170"/>
      <c r="V130" s="170"/>
      <c r="W130" s="170"/>
      <c r="X130" s="170"/>
      <c r="Y130" s="170"/>
      <c r="Z130" s="176">
        <f t="shared" si="45"/>
        <v>0</v>
      </c>
      <c r="AA130" s="168"/>
      <c r="AB130" s="176"/>
      <c r="AC130" s="177"/>
      <c r="AD130" s="177"/>
      <c r="AE130" s="73">
        <f t="shared" si="25"/>
        <v>0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>
        <f t="shared" si="31"/>
        <v>0</v>
      </c>
      <c r="AL130" s="98">
        <f t="shared" si="32"/>
        <v>8</v>
      </c>
      <c r="AM130" s="98">
        <f t="shared" si="48"/>
        <v>0</v>
      </c>
      <c r="AN130" s="94">
        <f t="shared" si="33"/>
        <v>0</v>
      </c>
      <c r="AO130" s="103">
        <f t="shared" si="34"/>
        <v>0</v>
      </c>
      <c r="AP130" s="103">
        <f t="shared" si="35"/>
        <v>0</v>
      </c>
      <c r="AQ130" s="103">
        <f t="shared" si="36"/>
        <v>0</v>
      </c>
      <c r="AR130" s="104">
        <f t="shared" si="37"/>
        <v>8</v>
      </c>
      <c r="AS130" s="105">
        <f t="shared" si="38"/>
        <v>0</v>
      </c>
      <c r="AT130" s="103">
        <f t="shared" si="39"/>
        <v>14</v>
      </c>
      <c r="AU130" s="103">
        <f t="shared" si="40"/>
        <v>0</v>
      </c>
      <c r="AV130" s="103">
        <v>0</v>
      </c>
      <c r="AW130" s="103">
        <f t="shared" si="41"/>
        <v>1</v>
      </c>
      <c r="AX130" s="112">
        <f t="shared" si="42"/>
        <v>22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/>
      <c r="R131" s="52">
        <v>2</v>
      </c>
      <c r="S131" s="24">
        <f t="shared" si="44"/>
        <v>0</v>
      </c>
      <c r="T131" s="170"/>
      <c r="U131" s="170"/>
      <c r="V131" s="170"/>
      <c r="W131" s="170"/>
      <c r="X131" s="170"/>
      <c r="Y131" s="170"/>
      <c r="Z131" s="176">
        <f t="shared" si="45"/>
        <v>0</v>
      </c>
      <c r="AA131" s="168"/>
      <c r="AB131" s="176"/>
      <c r="AC131" s="177"/>
      <c r="AD131" s="177"/>
      <c r="AE131" s="73">
        <f t="shared" si="25"/>
        <v>0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0</v>
      </c>
      <c r="AL131" s="98">
        <f t="shared" si="32"/>
        <v>8</v>
      </c>
      <c r="AM131" s="98">
        <f t="shared" si="48"/>
        <v>0</v>
      </c>
      <c r="AN131" s="94">
        <f t="shared" si="33"/>
        <v>0</v>
      </c>
      <c r="AO131" s="103">
        <f t="shared" si="34"/>
        <v>0</v>
      </c>
      <c r="AP131" s="103">
        <f t="shared" si="35"/>
        <v>0</v>
      </c>
      <c r="AQ131" s="103">
        <f t="shared" si="36"/>
        <v>0</v>
      </c>
      <c r="AR131" s="104">
        <f t="shared" si="37"/>
        <v>8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8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/>
      <c r="R132" s="52">
        <v>2</v>
      </c>
      <c r="S132" s="24">
        <f t="shared" si="44"/>
        <v>0</v>
      </c>
      <c r="T132" s="170"/>
      <c r="U132" s="196"/>
      <c r="V132" s="170"/>
      <c r="W132" s="170"/>
      <c r="X132" s="170"/>
      <c r="Y132" s="170"/>
      <c r="Z132" s="176">
        <f t="shared" si="45"/>
        <v>0</v>
      </c>
      <c r="AA132" s="168"/>
      <c r="AB132" s="176"/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0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98">
        <f t="shared" ref="AL132:AL173" si="56">IF(OR(年级三912="三",年级三912="3",年级三912=3),2*上课周数三912,0)</f>
        <v>8</v>
      </c>
      <c r="AM132" s="98">
        <f t="shared" si="48"/>
        <v>0</v>
      </c>
      <c r="AN132" s="94">
        <f t="shared" ref="AN132:AN172" si="57">IF(行管职务三912&lt;&gt;"",1,IF(行管职务三912="",平均周课时三912/下线三912))</f>
        <v>0</v>
      </c>
      <c r="AO132" s="103">
        <f t="shared" ref="AO132:AO173" si="58">IF(满量比三912&gt;=1,2*上课周数三912,IF(满量比三912&lt;0.66,0,IF(1&gt;满量比三912&gt;0.66,2*上课周数三912/2)))</f>
        <v>0</v>
      </c>
      <c r="AP132" s="103">
        <f t="shared" ref="AP132:AP173" si="59">晚修次数三912*0.5</f>
        <v>0</v>
      </c>
      <c r="AQ132" s="103">
        <f t="shared" ref="AQ132:AQ174" si="60">辅导课节三912*0.5</f>
        <v>0</v>
      </c>
      <c r="AR132" s="104">
        <f t="shared" ref="AR132:AR173" si="61">干标时三912+教标时三912+高三补时三912+早读体补三912+满量补时三912+辅导补三912+晚修补三912</f>
        <v>8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8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/>
      <c r="R133" s="52">
        <v>2</v>
      </c>
      <c r="S133" s="24">
        <f t="shared" si="44"/>
        <v>0</v>
      </c>
      <c r="T133" s="170"/>
      <c r="U133" s="170"/>
      <c r="V133" s="170"/>
      <c r="W133" s="170"/>
      <c r="X133" s="170"/>
      <c r="Y133" s="170"/>
      <c r="Z133" s="176">
        <f t="shared" si="45"/>
        <v>0</v>
      </c>
      <c r="AA133" s="168"/>
      <c r="AB133" s="176"/>
      <c r="AC133" s="177"/>
      <c r="AD133" s="177"/>
      <c r="AE133" s="73">
        <f t="shared" si="49"/>
        <v>0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>
        <f t="shared" si="55"/>
        <v>0</v>
      </c>
      <c r="AL133" s="98">
        <f t="shared" si="56"/>
        <v>8</v>
      </c>
      <c r="AM133" s="98">
        <f t="shared" si="48"/>
        <v>0</v>
      </c>
      <c r="AN133" s="94">
        <f t="shared" si="57"/>
        <v>0</v>
      </c>
      <c r="AO133" s="103">
        <f t="shared" si="58"/>
        <v>0</v>
      </c>
      <c r="AP133" s="103">
        <f t="shared" si="59"/>
        <v>0</v>
      </c>
      <c r="AQ133" s="103">
        <f t="shared" si="60"/>
        <v>0</v>
      </c>
      <c r="AR133" s="104">
        <f t="shared" si="61"/>
        <v>8</v>
      </c>
      <c r="AS133" s="105">
        <f t="shared" si="62"/>
        <v>0</v>
      </c>
      <c r="AT133" s="103">
        <f t="shared" si="63"/>
        <v>0</v>
      </c>
      <c r="AU133" s="103">
        <f t="shared" si="64"/>
        <v>0</v>
      </c>
      <c r="AV133" s="103">
        <v>0</v>
      </c>
      <c r="AW133" s="103">
        <f t="shared" si="65"/>
        <v>1</v>
      </c>
      <c r="AX133" s="112">
        <f t="shared" si="66"/>
        <v>8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/>
      <c r="R134" s="52">
        <v>2</v>
      </c>
      <c r="S134" s="24">
        <f t="shared" ref="S134:S179" si="68">Q134*R134</f>
        <v>0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0</v>
      </c>
      <c r="AA134" s="168"/>
      <c r="AB134" s="176"/>
      <c r="AC134" s="177"/>
      <c r="AD134" s="177"/>
      <c r="AE134" s="73">
        <f t="shared" si="49"/>
        <v>0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>
        <f t="shared" si="55"/>
        <v>0</v>
      </c>
      <c r="AL134" s="98">
        <f t="shared" si="56"/>
        <v>8</v>
      </c>
      <c r="AM134" s="98">
        <f t="shared" si="48"/>
        <v>0</v>
      </c>
      <c r="AN134" s="94">
        <f t="shared" si="57"/>
        <v>0</v>
      </c>
      <c r="AO134" s="103">
        <f t="shared" si="58"/>
        <v>0</v>
      </c>
      <c r="AP134" s="103">
        <f t="shared" si="59"/>
        <v>0</v>
      </c>
      <c r="AQ134" s="103">
        <f t="shared" si="60"/>
        <v>0</v>
      </c>
      <c r="AR134" s="104">
        <f t="shared" si="61"/>
        <v>8</v>
      </c>
      <c r="AS134" s="105">
        <f t="shared" si="62"/>
        <v>0</v>
      </c>
      <c r="AT134" s="103">
        <f t="shared" si="63"/>
        <v>14</v>
      </c>
      <c r="AU134" s="103">
        <f t="shared" si="64"/>
        <v>0</v>
      </c>
      <c r="AV134" s="103">
        <v>0</v>
      </c>
      <c r="AW134" s="103">
        <f t="shared" si="65"/>
        <v>1</v>
      </c>
      <c r="AX134" s="112">
        <f t="shared" si="66"/>
        <v>22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/>
      <c r="R135" s="52">
        <v>2</v>
      </c>
      <c r="S135" s="24">
        <f t="shared" si="68"/>
        <v>0</v>
      </c>
      <c r="T135" s="170"/>
      <c r="U135" s="170"/>
      <c r="V135" s="170"/>
      <c r="W135" s="170"/>
      <c r="X135" s="170"/>
      <c r="Y135" s="170"/>
      <c r="Z135" s="176">
        <f t="shared" si="69"/>
        <v>0</v>
      </c>
      <c r="AA135" s="168"/>
      <c r="AB135" s="176"/>
      <c r="AC135" s="177"/>
      <c r="AD135" s="177"/>
      <c r="AE135" s="73">
        <f t="shared" si="49"/>
        <v>0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>
        <f t="shared" si="55"/>
        <v>0</v>
      </c>
      <c r="AL135" s="98">
        <f t="shared" si="56"/>
        <v>8</v>
      </c>
      <c r="AM135" s="98">
        <f t="shared" si="48"/>
        <v>0</v>
      </c>
      <c r="AN135" s="94">
        <f t="shared" si="57"/>
        <v>0</v>
      </c>
      <c r="AO135" s="103">
        <f t="shared" si="58"/>
        <v>0</v>
      </c>
      <c r="AP135" s="103">
        <f t="shared" si="59"/>
        <v>0</v>
      </c>
      <c r="AQ135" s="103">
        <f t="shared" si="60"/>
        <v>0</v>
      </c>
      <c r="AR135" s="104">
        <f t="shared" si="61"/>
        <v>8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>
        <f t="shared" si="66"/>
        <v>8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/>
      <c r="R136" s="52">
        <v>2</v>
      </c>
      <c r="S136" s="24">
        <f t="shared" si="68"/>
        <v>0</v>
      </c>
      <c r="T136" s="170"/>
      <c r="U136" s="170"/>
      <c r="V136" s="170"/>
      <c r="W136" s="170"/>
      <c r="X136" s="170"/>
      <c r="Y136" s="170"/>
      <c r="Z136" s="176">
        <f t="shared" si="69"/>
        <v>0</v>
      </c>
      <c r="AA136" s="168"/>
      <c r="AB136" s="176"/>
      <c r="AC136" s="177"/>
      <c r="AD136" s="177"/>
      <c r="AE136" s="73">
        <f t="shared" si="49"/>
        <v>0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>
        <f t="shared" si="55"/>
        <v>0</v>
      </c>
      <c r="AL136" s="98">
        <f t="shared" si="56"/>
        <v>8</v>
      </c>
      <c r="AM136" s="98">
        <f t="shared" si="48"/>
        <v>0</v>
      </c>
      <c r="AN136" s="94">
        <f t="shared" si="57"/>
        <v>0</v>
      </c>
      <c r="AO136" s="103">
        <f t="shared" si="58"/>
        <v>0</v>
      </c>
      <c r="AP136" s="103">
        <f t="shared" si="59"/>
        <v>0</v>
      </c>
      <c r="AQ136" s="103">
        <f t="shared" si="60"/>
        <v>0</v>
      </c>
      <c r="AR136" s="104">
        <f t="shared" si="61"/>
        <v>8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>
        <f t="shared" si="66"/>
        <v>8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/>
      <c r="R137" s="52">
        <v>2</v>
      </c>
      <c r="S137" s="24">
        <f t="shared" si="68"/>
        <v>0</v>
      </c>
      <c r="T137" s="170"/>
      <c r="U137" s="170"/>
      <c r="V137" s="170"/>
      <c r="W137" s="170"/>
      <c r="X137" s="170"/>
      <c r="Y137" s="170"/>
      <c r="Z137" s="176">
        <f t="shared" si="69"/>
        <v>0</v>
      </c>
      <c r="AA137" s="168"/>
      <c r="AB137" s="176"/>
      <c r="AC137" s="177"/>
      <c r="AD137" s="177"/>
      <c r="AE137" s="73">
        <f t="shared" si="49"/>
        <v>0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>
        <f t="shared" si="55"/>
        <v>0</v>
      </c>
      <c r="AL137" s="98">
        <f t="shared" si="56"/>
        <v>8</v>
      </c>
      <c r="AM137" s="98">
        <f t="shared" si="48"/>
        <v>0</v>
      </c>
      <c r="AN137" s="94">
        <f t="shared" si="57"/>
        <v>0</v>
      </c>
      <c r="AO137" s="103">
        <f t="shared" si="58"/>
        <v>0</v>
      </c>
      <c r="AP137" s="103">
        <f t="shared" si="59"/>
        <v>0</v>
      </c>
      <c r="AQ137" s="103">
        <f t="shared" si="60"/>
        <v>0</v>
      </c>
      <c r="AR137" s="104">
        <f t="shared" si="61"/>
        <v>8</v>
      </c>
      <c r="AS137" s="105">
        <f t="shared" si="62"/>
        <v>0</v>
      </c>
      <c r="AT137" s="103">
        <f t="shared" si="63"/>
        <v>0</v>
      </c>
      <c r="AU137" s="103">
        <f t="shared" si="64"/>
        <v>0</v>
      </c>
      <c r="AV137" s="103">
        <v>0</v>
      </c>
      <c r="AW137" s="103">
        <f t="shared" si="65"/>
        <v>1</v>
      </c>
      <c r="AX137" s="112">
        <f t="shared" si="66"/>
        <v>8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/>
      <c r="R138" s="52">
        <v>2</v>
      </c>
      <c r="S138" s="24">
        <f t="shared" si="68"/>
        <v>0</v>
      </c>
      <c r="T138" s="170"/>
      <c r="U138" s="170"/>
      <c r="V138" s="170"/>
      <c r="W138" s="170"/>
      <c r="X138" s="170"/>
      <c r="Y138" s="170"/>
      <c r="Z138" s="176">
        <f t="shared" si="69"/>
        <v>0</v>
      </c>
      <c r="AA138" s="168"/>
      <c r="AB138" s="176"/>
      <c r="AC138" s="177"/>
      <c r="AD138" s="177"/>
      <c r="AE138" s="73">
        <f t="shared" si="49"/>
        <v>0</v>
      </c>
      <c r="AF138" s="74" t="str">
        <f t="shared" si="50"/>
        <v/>
      </c>
      <c r="AG138" s="93" t="str">
        <f t="shared" si="51"/>
        <v/>
      </c>
      <c r="AH138" s="94">
        <f t="shared" si="52"/>
        <v>8</v>
      </c>
      <c r="AI138" s="95">
        <f t="shared" si="53"/>
        <v>1</v>
      </c>
      <c r="AJ138" s="96">
        <f t="shared" si="54"/>
        <v>40</v>
      </c>
      <c r="AK138" s="97">
        <f t="shared" si="55"/>
        <v>0</v>
      </c>
      <c r="AL138" s="98">
        <f t="shared" si="56"/>
        <v>8</v>
      </c>
      <c r="AM138" s="98">
        <f t="shared" si="48"/>
        <v>4</v>
      </c>
      <c r="AN138" s="94">
        <f t="shared" si="57"/>
        <v>1</v>
      </c>
      <c r="AO138" s="103">
        <f t="shared" si="58"/>
        <v>8</v>
      </c>
      <c r="AP138" s="103">
        <f t="shared" si="59"/>
        <v>0</v>
      </c>
      <c r="AQ138" s="103">
        <f t="shared" si="60"/>
        <v>0</v>
      </c>
      <c r="AR138" s="104">
        <f t="shared" si="61"/>
        <v>60</v>
      </c>
      <c r="AS138" s="105">
        <f t="shared" si="62"/>
        <v>0</v>
      </c>
      <c r="AT138" s="103">
        <f t="shared" si="63"/>
        <v>0</v>
      </c>
      <c r="AU138" s="103">
        <f t="shared" si="64"/>
        <v>22</v>
      </c>
      <c r="AV138" s="103">
        <v>0</v>
      </c>
      <c r="AW138" s="103">
        <f t="shared" si="65"/>
        <v>1</v>
      </c>
      <c r="AX138" s="112">
        <f t="shared" si="66"/>
        <v>82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/>
      <c r="R139" s="52">
        <v>2</v>
      </c>
      <c r="S139" s="24">
        <f t="shared" si="68"/>
        <v>0</v>
      </c>
      <c r="T139" s="170"/>
      <c r="U139" s="170"/>
      <c r="V139" s="170"/>
      <c r="W139" s="170"/>
      <c r="X139" s="170"/>
      <c r="Y139" s="170"/>
      <c r="Z139" s="176">
        <f t="shared" si="69"/>
        <v>0</v>
      </c>
      <c r="AA139" s="168"/>
      <c r="AB139" s="176"/>
      <c r="AC139" s="177"/>
      <c r="AD139" s="177"/>
      <c r="AE139" s="73">
        <f t="shared" si="49"/>
        <v>0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>
        <f t="shared" si="55"/>
        <v>0</v>
      </c>
      <c r="AL139" s="98">
        <f t="shared" si="56"/>
        <v>8</v>
      </c>
      <c r="AM139" s="98">
        <f t="shared" si="48"/>
        <v>4</v>
      </c>
      <c r="AN139" s="94">
        <f t="shared" si="57"/>
        <v>0</v>
      </c>
      <c r="AO139" s="103">
        <f t="shared" si="58"/>
        <v>0</v>
      </c>
      <c r="AP139" s="103">
        <f t="shared" si="59"/>
        <v>0</v>
      </c>
      <c r="AQ139" s="103">
        <f t="shared" si="60"/>
        <v>0</v>
      </c>
      <c r="AR139" s="104">
        <f t="shared" si="61"/>
        <v>12</v>
      </c>
      <c r="AS139" s="105">
        <f t="shared" si="62"/>
        <v>0</v>
      </c>
      <c r="AT139" s="103">
        <f t="shared" si="63"/>
        <v>14</v>
      </c>
      <c r="AU139" s="103">
        <f t="shared" si="64"/>
        <v>0</v>
      </c>
      <c r="AV139" s="103">
        <v>0</v>
      </c>
      <c r="AW139" s="103">
        <f t="shared" si="65"/>
        <v>1</v>
      </c>
      <c r="AX139" s="112">
        <f t="shared" si="66"/>
        <v>26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/>
      <c r="R140" s="52">
        <v>2</v>
      </c>
      <c r="S140" s="24">
        <f t="shared" si="68"/>
        <v>0</v>
      </c>
      <c r="T140" s="170"/>
      <c r="U140" s="170"/>
      <c r="V140" s="170"/>
      <c r="W140" s="170"/>
      <c r="X140" s="170"/>
      <c r="Y140" s="170"/>
      <c r="Z140" s="176">
        <f t="shared" si="69"/>
        <v>0</v>
      </c>
      <c r="AA140" s="168"/>
      <c r="AB140" s="176"/>
      <c r="AC140" s="177"/>
      <c r="AD140" s="177"/>
      <c r="AE140" s="73">
        <f t="shared" si="49"/>
        <v>0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>
        <f t="shared" si="55"/>
        <v>0</v>
      </c>
      <c r="AL140" s="98">
        <f t="shared" si="56"/>
        <v>8</v>
      </c>
      <c r="AM140" s="98">
        <f t="shared" si="48"/>
        <v>4</v>
      </c>
      <c r="AN140" s="94">
        <f t="shared" si="57"/>
        <v>0</v>
      </c>
      <c r="AO140" s="103">
        <f t="shared" si="58"/>
        <v>0</v>
      </c>
      <c r="AP140" s="103">
        <f t="shared" si="59"/>
        <v>0</v>
      </c>
      <c r="AQ140" s="103">
        <f t="shared" si="60"/>
        <v>0</v>
      </c>
      <c r="AR140" s="104">
        <f t="shared" si="61"/>
        <v>12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>
        <f t="shared" si="66"/>
        <v>12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/>
      <c r="R141" s="52">
        <v>2</v>
      </c>
      <c r="S141" s="24">
        <f t="shared" si="68"/>
        <v>0</v>
      </c>
      <c r="T141" s="170"/>
      <c r="U141" s="170"/>
      <c r="V141" s="170"/>
      <c r="W141" s="170"/>
      <c r="X141" s="170"/>
      <c r="Y141" s="170"/>
      <c r="Z141" s="176">
        <f t="shared" si="69"/>
        <v>0</v>
      </c>
      <c r="AA141" s="168"/>
      <c r="AB141" s="176"/>
      <c r="AC141" s="177"/>
      <c r="AD141" s="177"/>
      <c r="AE141" s="73">
        <f t="shared" si="49"/>
        <v>0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40</v>
      </c>
      <c r="AK141" s="97">
        <f t="shared" si="55"/>
        <v>0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0</v>
      </c>
      <c r="AQ141" s="103">
        <f t="shared" si="60"/>
        <v>0</v>
      </c>
      <c r="AR141" s="104">
        <f t="shared" si="61"/>
        <v>60</v>
      </c>
      <c r="AS141" s="105">
        <f t="shared" si="62"/>
        <v>0</v>
      </c>
      <c r="AT141" s="103">
        <f t="shared" si="63"/>
        <v>0</v>
      </c>
      <c r="AU141" s="103">
        <f t="shared" si="64"/>
        <v>20</v>
      </c>
      <c r="AV141" s="103">
        <v>0</v>
      </c>
      <c r="AW141" s="103">
        <f t="shared" si="65"/>
        <v>1</v>
      </c>
      <c r="AX141" s="112">
        <f t="shared" si="66"/>
        <v>80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/>
      <c r="R142" s="52">
        <v>2</v>
      </c>
      <c r="S142" s="24">
        <f t="shared" si="68"/>
        <v>0</v>
      </c>
      <c r="T142" s="170"/>
      <c r="U142" s="170"/>
      <c r="V142" s="170"/>
      <c r="W142" s="170"/>
      <c r="X142" s="170"/>
      <c r="Y142" s="170"/>
      <c r="Z142" s="176">
        <f t="shared" si="69"/>
        <v>0</v>
      </c>
      <c r="AA142" s="168"/>
      <c r="AB142" s="176"/>
      <c r="AC142" s="177"/>
      <c r="AD142" s="177"/>
      <c r="AE142" s="73">
        <f t="shared" si="49"/>
        <v>0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0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0</v>
      </c>
      <c r="AO142" s="103">
        <f t="shared" si="58"/>
        <v>0</v>
      </c>
      <c r="AP142" s="103">
        <f t="shared" si="59"/>
        <v>0</v>
      </c>
      <c r="AQ142" s="103">
        <f t="shared" si="60"/>
        <v>0</v>
      </c>
      <c r="AR142" s="104">
        <f t="shared" si="61"/>
        <v>12</v>
      </c>
      <c r="AS142" s="105">
        <f t="shared" si="62"/>
        <v>0</v>
      </c>
      <c r="AT142" s="103">
        <f t="shared" si="63"/>
        <v>0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12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/>
      <c r="R143" s="52">
        <v>2</v>
      </c>
      <c r="S143" s="24">
        <f t="shared" si="68"/>
        <v>0</v>
      </c>
      <c r="T143" s="170"/>
      <c r="U143" s="170"/>
      <c r="V143" s="170"/>
      <c r="W143" s="170"/>
      <c r="X143" s="170"/>
      <c r="Y143" s="170"/>
      <c r="Z143" s="176">
        <f t="shared" si="69"/>
        <v>0</v>
      </c>
      <c r="AA143" s="168"/>
      <c r="AB143" s="176"/>
      <c r="AC143" s="177"/>
      <c r="AD143" s="177"/>
      <c r="AE143" s="73">
        <f t="shared" si="49"/>
        <v>0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>
        <f t="shared" si="55"/>
        <v>0</v>
      </c>
      <c r="AL143" s="98">
        <f t="shared" si="56"/>
        <v>8</v>
      </c>
      <c r="AM143" s="98">
        <f t="shared" si="70"/>
        <v>4</v>
      </c>
      <c r="AN143" s="94">
        <f t="shared" si="57"/>
        <v>0</v>
      </c>
      <c r="AO143" s="103">
        <f t="shared" si="58"/>
        <v>0</v>
      </c>
      <c r="AP143" s="103">
        <f t="shared" si="59"/>
        <v>0</v>
      </c>
      <c r="AQ143" s="103">
        <f t="shared" si="60"/>
        <v>0</v>
      </c>
      <c r="AR143" s="104">
        <f t="shared" si="61"/>
        <v>12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>
        <f t="shared" si="66"/>
        <v>12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/>
      <c r="R144" s="52">
        <v>2</v>
      </c>
      <c r="S144" s="24">
        <f t="shared" si="68"/>
        <v>0</v>
      </c>
      <c r="T144" s="170"/>
      <c r="U144" s="170"/>
      <c r="V144" s="170"/>
      <c r="W144" s="170"/>
      <c r="X144" s="170"/>
      <c r="Y144" s="170"/>
      <c r="Z144" s="176">
        <f t="shared" si="69"/>
        <v>0</v>
      </c>
      <c r="AA144" s="168"/>
      <c r="AB144" s="176"/>
      <c r="AC144" s="177"/>
      <c r="AD144" s="177"/>
      <c r="AE144" s="73">
        <f t="shared" si="49"/>
        <v>0</v>
      </c>
      <c r="AF144" s="74">
        <f t="shared" si="50"/>
        <v>10</v>
      </c>
      <c r="AG144" s="93">
        <f t="shared" si="51"/>
        <v>12</v>
      </c>
      <c r="AH144" s="94">
        <f t="shared" si="52"/>
        <v>0</v>
      </c>
      <c r="AI144" s="95">
        <f t="shared" si="53"/>
        <v>1</v>
      </c>
      <c r="AJ144" s="96">
        <f t="shared" si="54"/>
        <v>0</v>
      </c>
      <c r="AK144" s="97">
        <f t="shared" si="55"/>
        <v>0</v>
      </c>
      <c r="AL144" s="98">
        <f t="shared" si="56"/>
        <v>8</v>
      </c>
      <c r="AM144" s="98">
        <f t="shared" si="70"/>
        <v>4</v>
      </c>
      <c r="AN144" s="94">
        <f t="shared" si="57"/>
        <v>0</v>
      </c>
      <c r="AO144" s="103">
        <f t="shared" si="58"/>
        <v>0</v>
      </c>
      <c r="AP144" s="103">
        <f t="shared" si="59"/>
        <v>0</v>
      </c>
      <c r="AQ144" s="103">
        <f t="shared" si="60"/>
        <v>0</v>
      </c>
      <c r="AR144" s="104">
        <f t="shared" si="61"/>
        <v>12</v>
      </c>
      <c r="AS144" s="105">
        <f t="shared" si="62"/>
        <v>0</v>
      </c>
      <c r="AT144" s="103">
        <f t="shared" si="63"/>
        <v>0</v>
      </c>
      <c r="AU144" s="103">
        <f t="shared" si="64"/>
        <v>0</v>
      </c>
      <c r="AV144" s="103">
        <v>0</v>
      </c>
      <c r="AW144" s="103">
        <f t="shared" si="65"/>
        <v>1</v>
      </c>
      <c r="AX144" s="112">
        <f t="shared" si="66"/>
        <v>12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/>
      <c r="R145" s="52">
        <v>2</v>
      </c>
      <c r="S145" s="24">
        <f t="shared" si="68"/>
        <v>0</v>
      </c>
      <c r="T145" s="170"/>
      <c r="U145" s="170"/>
      <c r="V145" s="170"/>
      <c r="W145" s="170"/>
      <c r="X145" s="170"/>
      <c r="Y145" s="170"/>
      <c r="Z145" s="176">
        <f t="shared" si="69"/>
        <v>0</v>
      </c>
      <c r="AA145" s="168"/>
      <c r="AB145" s="176"/>
      <c r="AC145" s="177"/>
      <c r="AD145" s="177"/>
      <c r="AE145" s="73">
        <f t="shared" si="49"/>
        <v>0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0</v>
      </c>
      <c r="AL145" s="98">
        <f t="shared" si="56"/>
        <v>8</v>
      </c>
      <c r="AM145" s="98">
        <f t="shared" si="70"/>
        <v>4</v>
      </c>
      <c r="AN145" s="94">
        <f t="shared" si="57"/>
        <v>0</v>
      </c>
      <c r="AO145" s="103">
        <f t="shared" si="58"/>
        <v>0</v>
      </c>
      <c r="AP145" s="103">
        <f t="shared" si="59"/>
        <v>0</v>
      </c>
      <c r="AQ145" s="103">
        <f t="shared" si="60"/>
        <v>0</v>
      </c>
      <c r="AR145" s="104">
        <f t="shared" si="61"/>
        <v>12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12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/>
      <c r="R146" s="52">
        <v>2</v>
      </c>
      <c r="S146" s="24">
        <f t="shared" si="68"/>
        <v>0</v>
      </c>
      <c r="T146" s="170"/>
      <c r="U146" s="170"/>
      <c r="V146" s="170"/>
      <c r="W146" s="170"/>
      <c r="X146" s="170"/>
      <c r="Y146" s="170"/>
      <c r="Z146" s="176">
        <f t="shared" si="69"/>
        <v>0</v>
      </c>
      <c r="AA146" s="168"/>
      <c r="AB146" s="176"/>
      <c r="AC146" s="177"/>
      <c r="AD146" s="177"/>
      <c r="AE146" s="73">
        <f t="shared" si="49"/>
        <v>0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0</v>
      </c>
      <c r="AL146" s="98">
        <f t="shared" si="56"/>
        <v>8</v>
      </c>
      <c r="AM146" s="98">
        <f t="shared" si="70"/>
        <v>4</v>
      </c>
      <c r="AN146" s="94">
        <f t="shared" si="57"/>
        <v>0</v>
      </c>
      <c r="AO146" s="103">
        <f t="shared" si="58"/>
        <v>0</v>
      </c>
      <c r="AP146" s="103">
        <f t="shared" si="59"/>
        <v>0</v>
      </c>
      <c r="AQ146" s="103">
        <f t="shared" si="60"/>
        <v>0</v>
      </c>
      <c r="AR146" s="104">
        <f t="shared" si="61"/>
        <v>12</v>
      </c>
      <c r="AS146" s="105">
        <f t="shared" si="62"/>
        <v>2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14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/>
      <c r="R147" s="52">
        <v>2</v>
      </c>
      <c r="S147" s="24">
        <f t="shared" si="68"/>
        <v>0</v>
      </c>
      <c r="T147" s="197"/>
      <c r="U147" s="197"/>
      <c r="V147" s="197"/>
      <c r="W147" s="197"/>
      <c r="X147" s="170"/>
      <c r="Y147" s="170"/>
      <c r="Z147" s="176">
        <f t="shared" si="69"/>
        <v>0</v>
      </c>
      <c r="AA147" s="168"/>
      <c r="AB147" s="176"/>
      <c r="AC147" s="177"/>
      <c r="AD147" s="177"/>
      <c r="AE147" s="73">
        <f t="shared" si="49"/>
        <v>0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>
        <f t="shared" si="55"/>
        <v>0</v>
      </c>
      <c r="AL147" s="98">
        <f t="shared" si="56"/>
        <v>8</v>
      </c>
      <c r="AM147" s="98">
        <f t="shared" si="70"/>
        <v>0</v>
      </c>
      <c r="AN147" s="94">
        <f t="shared" si="57"/>
        <v>0</v>
      </c>
      <c r="AO147" s="103">
        <f t="shared" si="58"/>
        <v>0</v>
      </c>
      <c r="AP147" s="103">
        <f t="shared" si="59"/>
        <v>0</v>
      </c>
      <c r="AQ147" s="103">
        <f t="shared" si="60"/>
        <v>0</v>
      </c>
      <c r="AR147" s="104">
        <f t="shared" si="61"/>
        <v>8</v>
      </c>
      <c r="AS147" s="105">
        <f t="shared" si="62"/>
        <v>0</v>
      </c>
      <c r="AT147" s="103">
        <f t="shared" si="63"/>
        <v>18</v>
      </c>
      <c r="AU147" s="103">
        <f t="shared" si="64"/>
        <v>0</v>
      </c>
      <c r="AV147" s="103">
        <v>0</v>
      </c>
      <c r="AW147" s="103">
        <f t="shared" si="65"/>
        <v>1</v>
      </c>
      <c r="AX147" s="112">
        <f t="shared" si="66"/>
        <v>26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/>
      <c r="R148" s="52">
        <v>2</v>
      </c>
      <c r="S148" s="24">
        <f t="shared" si="68"/>
        <v>0</v>
      </c>
      <c r="T148" s="170"/>
      <c r="U148" s="170"/>
      <c r="V148" s="170"/>
      <c r="W148" s="170"/>
      <c r="X148" s="170"/>
      <c r="Y148" s="170"/>
      <c r="Z148" s="176">
        <f t="shared" si="69"/>
        <v>0</v>
      </c>
      <c r="AA148" s="168"/>
      <c r="AB148" s="176"/>
      <c r="AC148" s="177"/>
      <c r="AD148" s="177"/>
      <c r="AE148" s="73">
        <f t="shared" si="49"/>
        <v>0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>
        <f t="shared" si="55"/>
        <v>0</v>
      </c>
      <c r="AL148" s="98">
        <f t="shared" si="56"/>
        <v>8</v>
      </c>
      <c r="AM148" s="98">
        <f t="shared" si="70"/>
        <v>0</v>
      </c>
      <c r="AN148" s="94">
        <f t="shared" si="57"/>
        <v>0</v>
      </c>
      <c r="AO148" s="103">
        <f t="shared" si="58"/>
        <v>0</v>
      </c>
      <c r="AP148" s="103">
        <f t="shared" si="59"/>
        <v>0</v>
      </c>
      <c r="AQ148" s="103">
        <f t="shared" si="60"/>
        <v>0</v>
      </c>
      <c r="AR148" s="104">
        <f t="shared" si="61"/>
        <v>8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>
        <f t="shared" si="66"/>
        <v>8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/>
      <c r="R149" s="52">
        <v>2</v>
      </c>
      <c r="S149" s="24">
        <f t="shared" si="68"/>
        <v>0</v>
      </c>
      <c r="T149" s="170"/>
      <c r="U149" s="170"/>
      <c r="V149" s="170"/>
      <c r="W149" s="170"/>
      <c r="X149" s="170"/>
      <c r="Y149" s="170"/>
      <c r="Z149" s="176">
        <f t="shared" si="69"/>
        <v>0</v>
      </c>
      <c r="AA149" s="168"/>
      <c r="AB149" s="176"/>
      <c r="AC149" s="177"/>
      <c r="AD149" s="177"/>
      <c r="AE149" s="73">
        <f t="shared" si="49"/>
        <v>0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>
        <f t="shared" si="55"/>
        <v>0</v>
      </c>
      <c r="AL149" s="98">
        <f t="shared" si="56"/>
        <v>8</v>
      </c>
      <c r="AM149" s="98">
        <f t="shared" si="70"/>
        <v>0</v>
      </c>
      <c r="AN149" s="94">
        <f t="shared" si="57"/>
        <v>0</v>
      </c>
      <c r="AO149" s="103">
        <f t="shared" si="58"/>
        <v>0</v>
      </c>
      <c r="AP149" s="103">
        <f t="shared" si="59"/>
        <v>0</v>
      </c>
      <c r="AQ149" s="103">
        <f t="shared" si="60"/>
        <v>0</v>
      </c>
      <c r="AR149" s="104">
        <f t="shared" si="61"/>
        <v>8</v>
      </c>
      <c r="AS149" s="105">
        <f t="shared" si="62"/>
        <v>0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>
        <f t="shared" si="66"/>
        <v>8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/>
      <c r="R150" s="52">
        <v>2</v>
      </c>
      <c r="S150" s="24">
        <f t="shared" si="68"/>
        <v>0</v>
      </c>
      <c r="T150" s="170"/>
      <c r="U150" s="170"/>
      <c r="V150" s="170"/>
      <c r="W150" s="170"/>
      <c r="X150" s="170"/>
      <c r="Y150" s="170"/>
      <c r="Z150" s="176">
        <f t="shared" si="69"/>
        <v>0</v>
      </c>
      <c r="AA150" s="168"/>
      <c r="AB150" s="176"/>
      <c r="AC150" s="177"/>
      <c r="AD150" s="177"/>
      <c r="AE150" s="73">
        <f t="shared" si="49"/>
        <v>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>
        <f t="shared" si="55"/>
        <v>0</v>
      </c>
      <c r="AL150" s="98">
        <f t="shared" si="56"/>
        <v>8</v>
      </c>
      <c r="AM150" s="98">
        <f t="shared" si="70"/>
        <v>0</v>
      </c>
      <c r="AN150" s="94">
        <f t="shared" si="57"/>
        <v>0</v>
      </c>
      <c r="AO150" s="103">
        <f t="shared" si="58"/>
        <v>0</v>
      </c>
      <c r="AP150" s="103">
        <f t="shared" si="59"/>
        <v>0</v>
      </c>
      <c r="AQ150" s="103">
        <f t="shared" si="60"/>
        <v>0</v>
      </c>
      <c r="AR150" s="104">
        <f t="shared" si="61"/>
        <v>8</v>
      </c>
      <c r="AS150" s="105">
        <f t="shared" si="62"/>
        <v>0</v>
      </c>
      <c r="AT150" s="103">
        <f t="shared" si="63"/>
        <v>0</v>
      </c>
      <c r="AU150" s="103">
        <f t="shared" si="64"/>
        <v>0</v>
      </c>
      <c r="AV150" s="103">
        <v>0</v>
      </c>
      <c r="AW150" s="103">
        <f t="shared" si="65"/>
        <v>1</v>
      </c>
      <c r="AX150" s="112">
        <f t="shared" si="66"/>
        <v>8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/>
      <c r="R151" s="52">
        <v>2</v>
      </c>
      <c r="S151" s="24">
        <f t="shared" si="68"/>
        <v>0</v>
      </c>
      <c r="T151" s="170"/>
      <c r="U151" s="170"/>
      <c r="V151" s="170"/>
      <c r="W151" s="170"/>
      <c r="X151" s="170"/>
      <c r="Y151" s="170"/>
      <c r="Z151" s="176">
        <f t="shared" si="69"/>
        <v>0</v>
      </c>
      <c r="AA151" s="168"/>
      <c r="AB151" s="176"/>
      <c r="AC151" s="177"/>
      <c r="AD151" s="177"/>
      <c r="AE151" s="73">
        <f t="shared" si="49"/>
        <v>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>
        <f t="shared" si="55"/>
        <v>0</v>
      </c>
      <c r="AL151" s="98">
        <f t="shared" si="56"/>
        <v>8</v>
      </c>
      <c r="AM151" s="98">
        <f t="shared" si="70"/>
        <v>0</v>
      </c>
      <c r="AN151" s="94">
        <f t="shared" si="57"/>
        <v>0</v>
      </c>
      <c r="AO151" s="103">
        <f t="shared" si="58"/>
        <v>0</v>
      </c>
      <c r="AP151" s="103">
        <f t="shared" si="59"/>
        <v>0</v>
      </c>
      <c r="AQ151" s="103">
        <f t="shared" si="60"/>
        <v>0</v>
      </c>
      <c r="AR151" s="104">
        <f t="shared" si="61"/>
        <v>8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>
        <f t="shared" si="66"/>
        <v>8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/>
      <c r="R152" s="52">
        <v>2</v>
      </c>
      <c r="S152" s="24">
        <f t="shared" si="68"/>
        <v>0</v>
      </c>
      <c r="T152" s="170"/>
      <c r="U152" s="170"/>
      <c r="V152" s="170"/>
      <c r="W152" s="170"/>
      <c r="X152" s="170"/>
      <c r="Y152" s="170"/>
      <c r="Z152" s="176">
        <f t="shared" si="69"/>
        <v>0</v>
      </c>
      <c r="AA152" s="168"/>
      <c r="AB152" s="176"/>
      <c r="AC152" s="177"/>
      <c r="AD152" s="177"/>
      <c r="AE152" s="73">
        <f t="shared" si="49"/>
        <v>0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>
        <f t="shared" si="55"/>
        <v>0</v>
      </c>
      <c r="AL152" s="98">
        <f t="shared" si="56"/>
        <v>8</v>
      </c>
      <c r="AM152" s="98">
        <f t="shared" si="70"/>
        <v>0</v>
      </c>
      <c r="AN152" s="94">
        <f t="shared" si="57"/>
        <v>0</v>
      </c>
      <c r="AO152" s="103">
        <f t="shared" si="58"/>
        <v>0</v>
      </c>
      <c r="AP152" s="103">
        <f t="shared" si="59"/>
        <v>0</v>
      </c>
      <c r="AQ152" s="103">
        <f t="shared" si="60"/>
        <v>0</v>
      </c>
      <c r="AR152" s="104">
        <f t="shared" si="61"/>
        <v>8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>
        <f t="shared" si="66"/>
        <v>27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/>
      <c r="R153" s="52">
        <v>2</v>
      </c>
      <c r="S153" s="24">
        <f t="shared" si="68"/>
        <v>0</v>
      </c>
      <c r="T153" s="197"/>
      <c r="U153" s="197"/>
      <c r="V153" s="197"/>
      <c r="W153" s="197"/>
      <c r="X153" s="170"/>
      <c r="Y153" s="170"/>
      <c r="Z153" s="176">
        <f t="shared" si="69"/>
        <v>0</v>
      </c>
      <c r="AA153" s="168"/>
      <c r="AB153" s="176"/>
      <c r="AC153" s="177"/>
      <c r="AD153" s="177"/>
      <c r="AE153" s="73">
        <f t="shared" si="49"/>
        <v>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>
        <f t="shared" si="55"/>
        <v>0</v>
      </c>
      <c r="AL153" s="98">
        <f t="shared" si="56"/>
        <v>8</v>
      </c>
      <c r="AM153" s="98">
        <f t="shared" si="70"/>
        <v>0</v>
      </c>
      <c r="AN153" s="94">
        <f t="shared" si="57"/>
        <v>0</v>
      </c>
      <c r="AO153" s="103">
        <f t="shared" si="58"/>
        <v>0</v>
      </c>
      <c r="AP153" s="103">
        <f t="shared" si="59"/>
        <v>0</v>
      </c>
      <c r="AQ153" s="103">
        <f t="shared" si="60"/>
        <v>0</v>
      </c>
      <c r="AR153" s="104">
        <f t="shared" si="61"/>
        <v>8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>
        <f t="shared" si="66"/>
        <v>8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741</v>
      </c>
      <c r="P154" s="149"/>
      <c r="Q154" s="167"/>
      <c r="R154" s="52">
        <v>2</v>
      </c>
      <c r="S154" s="24">
        <f t="shared" si="68"/>
        <v>0</v>
      </c>
      <c r="T154" s="170"/>
      <c r="U154" s="170"/>
      <c r="V154" s="170"/>
      <c r="W154" s="170"/>
      <c r="X154" s="170"/>
      <c r="Y154" s="170"/>
      <c r="Z154" s="176">
        <f t="shared" si="69"/>
        <v>0</v>
      </c>
      <c r="AA154" s="168"/>
      <c r="AB154" s="176"/>
      <c r="AC154" s="177"/>
      <c r="AD154" s="177"/>
      <c r="AE154" s="73">
        <f t="shared" si="49"/>
        <v>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>
        <f t="shared" si="55"/>
        <v>0</v>
      </c>
      <c r="AL154" s="98">
        <f t="shared" si="56"/>
        <v>8</v>
      </c>
      <c r="AM154" s="98">
        <f t="shared" si="70"/>
        <v>0</v>
      </c>
      <c r="AN154" s="94">
        <f t="shared" si="57"/>
        <v>0</v>
      </c>
      <c r="AO154" s="103">
        <f t="shared" si="58"/>
        <v>0</v>
      </c>
      <c r="AP154" s="103">
        <f t="shared" si="59"/>
        <v>0</v>
      </c>
      <c r="AQ154" s="103">
        <f t="shared" si="60"/>
        <v>0</v>
      </c>
      <c r="AR154" s="104">
        <f t="shared" si="61"/>
        <v>8</v>
      </c>
      <c r="AS154" s="105">
        <f t="shared" si="62"/>
        <v>0</v>
      </c>
      <c r="AT154" s="103">
        <f t="shared" si="63"/>
        <v>0</v>
      </c>
      <c r="AU154" s="103">
        <f t="shared" si="64"/>
        <v>0</v>
      </c>
      <c r="AV154" s="103">
        <v>0</v>
      </c>
      <c r="AW154" s="103">
        <f t="shared" si="65"/>
        <v>1</v>
      </c>
      <c r="AX154" s="112">
        <f t="shared" si="66"/>
        <v>8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/>
      <c r="R155" s="52">
        <v>2</v>
      </c>
      <c r="S155" s="24">
        <f t="shared" si="68"/>
        <v>0</v>
      </c>
      <c r="T155" s="170"/>
      <c r="U155" s="170"/>
      <c r="V155" s="170"/>
      <c r="W155" s="170"/>
      <c r="X155" s="170"/>
      <c r="Y155" s="170"/>
      <c r="Z155" s="176">
        <f t="shared" si="69"/>
        <v>0</v>
      </c>
      <c r="AA155" s="168"/>
      <c r="AB155" s="176"/>
      <c r="AC155" s="177"/>
      <c r="AD155" s="177"/>
      <c r="AE155" s="73">
        <f t="shared" si="49"/>
        <v>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>
        <f t="shared" si="55"/>
        <v>0</v>
      </c>
      <c r="AL155" s="98">
        <f t="shared" si="56"/>
        <v>8</v>
      </c>
      <c r="AM155" s="98">
        <f t="shared" si="70"/>
        <v>0</v>
      </c>
      <c r="AN155" s="94">
        <f t="shared" si="57"/>
        <v>0</v>
      </c>
      <c r="AO155" s="103">
        <f t="shared" si="58"/>
        <v>0</v>
      </c>
      <c r="AP155" s="103">
        <f t="shared" si="59"/>
        <v>0</v>
      </c>
      <c r="AQ155" s="103">
        <f t="shared" si="60"/>
        <v>0</v>
      </c>
      <c r="AR155" s="104">
        <f t="shared" si="61"/>
        <v>8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>
        <f t="shared" si="66"/>
        <v>8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/>
      <c r="R156" s="52">
        <v>2</v>
      </c>
      <c r="S156" s="24">
        <f t="shared" si="68"/>
        <v>0</v>
      </c>
      <c r="T156" s="170"/>
      <c r="U156" s="170"/>
      <c r="V156" s="170"/>
      <c r="W156" s="170"/>
      <c r="X156" s="170"/>
      <c r="Y156" s="170"/>
      <c r="Z156" s="176">
        <f t="shared" si="69"/>
        <v>0</v>
      </c>
      <c r="AA156" s="168"/>
      <c r="AB156" s="176"/>
      <c r="AC156" s="177"/>
      <c r="AD156" s="177"/>
      <c r="AE156" s="73">
        <f t="shared" si="49"/>
        <v>0</v>
      </c>
      <c r="AF156" s="74" t="str">
        <f t="shared" si="50"/>
        <v/>
      </c>
      <c r="AG156" s="93" t="str">
        <f t="shared" si="51"/>
        <v/>
      </c>
      <c r="AH156" s="94">
        <f t="shared" si="52"/>
        <v>8</v>
      </c>
      <c r="AI156" s="95">
        <f t="shared" si="53"/>
        <v>1</v>
      </c>
      <c r="AJ156" s="96">
        <f t="shared" si="54"/>
        <v>40</v>
      </c>
      <c r="AK156" s="97">
        <f t="shared" si="55"/>
        <v>0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0</v>
      </c>
      <c r="AQ156" s="103">
        <f t="shared" si="60"/>
        <v>0</v>
      </c>
      <c r="AR156" s="104">
        <f t="shared" si="61"/>
        <v>56</v>
      </c>
      <c r="AS156" s="105">
        <f t="shared" si="62"/>
        <v>0</v>
      </c>
      <c r="AT156" s="103">
        <f t="shared" si="63"/>
        <v>0</v>
      </c>
      <c r="AU156" s="103">
        <f t="shared" si="64"/>
        <v>20</v>
      </c>
      <c r="AV156" s="103">
        <v>0</v>
      </c>
      <c r="AW156" s="103">
        <f t="shared" si="65"/>
        <v>1</v>
      </c>
      <c r="AX156" s="112">
        <f t="shared" si="66"/>
        <v>76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/>
      <c r="R157" s="52">
        <v>2</v>
      </c>
      <c r="S157" s="24">
        <f t="shared" si="68"/>
        <v>0</v>
      </c>
      <c r="T157" s="170"/>
      <c r="U157" s="170"/>
      <c r="V157" s="170"/>
      <c r="W157" s="170"/>
      <c r="X157" s="170"/>
      <c r="Y157" s="170"/>
      <c r="Z157" s="176">
        <f t="shared" si="69"/>
        <v>0</v>
      </c>
      <c r="AA157" s="168"/>
      <c r="AB157" s="176"/>
      <c r="AC157" s="177"/>
      <c r="AD157" s="177"/>
      <c r="AE157" s="73">
        <f t="shared" si="49"/>
        <v>0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>
        <f t="shared" si="55"/>
        <v>0</v>
      </c>
      <c r="AL157" s="98">
        <f t="shared" si="56"/>
        <v>8</v>
      </c>
      <c r="AM157" s="98">
        <f t="shared" si="70"/>
        <v>0</v>
      </c>
      <c r="AN157" s="94">
        <f t="shared" si="57"/>
        <v>0</v>
      </c>
      <c r="AO157" s="103">
        <f t="shared" si="58"/>
        <v>0</v>
      </c>
      <c r="AP157" s="103">
        <f t="shared" si="59"/>
        <v>0</v>
      </c>
      <c r="AQ157" s="103">
        <f t="shared" si="60"/>
        <v>0</v>
      </c>
      <c r="AR157" s="104">
        <f t="shared" si="61"/>
        <v>8</v>
      </c>
      <c r="AS157" s="105">
        <f t="shared" si="62"/>
        <v>0</v>
      </c>
      <c r="AT157" s="103">
        <f t="shared" si="63"/>
        <v>14</v>
      </c>
      <c r="AU157" s="103">
        <f t="shared" si="64"/>
        <v>0</v>
      </c>
      <c r="AV157" s="103">
        <v>0</v>
      </c>
      <c r="AW157" s="103">
        <f t="shared" si="65"/>
        <v>1</v>
      </c>
      <c r="AX157" s="112">
        <f t="shared" si="66"/>
        <v>22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/>
      <c r="R158" s="52">
        <v>2</v>
      </c>
      <c r="S158" s="24">
        <f t="shared" si="68"/>
        <v>0</v>
      </c>
      <c r="T158" s="170"/>
      <c r="U158" s="170"/>
      <c r="V158" s="170"/>
      <c r="W158" s="170"/>
      <c r="X158" s="170"/>
      <c r="Y158" s="170"/>
      <c r="Z158" s="176">
        <f t="shared" si="69"/>
        <v>0</v>
      </c>
      <c r="AA158" s="168"/>
      <c r="AB158" s="176"/>
      <c r="AC158" s="177"/>
      <c r="AD158" s="177"/>
      <c r="AE158" s="73">
        <f t="shared" si="49"/>
        <v>0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>
        <f t="shared" si="55"/>
        <v>0</v>
      </c>
      <c r="AL158" s="98">
        <f t="shared" si="56"/>
        <v>8</v>
      </c>
      <c r="AM158" s="98">
        <f t="shared" si="70"/>
        <v>0</v>
      </c>
      <c r="AN158" s="94">
        <f t="shared" si="57"/>
        <v>0</v>
      </c>
      <c r="AO158" s="103">
        <f t="shared" si="58"/>
        <v>0</v>
      </c>
      <c r="AP158" s="103">
        <f t="shared" si="59"/>
        <v>0</v>
      </c>
      <c r="AQ158" s="103">
        <f t="shared" si="60"/>
        <v>0</v>
      </c>
      <c r="AR158" s="104">
        <f t="shared" si="61"/>
        <v>8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>
        <f t="shared" si="66"/>
        <v>8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/>
      <c r="R159" s="52">
        <v>2</v>
      </c>
      <c r="S159" s="24">
        <f t="shared" si="68"/>
        <v>0</v>
      </c>
      <c r="T159" s="170"/>
      <c r="U159" s="170"/>
      <c r="V159" s="170"/>
      <c r="W159" s="170"/>
      <c r="X159" s="170"/>
      <c r="Y159" s="170"/>
      <c r="Z159" s="176">
        <f t="shared" si="69"/>
        <v>0</v>
      </c>
      <c r="AA159" s="168"/>
      <c r="AB159" s="176"/>
      <c r="AC159" s="177"/>
      <c r="AD159" s="177"/>
      <c r="AE159" s="73">
        <f t="shared" si="49"/>
        <v>0</v>
      </c>
      <c r="AF159" s="74">
        <f t="shared" si="50"/>
        <v>10</v>
      </c>
      <c r="AG159" s="93">
        <f t="shared" si="51"/>
        <v>12</v>
      </c>
      <c r="AH159" s="94">
        <f t="shared" si="52"/>
        <v>0</v>
      </c>
      <c r="AI159" s="95">
        <f t="shared" si="53"/>
        <v>1</v>
      </c>
      <c r="AJ159" s="96">
        <f t="shared" si="54"/>
        <v>0</v>
      </c>
      <c r="AK159" s="97">
        <f t="shared" si="55"/>
        <v>0</v>
      </c>
      <c r="AL159" s="98">
        <f t="shared" si="56"/>
        <v>8</v>
      </c>
      <c r="AM159" s="98">
        <f t="shared" si="70"/>
        <v>0</v>
      </c>
      <c r="AN159" s="94">
        <f t="shared" si="57"/>
        <v>0</v>
      </c>
      <c r="AO159" s="103">
        <f t="shared" si="58"/>
        <v>0</v>
      </c>
      <c r="AP159" s="103">
        <f t="shared" si="59"/>
        <v>0</v>
      </c>
      <c r="AQ159" s="103">
        <f t="shared" si="60"/>
        <v>0</v>
      </c>
      <c r="AR159" s="104">
        <f t="shared" si="61"/>
        <v>8</v>
      </c>
      <c r="AS159" s="105">
        <f t="shared" si="62"/>
        <v>0</v>
      </c>
      <c r="AT159" s="103">
        <f t="shared" si="63"/>
        <v>0</v>
      </c>
      <c r="AU159" s="103">
        <f t="shared" si="64"/>
        <v>0</v>
      </c>
      <c r="AV159" s="103">
        <v>0</v>
      </c>
      <c r="AW159" s="103">
        <f t="shared" si="65"/>
        <v>1</v>
      </c>
      <c r="AX159" s="112">
        <f t="shared" si="66"/>
        <v>8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/>
      <c r="R160" s="52">
        <v>2</v>
      </c>
      <c r="S160" s="24">
        <f t="shared" si="68"/>
        <v>0</v>
      </c>
      <c r="T160" s="170"/>
      <c r="U160" s="170"/>
      <c r="V160" s="170"/>
      <c r="W160" s="170"/>
      <c r="X160" s="170"/>
      <c r="Y160" s="170"/>
      <c r="Z160" s="176">
        <f t="shared" si="69"/>
        <v>0</v>
      </c>
      <c r="AA160" s="168"/>
      <c r="AB160" s="176"/>
      <c r="AC160" s="177"/>
      <c r="AD160" s="177"/>
      <c r="AE160" s="73">
        <f t="shared" si="49"/>
        <v>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>
        <f t="shared" si="55"/>
        <v>0</v>
      </c>
      <c r="AL160" s="98">
        <f t="shared" si="56"/>
        <v>8</v>
      </c>
      <c r="AM160" s="98">
        <f t="shared" si="70"/>
        <v>0</v>
      </c>
      <c r="AN160" s="94">
        <f t="shared" si="57"/>
        <v>0</v>
      </c>
      <c r="AO160" s="103">
        <f t="shared" si="58"/>
        <v>0</v>
      </c>
      <c r="AP160" s="103">
        <f t="shared" si="59"/>
        <v>0</v>
      </c>
      <c r="AQ160" s="103">
        <f t="shared" si="60"/>
        <v>0</v>
      </c>
      <c r="AR160" s="104">
        <f t="shared" si="61"/>
        <v>8</v>
      </c>
      <c r="AS160" s="105">
        <f t="shared" si="62"/>
        <v>0</v>
      </c>
      <c r="AT160" s="103">
        <f t="shared" si="63"/>
        <v>0</v>
      </c>
      <c r="AU160" s="103">
        <f t="shared" si="64"/>
        <v>0</v>
      </c>
      <c r="AV160" s="103">
        <v>0</v>
      </c>
      <c r="AW160" s="103">
        <f t="shared" si="65"/>
        <v>1</v>
      </c>
      <c r="AX160" s="112">
        <f t="shared" si="66"/>
        <v>8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/>
      <c r="R161" s="52">
        <v>2</v>
      </c>
      <c r="S161" s="24">
        <f t="shared" si="68"/>
        <v>0</v>
      </c>
      <c r="T161" s="170"/>
      <c r="U161" s="170"/>
      <c r="V161" s="170"/>
      <c r="W161" s="170"/>
      <c r="X161" s="170"/>
      <c r="Y161" s="170"/>
      <c r="Z161" s="176">
        <f t="shared" si="69"/>
        <v>0</v>
      </c>
      <c r="AA161" s="168"/>
      <c r="AB161" s="176"/>
      <c r="AC161" s="177"/>
      <c r="AD161" s="177"/>
      <c r="AE161" s="73">
        <f t="shared" si="49"/>
        <v>0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>
        <f t="shared" si="55"/>
        <v>0</v>
      </c>
      <c r="AL161" s="98">
        <f t="shared" si="56"/>
        <v>8</v>
      </c>
      <c r="AM161" s="98">
        <f t="shared" si="70"/>
        <v>0</v>
      </c>
      <c r="AN161" s="94">
        <f t="shared" si="57"/>
        <v>0</v>
      </c>
      <c r="AO161" s="103">
        <f t="shared" si="58"/>
        <v>0</v>
      </c>
      <c r="AP161" s="103">
        <f t="shared" si="59"/>
        <v>0</v>
      </c>
      <c r="AQ161" s="103">
        <f t="shared" si="60"/>
        <v>0</v>
      </c>
      <c r="AR161" s="104">
        <f t="shared" si="61"/>
        <v>8</v>
      </c>
      <c r="AS161" s="105">
        <f t="shared" si="62"/>
        <v>0</v>
      </c>
      <c r="AT161" s="103">
        <f t="shared" si="63"/>
        <v>18</v>
      </c>
      <c r="AU161" s="103">
        <f t="shared" si="64"/>
        <v>0</v>
      </c>
      <c r="AV161" s="103">
        <v>0</v>
      </c>
      <c r="AW161" s="103">
        <f t="shared" si="65"/>
        <v>1</v>
      </c>
      <c r="AX161" s="112">
        <f t="shared" si="66"/>
        <v>26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/>
      <c r="R162" s="52">
        <v>2</v>
      </c>
      <c r="S162" s="24">
        <f t="shared" si="68"/>
        <v>0</v>
      </c>
      <c r="T162" s="170"/>
      <c r="U162" s="170"/>
      <c r="V162" s="170"/>
      <c r="W162" s="170"/>
      <c r="X162" s="170"/>
      <c r="Y162" s="170"/>
      <c r="Z162" s="176">
        <f t="shared" si="69"/>
        <v>0</v>
      </c>
      <c r="AA162" s="168"/>
      <c r="AB162" s="176"/>
      <c r="AC162" s="177"/>
      <c r="AD162" s="177"/>
      <c r="AE162" s="73">
        <f t="shared" si="49"/>
        <v>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>
        <f t="shared" si="55"/>
        <v>0</v>
      </c>
      <c r="AL162" s="98">
        <f t="shared" si="56"/>
        <v>8</v>
      </c>
      <c r="AM162" s="98">
        <f t="shared" si="70"/>
        <v>0</v>
      </c>
      <c r="AN162" s="94">
        <f t="shared" si="57"/>
        <v>0</v>
      </c>
      <c r="AO162" s="103">
        <f t="shared" si="58"/>
        <v>0</v>
      </c>
      <c r="AP162" s="103">
        <f t="shared" si="59"/>
        <v>0</v>
      </c>
      <c r="AQ162" s="103">
        <f t="shared" si="60"/>
        <v>0</v>
      </c>
      <c r="AR162" s="104">
        <f t="shared" si="61"/>
        <v>8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>
        <f t="shared" si="66"/>
        <v>8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/>
      <c r="R163" s="52">
        <v>2</v>
      </c>
      <c r="S163" s="24">
        <f t="shared" si="68"/>
        <v>0</v>
      </c>
      <c r="T163" s="170"/>
      <c r="U163" s="170"/>
      <c r="V163" s="170"/>
      <c r="W163" s="170"/>
      <c r="X163" s="170"/>
      <c r="Y163" s="170"/>
      <c r="Z163" s="176">
        <f t="shared" si="69"/>
        <v>0</v>
      </c>
      <c r="AA163" s="168"/>
      <c r="AB163" s="176"/>
      <c r="AC163" s="177"/>
      <c r="AD163" s="177"/>
      <c r="AE163" s="73">
        <f t="shared" si="49"/>
        <v>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>
        <f t="shared" si="55"/>
        <v>0</v>
      </c>
      <c r="AL163" s="98">
        <f t="shared" si="56"/>
        <v>8</v>
      </c>
      <c r="AM163" s="98">
        <f t="shared" si="70"/>
        <v>0</v>
      </c>
      <c r="AN163" s="94">
        <f t="shared" si="57"/>
        <v>0</v>
      </c>
      <c r="AO163" s="103">
        <f t="shared" si="58"/>
        <v>0</v>
      </c>
      <c r="AP163" s="103">
        <f t="shared" si="59"/>
        <v>0</v>
      </c>
      <c r="AQ163" s="103">
        <f t="shared" si="60"/>
        <v>0</v>
      </c>
      <c r="AR163" s="104">
        <f t="shared" si="61"/>
        <v>8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>
        <f t="shared" si="66"/>
        <v>8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/>
      <c r="R164" s="52">
        <v>2</v>
      </c>
      <c r="S164" s="24">
        <f t="shared" si="68"/>
        <v>0</v>
      </c>
      <c r="T164" s="170"/>
      <c r="U164" s="170"/>
      <c r="V164" s="170"/>
      <c r="W164" s="170"/>
      <c r="X164" s="170"/>
      <c r="Y164" s="170"/>
      <c r="Z164" s="176">
        <f t="shared" si="69"/>
        <v>0</v>
      </c>
      <c r="AA164" s="168"/>
      <c r="AB164" s="176"/>
      <c r="AC164" s="177"/>
      <c r="AD164" s="177"/>
      <c r="AE164" s="73">
        <f t="shared" si="49"/>
        <v>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>
        <f t="shared" si="55"/>
        <v>0</v>
      </c>
      <c r="AL164" s="98">
        <f t="shared" si="56"/>
        <v>8</v>
      </c>
      <c r="AM164" s="98">
        <f t="shared" si="70"/>
        <v>0</v>
      </c>
      <c r="AN164" s="94">
        <f t="shared" si="57"/>
        <v>0</v>
      </c>
      <c r="AO164" s="103">
        <f t="shared" si="58"/>
        <v>0</v>
      </c>
      <c r="AP164" s="103">
        <f t="shared" si="59"/>
        <v>0</v>
      </c>
      <c r="AQ164" s="103">
        <f t="shared" si="60"/>
        <v>0</v>
      </c>
      <c r="AR164" s="104">
        <f t="shared" si="61"/>
        <v>8</v>
      </c>
      <c r="AS164" s="105">
        <f t="shared" si="62"/>
        <v>0</v>
      </c>
      <c r="AT164" s="103">
        <f t="shared" si="63"/>
        <v>0</v>
      </c>
      <c r="AU164" s="103">
        <f t="shared" si="64"/>
        <v>0</v>
      </c>
      <c r="AV164" s="103">
        <v>0</v>
      </c>
      <c r="AW164" s="103">
        <f t="shared" si="65"/>
        <v>1</v>
      </c>
      <c r="AX164" s="112">
        <f t="shared" si="66"/>
        <v>8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/>
      <c r="R165" s="52">
        <v>2</v>
      </c>
      <c r="S165" s="24">
        <f t="shared" si="68"/>
        <v>0</v>
      </c>
      <c r="T165" s="198"/>
      <c r="U165" s="198"/>
      <c r="V165" s="198"/>
      <c r="W165" s="198"/>
      <c r="X165" s="198"/>
      <c r="Y165" s="198"/>
      <c r="Z165" s="176">
        <f t="shared" si="69"/>
        <v>0</v>
      </c>
      <c r="AA165" s="168"/>
      <c r="AB165" s="199"/>
      <c r="AC165" s="200"/>
      <c r="AD165" s="200"/>
      <c r="AE165" s="73">
        <f t="shared" si="49"/>
        <v>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>
        <f t="shared" si="55"/>
        <v>0</v>
      </c>
      <c r="AL165" s="98">
        <f t="shared" si="56"/>
        <v>8</v>
      </c>
      <c r="AM165" s="98">
        <f t="shared" si="70"/>
        <v>0</v>
      </c>
      <c r="AN165" s="94">
        <f t="shared" si="57"/>
        <v>0</v>
      </c>
      <c r="AO165" s="103">
        <f t="shared" si="58"/>
        <v>0</v>
      </c>
      <c r="AP165" s="103">
        <f t="shared" si="59"/>
        <v>0</v>
      </c>
      <c r="AQ165" s="103">
        <f t="shared" si="60"/>
        <v>0</v>
      </c>
      <c r="AR165" s="104">
        <f t="shared" si="61"/>
        <v>8</v>
      </c>
      <c r="AS165" s="105">
        <f t="shared" si="62"/>
        <v>0</v>
      </c>
      <c r="AT165" s="103">
        <f t="shared" si="63"/>
        <v>14</v>
      </c>
      <c r="AU165" s="103">
        <f t="shared" si="64"/>
        <v>0</v>
      </c>
      <c r="AV165" s="103">
        <v>0</v>
      </c>
      <c r="AW165" s="103">
        <f t="shared" si="65"/>
        <v>1</v>
      </c>
      <c r="AX165" s="112">
        <f t="shared" si="66"/>
        <v>22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/>
      <c r="R166" s="52">
        <v>2</v>
      </c>
      <c r="S166" s="24">
        <f t="shared" si="68"/>
        <v>0</v>
      </c>
      <c r="T166" s="182"/>
      <c r="U166" s="182"/>
      <c r="V166" s="182"/>
      <c r="W166" s="182"/>
      <c r="X166" s="182"/>
      <c r="Y166" s="182"/>
      <c r="Z166" s="176">
        <f t="shared" si="69"/>
        <v>0</v>
      </c>
      <c r="AA166" s="168"/>
      <c r="AB166" s="177"/>
      <c r="AC166" s="182"/>
      <c r="AD166" s="182"/>
      <c r="AE166" s="73">
        <f t="shared" si="49"/>
        <v>0</v>
      </c>
      <c r="AF166" s="74" t="str">
        <f t="shared" si="50"/>
        <v/>
      </c>
      <c r="AG166" s="93" t="str">
        <f t="shared" si="51"/>
        <v/>
      </c>
      <c r="AH166" s="94">
        <f t="shared" si="52"/>
        <v>8</v>
      </c>
      <c r="AI166" s="95">
        <f t="shared" si="53"/>
        <v>1</v>
      </c>
      <c r="AJ166" s="96">
        <f t="shared" si="54"/>
        <v>40</v>
      </c>
      <c r="AK166" s="97">
        <f t="shared" si="55"/>
        <v>0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0</v>
      </c>
      <c r="AQ166" s="103">
        <f t="shared" si="60"/>
        <v>0</v>
      </c>
      <c r="AR166" s="104">
        <f t="shared" si="61"/>
        <v>56</v>
      </c>
      <c r="AS166" s="105">
        <f t="shared" si="62"/>
        <v>0</v>
      </c>
      <c r="AT166" s="103">
        <f t="shared" si="63"/>
        <v>0</v>
      </c>
      <c r="AU166" s="103">
        <f t="shared" si="64"/>
        <v>20</v>
      </c>
      <c r="AV166" s="103">
        <v>0</v>
      </c>
      <c r="AW166" s="103">
        <f t="shared" si="65"/>
        <v>1</v>
      </c>
      <c r="AX166" s="112">
        <f t="shared" si="66"/>
        <v>76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/>
      <c r="R167" s="52">
        <v>2</v>
      </c>
      <c r="S167" s="24">
        <f t="shared" si="68"/>
        <v>0</v>
      </c>
      <c r="T167" s="182"/>
      <c r="U167" s="182"/>
      <c r="V167" s="182"/>
      <c r="W167" s="182"/>
      <c r="X167" s="182"/>
      <c r="Y167" s="182"/>
      <c r="Z167" s="176">
        <f t="shared" si="69"/>
        <v>0</v>
      </c>
      <c r="AA167" s="168"/>
      <c r="AB167" s="177"/>
      <c r="AC167" s="182"/>
      <c r="AD167" s="182"/>
      <c r="AE167" s="73">
        <f t="shared" si="49"/>
        <v>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>
        <f t="shared" si="55"/>
        <v>0</v>
      </c>
      <c r="AL167" s="98">
        <f t="shared" si="56"/>
        <v>8</v>
      </c>
      <c r="AM167" s="98">
        <f t="shared" si="70"/>
        <v>0</v>
      </c>
      <c r="AN167" s="94">
        <f t="shared" si="57"/>
        <v>0</v>
      </c>
      <c r="AO167" s="103">
        <f t="shared" si="58"/>
        <v>0</v>
      </c>
      <c r="AP167" s="103">
        <f t="shared" si="59"/>
        <v>0</v>
      </c>
      <c r="AQ167" s="103">
        <f t="shared" si="60"/>
        <v>0</v>
      </c>
      <c r="AR167" s="104">
        <f t="shared" si="61"/>
        <v>8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>
        <f t="shared" si="66"/>
        <v>8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/>
      <c r="R168" s="52">
        <v>2</v>
      </c>
      <c r="S168" s="24">
        <f t="shared" si="68"/>
        <v>0</v>
      </c>
      <c r="T168" s="182"/>
      <c r="U168" s="182"/>
      <c r="V168" s="182"/>
      <c r="W168" s="182"/>
      <c r="X168" s="182"/>
      <c r="Y168" s="182"/>
      <c r="Z168" s="176">
        <f t="shared" si="69"/>
        <v>0</v>
      </c>
      <c r="AA168" s="168"/>
      <c r="AB168" s="177"/>
      <c r="AC168" s="182"/>
      <c r="AD168" s="182"/>
      <c r="AE168" s="73">
        <f t="shared" si="49"/>
        <v>0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>
        <f t="shared" si="55"/>
        <v>0</v>
      </c>
      <c r="AL168" s="98">
        <f t="shared" si="56"/>
        <v>8</v>
      </c>
      <c r="AM168" s="98">
        <f t="shared" si="70"/>
        <v>0</v>
      </c>
      <c r="AN168" s="94">
        <f t="shared" si="57"/>
        <v>0</v>
      </c>
      <c r="AO168" s="103">
        <f t="shared" si="58"/>
        <v>0</v>
      </c>
      <c r="AP168" s="103">
        <f t="shared" si="59"/>
        <v>0</v>
      </c>
      <c r="AQ168" s="103">
        <f t="shared" si="60"/>
        <v>0</v>
      </c>
      <c r="AR168" s="104">
        <f t="shared" si="61"/>
        <v>8</v>
      </c>
      <c r="AS168" s="105">
        <f t="shared" si="62"/>
        <v>0</v>
      </c>
      <c r="AT168" s="103">
        <f t="shared" si="63"/>
        <v>18</v>
      </c>
      <c r="AU168" s="103">
        <f t="shared" si="64"/>
        <v>0</v>
      </c>
      <c r="AV168" s="103">
        <v>0</v>
      </c>
      <c r="AW168" s="103">
        <f t="shared" si="65"/>
        <v>1</v>
      </c>
      <c r="AX168" s="112">
        <f t="shared" si="66"/>
        <v>26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67"/>
      <c r="R169" s="52">
        <v>2</v>
      </c>
      <c r="S169" s="24">
        <f t="shared" si="68"/>
        <v>0</v>
      </c>
      <c r="T169" s="182"/>
      <c r="U169" s="182"/>
      <c r="V169" s="182"/>
      <c r="W169" s="182"/>
      <c r="X169" s="182"/>
      <c r="Y169" s="182"/>
      <c r="Z169" s="176">
        <f t="shared" si="69"/>
        <v>0</v>
      </c>
      <c r="AA169" s="182"/>
      <c r="AB169" s="182"/>
      <c r="AC169" s="182"/>
      <c r="AD169" s="182"/>
      <c r="AE169" s="73">
        <f t="shared" si="49"/>
        <v>0</v>
      </c>
      <c r="AF169" s="74">
        <f t="shared" si="50"/>
        <v>10</v>
      </c>
      <c r="AG169" s="93">
        <f t="shared" si="51"/>
        <v>12</v>
      </c>
      <c r="AH169" s="94">
        <f t="shared" si="52"/>
        <v>0</v>
      </c>
      <c r="AI169" s="95">
        <f t="shared" si="53"/>
        <v>1</v>
      </c>
      <c r="AJ169" s="96">
        <f t="shared" si="54"/>
        <v>0</v>
      </c>
      <c r="AK169" s="97">
        <f t="shared" si="55"/>
        <v>0</v>
      </c>
      <c r="AL169" s="98">
        <f t="shared" si="56"/>
        <v>8</v>
      </c>
      <c r="AM169" s="98">
        <f t="shared" si="70"/>
        <v>0</v>
      </c>
      <c r="AN169" s="94">
        <f t="shared" si="57"/>
        <v>0</v>
      </c>
      <c r="AO169" s="103">
        <f t="shared" si="58"/>
        <v>0</v>
      </c>
      <c r="AP169" s="103">
        <f t="shared" si="59"/>
        <v>0</v>
      </c>
      <c r="AQ169" s="103">
        <f t="shared" si="60"/>
        <v>0</v>
      </c>
      <c r="AR169" s="104">
        <f t="shared" si="61"/>
        <v>8</v>
      </c>
      <c r="AS169" s="105">
        <f t="shared" si="62"/>
        <v>0</v>
      </c>
      <c r="AT169" s="103">
        <f t="shared" si="63"/>
        <v>14</v>
      </c>
      <c r="AU169" s="103">
        <f t="shared" si="64"/>
        <v>0</v>
      </c>
      <c r="AV169" s="103">
        <v>0</v>
      </c>
      <c r="AW169" s="103">
        <f t="shared" si="65"/>
        <v>1</v>
      </c>
      <c r="AX169" s="112">
        <f t="shared" si="66"/>
        <v>22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67"/>
      <c r="R170" s="52">
        <v>2</v>
      </c>
      <c r="S170" s="24">
        <f t="shared" si="68"/>
        <v>0</v>
      </c>
      <c r="T170" s="182"/>
      <c r="U170" s="182"/>
      <c r="V170" s="182"/>
      <c r="W170" s="182"/>
      <c r="X170" s="182"/>
      <c r="Y170" s="182"/>
      <c r="Z170" s="176">
        <f t="shared" si="69"/>
        <v>0</v>
      </c>
      <c r="AA170" s="182"/>
      <c r="AB170" s="182"/>
      <c r="AC170" s="182"/>
      <c r="AD170" s="182"/>
      <c r="AE170" s="201">
        <f t="shared" si="49"/>
        <v>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>
        <f t="shared" si="55"/>
        <v>0</v>
      </c>
      <c r="AL170" s="98">
        <f t="shared" si="56"/>
        <v>8</v>
      </c>
      <c r="AM170" s="98">
        <f t="shared" si="70"/>
        <v>0</v>
      </c>
      <c r="AN170" s="94">
        <f t="shared" si="57"/>
        <v>0</v>
      </c>
      <c r="AO170" s="103">
        <f t="shared" si="58"/>
        <v>0</v>
      </c>
      <c r="AP170" s="103">
        <f t="shared" si="59"/>
        <v>0</v>
      </c>
      <c r="AQ170" s="103">
        <f t="shared" si="60"/>
        <v>0</v>
      </c>
      <c r="AR170" s="104">
        <f t="shared" si="61"/>
        <v>8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>
        <f t="shared" si="66"/>
        <v>8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783</v>
      </c>
      <c r="J171" s="136"/>
      <c r="K171" s="137"/>
      <c r="L171" s="137"/>
      <c r="M171" s="186"/>
      <c r="N171" s="137"/>
      <c r="O171" s="149" t="s">
        <v>59</v>
      </c>
      <c r="P171" s="189"/>
      <c r="Q171" s="137"/>
      <c r="R171" s="52">
        <v>2</v>
      </c>
      <c r="S171" s="24">
        <f t="shared" si="68"/>
        <v>0</v>
      </c>
      <c r="T171" s="182"/>
      <c r="U171" s="182"/>
      <c r="V171" s="182"/>
      <c r="W171" s="182"/>
      <c r="X171" s="182"/>
      <c r="Y171" s="182"/>
      <c r="Z171" s="176">
        <f t="shared" si="69"/>
        <v>0</v>
      </c>
      <c r="AA171" s="182"/>
      <c r="AB171" s="182"/>
      <c r="AC171" s="182"/>
      <c r="AD171" s="182"/>
      <c r="AE171" s="201">
        <f t="shared" si="49"/>
        <v>0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>
        <f t="shared" si="55"/>
        <v>0</v>
      </c>
      <c r="AL171" s="98">
        <f t="shared" si="56"/>
        <v>8</v>
      </c>
      <c r="AM171" s="98">
        <f t="shared" si="70"/>
        <v>0</v>
      </c>
      <c r="AN171" s="94">
        <f t="shared" si="57"/>
        <v>0</v>
      </c>
      <c r="AO171" s="103">
        <f t="shared" si="58"/>
        <v>0</v>
      </c>
      <c r="AP171" s="103">
        <f t="shared" si="59"/>
        <v>0</v>
      </c>
      <c r="AQ171" s="103">
        <f t="shared" si="60"/>
        <v>0</v>
      </c>
      <c r="AR171" s="104">
        <f t="shared" si="61"/>
        <v>8</v>
      </c>
      <c r="AS171" s="105">
        <f t="shared" si="62"/>
        <v>0</v>
      </c>
      <c r="AT171" s="103">
        <f t="shared" si="63"/>
        <v>0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37"/>
      <c r="R172" s="52">
        <v>2</v>
      </c>
      <c r="S172" s="24">
        <f t="shared" si="68"/>
        <v>0</v>
      </c>
      <c r="T172" s="182"/>
      <c r="U172" s="182"/>
      <c r="V172" s="182"/>
      <c r="W172" s="182"/>
      <c r="X172" s="182"/>
      <c r="Y172" s="182"/>
      <c r="Z172" s="176">
        <f t="shared" si="69"/>
        <v>0</v>
      </c>
      <c r="AA172" s="182"/>
      <c r="AB172" s="182"/>
      <c r="AC172" s="182"/>
      <c r="AD172" s="182"/>
      <c r="AE172" s="201">
        <f t="shared" si="49"/>
        <v>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>
        <f t="shared" si="55"/>
        <v>0</v>
      </c>
      <c r="AL172" s="98">
        <f t="shared" si="56"/>
        <v>8</v>
      </c>
      <c r="AM172" s="98">
        <f t="shared" si="70"/>
        <v>0</v>
      </c>
      <c r="AN172" s="94">
        <f t="shared" si="57"/>
        <v>0</v>
      </c>
      <c r="AO172" s="103">
        <f t="shared" si="58"/>
        <v>0</v>
      </c>
      <c r="AP172" s="103">
        <f t="shared" si="59"/>
        <v>0</v>
      </c>
      <c r="AQ172" s="103">
        <f t="shared" si="60"/>
        <v>0</v>
      </c>
      <c r="AR172" s="104">
        <f t="shared" si="61"/>
        <v>8</v>
      </c>
      <c r="AS172" s="105">
        <f t="shared" si="62"/>
        <v>0</v>
      </c>
      <c r="AT172" s="103">
        <f t="shared" si="63"/>
        <v>0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37"/>
      <c r="R173" s="52">
        <v>2</v>
      </c>
      <c r="S173" s="24">
        <f t="shared" si="68"/>
        <v>0</v>
      </c>
      <c r="T173" s="182"/>
      <c r="U173" s="182"/>
      <c r="V173" s="182"/>
      <c r="W173" s="182"/>
      <c r="X173" s="182"/>
      <c r="Y173" s="182"/>
      <c r="Z173" s="176">
        <f t="shared" si="69"/>
        <v>0</v>
      </c>
      <c r="AA173" s="182"/>
      <c r="AB173" s="182"/>
      <c r="AC173" s="182"/>
      <c r="AD173" s="182"/>
      <c r="AF173" s="74" t="str">
        <f t="shared" si="50"/>
        <v/>
      </c>
      <c r="AK173" s="97">
        <f t="shared" si="55"/>
        <v>0</v>
      </c>
      <c r="AL173" s="98">
        <f t="shared" si="56"/>
        <v>8</v>
      </c>
      <c r="AO173" s="103">
        <f t="shared" si="58"/>
        <v>8</v>
      </c>
      <c r="AP173" s="103">
        <f t="shared" si="59"/>
        <v>0</v>
      </c>
      <c r="AQ173" s="103">
        <f t="shared" si="60"/>
        <v>0</v>
      </c>
      <c r="AR173" s="104">
        <f t="shared" si="61"/>
        <v>56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82"/>
      <c r="R174" s="52">
        <v>2</v>
      </c>
      <c r="S174" s="24">
        <f t="shared" si="68"/>
        <v>0</v>
      </c>
      <c r="T174" s="182"/>
      <c r="U174" s="182"/>
      <c r="V174" s="182"/>
      <c r="W174" s="182"/>
      <c r="X174" s="182"/>
      <c r="Y174" s="182"/>
      <c r="Z174" s="176">
        <f t="shared" si="69"/>
        <v>0</v>
      </c>
      <c r="AA174" s="182"/>
      <c r="AB174" s="182"/>
      <c r="AC174" s="182"/>
      <c r="AD174" s="182"/>
      <c r="AF174" s="74">
        <f t="shared" si="50"/>
        <v>12</v>
      </c>
      <c r="AQ174" s="103">
        <f t="shared" si="60"/>
        <v>0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82"/>
      <c r="R175" s="52">
        <v>2</v>
      </c>
      <c r="S175" s="24">
        <f t="shared" si="68"/>
        <v>0</v>
      </c>
      <c r="T175" s="182"/>
      <c r="U175" s="182"/>
      <c r="V175" s="182"/>
      <c r="W175" s="182"/>
      <c r="X175" s="182"/>
      <c r="Y175" s="182"/>
      <c r="Z175" s="176">
        <f t="shared" si="69"/>
        <v>0</v>
      </c>
      <c r="AA175" s="182"/>
      <c r="AB175" s="182"/>
      <c r="AC175" s="182"/>
      <c r="AD175" s="182"/>
      <c r="AF175" s="74">
        <f t="shared" si="50"/>
        <v>12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82"/>
      <c r="R176" s="52">
        <v>2</v>
      </c>
      <c r="S176" s="24">
        <f t="shared" si="68"/>
        <v>0</v>
      </c>
      <c r="T176" s="182"/>
      <c r="U176" s="182"/>
      <c r="V176" s="182"/>
      <c r="W176" s="182"/>
      <c r="X176" s="182"/>
      <c r="Y176" s="182"/>
      <c r="Z176" s="176">
        <f t="shared" si="69"/>
        <v>0</v>
      </c>
      <c r="AA176" s="182"/>
      <c r="AB176" s="182"/>
      <c r="AC176" s="182"/>
      <c r="AD176" s="182"/>
      <c r="AF176" s="74">
        <f t="shared" si="50"/>
        <v>14</v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82"/>
      <c r="R177" s="52">
        <v>2</v>
      </c>
      <c r="S177" s="24">
        <f t="shared" si="68"/>
        <v>0</v>
      </c>
      <c r="T177" s="182"/>
      <c r="U177" s="182"/>
      <c r="V177" s="182"/>
      <c r="W177" s="182"/>
      <c r="X177" s="182"/>
      <c r="Y177" s="182"/>
      <c r="Z177" s="176">
        <f t="shared" si="69"/>
        <v>0</v>
      </c>
      <c r="AA177" s="182"/>
      <c r="AB177" s="182"/>
      <c r="AC177" s="182"/>
      <c r="AD177" s="182"/>
      <c r="AF177" s="74">
        <f t="shared" si="50"/>
        <v>14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82"/>
      <c r="R178" s="52">
        <v>2</v>
      </c>
      <c r="S178" s="24">
        <f t="shared" si="68"/>
        <v>0</v>
      </c>
      <c r="T178" s="182"/>
      <c r="U178" s="182"/>
      <c r="V178" s="182"/>
      <c r="W178" s="182"/>
      <c r="X178" s="182"/>
      <c r="Y178" s="182"/>
      <c r="Z178" s="176">
        <f t="shared" si="69"/>
        <v>0</v>
      </c>
      <c r="AA178" s="182"/>
      <c r="AB178" s="182"/>
      <c r="AC178" s="182"/>
      <c r="AD178" s="182"/>
      <c r="AF178" s="74">
        <f t="shared" si="50"/>
        <v>14</v>
      </c>
    </row>
    <row r="179" ht="22.5" spans="19:32">
      <c r="S179" s="24">
        <f t="shared" si="68"/>
        <v>0</v>
      </c>
      <c r="AF179" s="74">
        <f t="shared" si="50"/>
        <v>14</v>
      </c>
    </row>
    <row r="180" ht="22.5" spans="19:32">
      <c r="S180" s="24">
        <f t="shared" ref="S180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二1-4周</vt:lpstr>
      <vt:lpstr>二5-8周</vt:lpstr>
      <vt:lpstr>Sheet1</vt:lpstr>
      <vt:lpstr>二9-12周</vt:lpstr>
      <vt:lpstr>课时统计表三</vt:lpstr>
      <vt:lpstr>二13-16周</vt:lpstr>
      <vt:lpstr>二17-20周</vt:lpstr>
      <vt:lpstr>二21-22周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明艳</cp:lastModifiedBy>
  <dcterms:created xsi:type="dcterms:W3CDTF">2020-10-28T10:56:00Z</dcterms:created>
  <dcterms:modified xsi:type="dcterms:W3CDTF">2024-07-13T01:49:24Z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ABADC6CE163641FE92C08CBF434C902C_12</vt:lpwstr>
  </property>
  <property fmtid="{D5CDD505-2E9C-101B-9397-08002B2CF9AE}" pid="3" name="KSOProductBuildVer">
    <vt:lpwstr>2052-12.1.0.17147</vt:lpwstr>
  </property>
</Properties>
</file>